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PE-357\Supervisão REVISADA\"/>
    </mc:Choice>
  </mc:AlternateContent>
  <xr:revisionPtr revIDLastSave="0" documentId="13_ncr:1_{8992CC82-6235-450B-B1BB-5185CB8810CD}" xr6:coauthVersionLast="47" xr6:coauthVersionMax="47" xr10:uidLastSave="{00000000-0000-0000-0000-000000000000}"/>
  <bookViews>
    <workbookView xWindow="-110" yWindow="-110" windowWidth="19420" windowHeight="11500" tabRatio="838" activeTab="2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9" r:id="rId8"/>
    <sheet name="Geral_Consultoria" sheetId="10" r:id="rId9"/>
    <sheet name="MO_SICRO" sheetId="11" r:id="rId10"/>
    <sheet name="Equip_SICRO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Cronograma!$B$2:$Q$17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SO">CELSO</definedName>
    <definedName name="CELSO_25">CELSO_25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_1">#REF!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ServAlt">#REF!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RIZ_DE_RESPONSABILIDADE">#REF!</definedName>
    <definedName name="MATRIZ_ÍNDICES">#REF!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_2">NA()</definedName>
    <definedName name="RA">#REF!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6" l="1"/>
  <c r="F26" i="6"/>
  <c r="C10" i="3"/>
  <c r="H9" i="3" l="1"/>
  <c r="J9" i="3" s="1"/>
  <c r="C9" i="3"/>
  <c r="M538" i="12"/>
  <c r="M537" i="12"/>
  <c r="M536" i="12"/>
  <c r="M535" i="12"/>
  <c r="M534" i="12"/>
  <c r="M533" i="12"/>
  <c r="M532" i="12"/>
  <c r="M531" i="12"/>
  <c r="M530" i="12"/>
  <c r="M529" i="12"/>
  <c r="M528" i="12"/>
  <c r="M527" i="12"/>
  <c r="M526" i="12"/>
  <c r="M525" i="12"/>
  <c r="M524" i="12"/>
  <c r="M523" i="12"/>
  <c r="M522" i="12"/>
  <c r="M521" i="12"/>
  <c r="M520" i="12"/>
  <c r="M519" i="12"/>
  <c r="M518" i="12"/>
  <c r="M517" i="12"/>
  <c r="M516" i="12"/>
  <c r="M515" i="12"/>
  <c r="M514" i="12"/>
  <c r="M513" i="12"/>
  <c r="M512" i="12"/>
  <c r="M511" i="12"/>
  <c r="M510" i="12"/>
  <c r="M509" i="12"/>
  <c r="M508" i="12"/>
  <c r="M507" i="12"/>
  <c r="M506" i="12"/>
  <c r="M505" i="12"/>
  <c r="M504" i="12"/>
  <c r="M503" i="12"/>
  <c r="M502" i="12"/>
  <c r="M501" i="12"/>
  <c r="M500" i="12"/>
  <c r="M499" i="12"/>
  <c r="M498" i="12"/>
  <c r="M497" i="12"/>
  <c r="M496" i="12"/>
  <c r="M495" i="12"/>
  <c r="M494" i="12"/>
  <c r="M493" i="12"/>
  <c r="M492" i="12"/>
  <c r="M491" i="12"/>
  <c r="M490" i="12"/>
  <c r="M489" i="12"/>
  <c r="M488" i="12"/>
  <c r="M487" i="12"/>
  <c r="M486" i="12"/>
  <c r="M485" i="12"/>
  <c r="M484" i="12"/>
  <c r="M483" i="12"/>
  <c r="M482" i="12"/>
  <c r="M481" i="12"/>
  <c r="M480" i="12"/>
  <c r="M479" i="12"/>
  <c r="M478" i="12"/>
  <c r="M477" i="12"/>
  <c r="M476" i="12"/>
  <c r="M475" i="12"/>
  <c r="M474" i="12"/>
  <c r="M473" i="12"/>
  <c r="M472" i="12"/>
  <c r="M471" i="12"/>
  <c r="M470" i="12"/>
  <c r="M469" i="12"/>
  <c r="M468" i="12"/>
  <c r="M467" i="12"/>
  <c r="M466" i="12"/>
  <c r="M465" i="12"/>
  <c r="M464" i="12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4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D80" i="7"/>
  <c r="D82" i="7" s="1"/>
  <c r="G77" i="7"/>
  <c r="E77" i="7"/>
  <c r="E83" i="7" s="1"/>
  <c r="I30" i="3" s="1"/>
  <c r="I26" i="4" s="1"/>
  <c r="K13" i="5" s="1"/>
  <c r="G76" i="7"/>
  <c r="G75" i="7"/>
  <c r="G74" i="7"/>
  <c r="G73" i="7"/>
  <c r="E68" i="7"/>
  <c r="I29" i="3" s="1"/>
  <c r="G67" i="7"/>
  <c r="G66" i="7"/>
  <c r="G65" i="7"/>
  <c r="G64" i="7"/>
  <c r="G68" i="7" s="1"/>
  <c r="G63" i="7"/>
  <c r="E57" i="7"/>
  <c r="G56" i="7"/>
  <c r="G55" i="7"/>
  <c r="G54" i="7"/>
  <c r="G53" i="7"/>
  <c r="G52" i="7"/>
  <c r="G51" i="7"/>
  <c r="G50" i="7"/>
  <c r="G57" i="7" s="1"/>
  <c r="G49" i="7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F3" i="7"/>
  <c r="B3" i="7"/>
  <c r="I57" i="6"/>
  <c r="H57" i="6"/>
  <c r="D57" i="6"/>
  <c r="B57" i="6"/>
  <c r="H56" i="6"/>
  <c r="F56" i="6"/>
  <c r="I56" i="6" s="1"/>
  <c r="D56" i="6"/>
  <c r="B56" i="6"/>
  <c r="H55" i="6"/>
  <c r="F55" i="6"/>
  <c r="I55" i="6" s="1"/>
  <c r="D55" i="6"/>
  <c r="B55" i="6"/>
  <c r="H54" i="6"/>
  <c r="F54" i="6"/>
  <c r="I54" i="6" s="1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I45" i="6" s="1"/>
  <c r="D45" i="6"/>
  <c r="B45" i="6"/>
  <c r="H44" i="6"/>
  <c r="G44" i="6"/>
  <c r="F44" i="6"/>
  <c r="I44" i="6" s="1"/>
  <c r="D44" i="6"/>
  <c r="B44" i="6"/>
  <c r="H43" i="6"/>
  <c r="G43" i="6"/>
  <c r="F43" i="6"/>
  <c r="I43" i="6" s="1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I35" i="6" s="1"/>
  <c r="D35" i="6"/>
  <c r="B35" i="6"/>
  <c r="I34" i="6"/>
  <c r="H29" i="6"/>
  <c r="F29" i="6"/>
  <c r="F47" i="6" s="1"/>
  <c r="I47" i="6" s="1"/>
  <c r="D29" i="6"/>
  <c r="B29" i="6"/>
  <c r="H28" i="6"/>
  <c r="I28" i="6"/>
  <c r="D28" i="6"/>
  <c r="B28" i="6"/>
  <c r="H27" i="6"/>
  <c r="F27" i="6"/>
  <c r="I27" i="6" s="1"/>
  <c r="D27" i="6"/>
  <c r="B27" i="6"/>
  <c r="H26" i="6"/>
  <c r="F42" i="6"/>
  <c r="I42" i="6" s="1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I11" i="6"/>
  <c r="H11" i="6"/>
  <c r="D11" i="6"/>
  <c r="B11" i="6"/>
  <c r="I10" i="6"/>
  <c r="H10" i="6"/>
  <c r="D10" i="6"/>
  <c r="B10" i="6"/>
  <c r="H9" i="6"/>
  <c r="I9" i="6" s="1"/>
  <c r="D9" i="6"/>
  <c r="B9" i="6"/>
  <c r="H8" i="6"/>
  <c r="I8" i="6" s="1"/>
  <c r="I12" i="6" s="1"/>
  <c r="D8" i="6"/>
  <c r="B8" i="6"/>
  <c r="I7" i="6"/>
  <c r="I3" i="6"/>
  <c r="B3" i="6"/>
  <c r="K20" i="5"/>
  <c r="L18" i="5"/>
  <c r="L19" i="5" s="1"/>
  <c r="I18" i="5"/>
  <c r="H18" i="5"/>
  <c r="G18" i="5"/>
  <c r="F18" i="5"/>
  <c r="J18" i="5" s="1"/>
  <c r="B18" i="5"/>
  <c r="I17" i="5"/>
  <c r="H17" i="5"/>
  <c r="G17" i="5"/>
  <c r="F17" i="5"/>
  <c r="J17" i="5" s="1"/>
  <c r="L17" i="5" s="1"/>
  <c r="C17" i="5"/>
  <c r="B17" i="5"/>
  <c r="I16" i="5"/>
  <c r="H16" i="5"/>
  <c r="G16" i="5"/>
  <c r="F16" i="5"/>
  <c r="J16" i="5" s="1"/>
  <c r="L16" i="5" s="1"/>
  <c r="C16" i="5"/>
  <c r="B16" i="5"/>
  <c r="I10" i="5"/>
  <c r="H10" i="5"/>
  <c r="G10" i="5"/>
  <c r="F10" i="5"/>
  <c r="J10" i="5" s="1"/>
  <c r="L10" i="5" s="1"/>
  <c r="C10" i="5"/>
  <c r="B10" i="5"/>
  <c r="I9" i="5"/>
  <c r="H9" i="5"/>
  <c r="G9" i="5"/>
  <c r="F9" i="5"/>
  <c r="J9" i="5" s="1"/>
  <c r="L9" i="5" s="1"/>
  <c r="C9" i="5"/>
  <c r="B9" i="5"/>
  <c r="I8" i="5"/>
  <c r="H8" i="5"/>
  <c r="J8" i="5" s="1"/>
  <c r="L8" i="5" s="1"/>
  <c r="L11" i="5" s="1"/>
  <c r="G8" i="5"/>
  <c r="F8" i="5"/>
  <c r="C8" i="5"/>
  <c r="B8" i="5"/>
  <c r="L3" i="5"/>
  <c r="B3" i="5"/>
  <c r="I25" i="4"/>
  <c r="K12" i="5" s="1"/>
  <c r="H13" i="6" s="1"/>
  <c r="H22" i="6" s="1"/>
  <c r="H31" i="6" s="1"/>
  <c r="H38" i="6" s="1"/>
  <c r="H49" i="6" s="1"/>
  <c r="H59" i="6" s="1"/>
  <c r="H20" i="4"/>
  <c r="F20" i="4"/>
  <c r="J20" i="4" s="1"/>
  <c r="J19" i="4"/>
  <c r="H19" i="4"/>
  <c r="B19" i="4"/>
  <c r="J18" i="4"/>
  <c r="H18" i="4"/>
  <c r="B18" i="4"/>
  <c r="H17" i="4"/>
  <c r="J17" i="4" s="1"/>
  <c r="B17" i="4"/>
  <c r="H16" i="4"/>
  <c r="J16" i="4" s="1"/>
  <c r="B16" i="4"/>
  <c r="H15" i="4"/>
  <c r="J15" i="4" s="1"/>
  <c r="J21" i="4" s="1"/>
  <c r="B15" i="4"/>
  <c r="H12" i="4"/>
  <c r="J12" i="4" s="1"/>
  <c r="B12" i="4"/>
  <c r="H11" i="4"/>
  <c r="J11" i="4" s="1"/>
  <c r="J13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A11" i="3"/>
  <c r="H10" i="3"/>
  <c r="J10" i="3" s="1"/>
  <c r="J11" i="3" s="1"/>
  <c r="H8" i="3"/>
  <c r="J8" i="3" s="1"/>
  <c r="C8" i="3"/>
  <c r="J7" i="3"/>
  <c r="J3" i="3"/>
  <c r="C3" i="3"/>
  <c r="E19" i="1"/>
  <c r="E13" i="1"/>
  <c r="F46" i="6" l="1"/>
  <c r="I46" i="6" s="1"/>
  <c r="I48" i="6" s="1"/>
  <c r="J16" i="3"/>
  <c r="I26" i="6"/>
  <c r="J22" i="4"/>
  <c r="H14" i="6"/>
  <c r="H23" i="6" s="1"/>
  <c r="H32" i="6" s="1"/>
  <c r="H39" i="6" s="1"/>
  <c r="H50" i="6" s="1"/>
  <c r="H60" i="6" s="1"/>
  <c r="K21" i="5"/>
  <c r="I13" i="6"/>
  <c r="I14" i="6" s="1"/>
  <c r="I15" i="6" s="1"/>
  <c r="I21" i="6"/>
  <c r="L20" i="5"/>
  <c r="F8" i="1"/>
  <c r="L12" i="5"/>
  <c r="F14" i="1"/>
  <c r="L13" i="5"/>
  <c r="L14" i="5" s="1"/>
  <c r="E23" i="1"/>
  <c r="I29" i="6"/>
  <c r="I37" i="6"/>
  <c r="J25" i="3"/>
  <c r="F53" i="6"/>
  <c r="I53" i="6" s="1"/>
  <c r="I58" i="6" s="1"/>
  <c r="E37" i="7"/>
  <c r="I27" i="3" s="1"/>
  <c r="I23" i="4" s="1"/>
  <c r="I36" i="6"/>
  <c r="J26" i="3" l="1"/>
  <c r="I30" i="6"/>
  <c r="I31" i="6" s="1"/>
  <c r="J23" i="4"/>
  <c r="F15" i="1"/>
  <c r="J24" i="4"/>
  <c r="J25" i="4" s="1"/>
  <c r="J26" i="4" s="1"/>
  <c r="J27" i="4" s="1"/>
  <c r="P8" i="2" s="1"/>
  <c r="I8" i="1"/>
  <c r="I49" i="6"/>
  <c r="L21" i="5"/>
  <c r="L22" i="5" s="1"/>
  <c r="I22" i="6"/>
  <c r="I23" i="6"/>
  <c r="J27" i="3"/>
  <c r="I7" i="1" s="1"/>
  <c r="F7" i="1"/>
  <c r="I38" i="6"/>
  <c r="O10" i="2"/>
  <c r="N10" i="2"/>
  <c r="M10" i="2"/>
  <c r="K10" i="2"/>
  <c r="L10" i="2"/>
  <c r="F10" i="2"/>
  <c r="G10" i="2"/>
  <c r="I10" i="2"/>
  <c r="J10" i="2"/>
  <c r="H10" i="2"/>
  <c r="I59" i="6"/>
  <c r="I39" i="6" l="1"/>
  <c r="I40" i="6" s="1"/>
  <c r="I24" i="6"/>
  <c r="I10" i="1"/>
  <c r="P10" i="2"/>
  <c r="L23" i="5"/>
  <c r="D9" i="2" s="1"/>
  <c r="O9" i="2" s="1"/>
  <c r="I51" i="6"/>
  <c r="I61" i="6"/>
  <c r="I60" i="6"/>
  <c r="F9" i="2"/>
  <c r="Q9" i="2"/>
  <c r="R10" i="2" s="1"/>
  <c r="M9" i="2"/>
  <c r="J28" i="3"/>
  <c r="F13" i="1" s="1"/>
  <c r="I50" i="6"/>
  <c r="I32" i="6"/>
  <c r="I33" i="6" s="1"/>
  <c r="I62" i="6" s="1"/>
  <c r="G9" i="2"/>
  <c r="I63" i="6" l="1"/>
  <c r="P12" i="2" s="1"/>
  <c r="N9" i="2"/>
  <c r="J9" i="2"/>
  <c r="K9" i="2"/>
  <c r="H9" i="2"/>
  <c r="R9" i="2" s="1"/>
  <c r="L9" i="2"/>
  <c r="I16" i="1"/>
  <c r="P16" i="2"/>
  <c r="J29" i="3"/>
  <c r="O12" i="2"/>
  <c r="N12" i="2"/>
  <c r="M12" i="2"/>
  <c r="J12" i="2"/>
  <c r="I12" i="2"/>
  <c r="I11" i="2" s="1"/>
  <c r="L12" i="2"/>
  <c r="K12" i="2"/>
  <c r="F12" i="2"/>
  <c r="H12" i="2"/>
  <c r="G12" i="2"/>
  <c r="I64" i="6"/>
  <c r="D11" i="2" s="1"/>
  <c r="P11" i="2" s="1"/>
  <c r="I9" i="2"/>
  <c r="P9" i="2"/>
  <c r="G11" i="2" l="1"/>
  <c r="H11" i="2"/>
  <c r="O11" i="2"/>
  <c r="K11" i="2"/>
  <c r="L11" i="2"/>
  <c r="J11" i="2"/>
  <c r="M11" i="2"/>
  <c r="N11" i="2"/>
  <c r="Q11" i="2"/>
  <c r="R12" i="2" s="1"/>
  <c r="F11" i="2"/>
  <c r="F19" i="1"/>
  <c r="I20" i="1" s="1"/>
  <c r="J30" i="3"/>
  <c r="R11" i="2" l="1"/>
  <c r="F23" i="1"/>
  <c r="I25" i="1" s="1"/>
  <c r="I36" i="1" s="1"/>
  <c r="I37" i="1" s="1"/>
  <c r="J31" i="3"/>
  <c r="D7" i="2" s="1"/>
  <c r="G8" i="2" l="1"/>
  <c r="F8" i="2"/>
  <c r="M8" i="2"/>
  <c r="O8" i="2"/>
  <c r="N8" i="2"/>
  <c r="J8" i="2"/>
  <c r="K8" i="2"/>
  <c r="L8" i="2"/>
  <c r="I8" i="2"/>
  <c r="H8" i="2"/>
  <c r="M16" i="2" l="1"/>
  <c r="M7" i="2"/>
  <c r="F7" i="2"/>
  <c r="Q7" i="2"/>
  <c r="R8" i="2" s="1"/>
  <c r="F16" i="2"/>
  <c r="J16" i="2"/>
  <c r="J7" i="2"/>
  <c r="N16" i="2"/>
  <c r="N7" i="2"/>
  <c r="G7" i="2"/>
  <c r="G16" i="2"/>
  <c r="H7" i="2"/>
  <c r="H16" i="2"/>
  <c r="I16" i="2"/>
  <c r="I7" i="2"/>
  <c r="L16" i="2"/>
  <c r="L7" i="2"/>
  <c r="K16" i="2"/>
  <c r="K7" i="2"/>
  <c r="O16" i="2"/>
  <c r="O7" i="2"/>
  <c r="D13" i="2"/>
  <c r="P14" i="2" s="1"/>
  <c r="P7" i="2"/>
  <c r="R7" i="2" l="1"/>
  <c r="L14" i="2"/>
  <c r="M14" i="2"/>
  <c r="O14" i="2"/>
  <c r="J14" i="2"/>
  <c r="H14" i="2"/>
  <c r="G17" i="2"/>
  <c r="H17" i="2" s="1"/>
  <c r="I17" i="2" s="1"/>
  <c r="J17" i="2" s="1"/>
  <c r="K17" i="2" s="1"/>
  <c r="L17" i="2" s="1"/>
  <c r="M17" i="2" s="1"/>
  <c r="N17" i="2" s="1"/>
  <c r="O17" i="2" s="1"/>
  <c r="P17" i="2" s="1"/>
  <c r="G14" i="2"/>
  <c r="N14" i="2"/>
  <c r="K14" i="2"/>
  <c r="F14" i="2"/>
  <c r="F17" i="2"/>
  <c r="Q16" i="2"/>
  <c r="R16" i="2" s="1"/>
  <c r="I14" i="2"/>
  <c r="F15" i="2" l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4" i="2"/>
</calcChain>
</file>

<file path=xl/sharedStrings.xml><?xml version="1.0" encoding="utf-8"?>
<sst xmlns="http://schemas.openxmlformats.org/spreadsheetml/2006/main" count="9630" uniqueCount="1807">
  <si>
    <t>ANEXO B</t>
  </si>
  <si>
    <t xml:space="preserve">PLANILHA ORÇAMENTÁRIA </t>
  </si>
  <si>
    <t>Mês Base: 
Julho/2025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</si>
  <si>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</si>
  <si>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</si>
  <si>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</si>
  <si>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</si>
  <si>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</si>
  <si>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</si>
  <si>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</si>
  <si>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</si>
  <si>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</si>
  <si>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</si>
  <si>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</si>
  <si>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</si>
  <si>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</si>
  <si>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</si>
  <si>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</si>
  <si>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</si>
  <si>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</si>
  <si>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</si>
  <si>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</si>
  <si>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</si>
  <si>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  <charset val="1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</si>
  <si>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</si>
  <si>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</si>
  <si>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</si>
  <si>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</si>
  <si>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</si>
  <si>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</si>
  <si>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</si>
  <si>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</si>
  <si>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</si>
  <si>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</si>
  <si>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</si>
  <si>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</si>
  <si>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</si>
  <si>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</si>
  <si>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TOTAL DOS 
SERVIÇOS (R$)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</si>
  <si>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</si>
  <si>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</si>
  <si>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</si>
  <si>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</si>
  <si>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</si>
  <si>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</si>
  <si>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</si>
  <si>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</si>
  <si>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</si>
  <si>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</si>
  <si>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</si>
  <si>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</si>
  <si>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</si>
  <si>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</si>
  <si>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</si>
  <si>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</si>
  <si>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</si>
  <si>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</si>
  <si>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</si>
  <si>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</si>
  <si>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</si>
  <si>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</si>
  <si>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</si>
  <si>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</si>
  <si>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</si>
  <si>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</si>
  <si>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</si>
  <si>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</si>
  <si>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</si>
  <si>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</si>
  <si>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</si>
  <si>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</si>
  <si>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</si>
  <si>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</si>
  <si>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</si>
  <si>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</si>
  <si>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</si>
  <si>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</si>
  <si>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</si>
  <si>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</si>
  <si>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</si>
  <si>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</si>
  <si>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</si>
  <si>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</si>
  <si>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</si>
  <si>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</si>
  <si>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</si>
  <si>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</si>
  <si>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</si>
  <si>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</si>
  <si>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</si>
  <si>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r>
      <rPr>
        <b/>
        <sz val="11"/>
        <rFont val="Calibri"/>
        <family val="2"/>
        <charset val="1"/>
      </rP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  <charset val="1"/>
      </rPr>
      <t>Julho/2025</t>
    </r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</si>
  <si>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</si>
  <si>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</si>
  <si>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</si>
  <si>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</si>
  <si>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</si>
  <si>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</si>
  <si>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</si>
  <si>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</si>
  <si>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</si>
  <si>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</si>
  <si>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</si>
  <si>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</si>
  <si>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</si>
  <si>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</si>
  <si>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</si>
  <si>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</si>
  <si>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</si>
  <si>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</si>
  <si>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</si>
  <si>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</si>
  <si>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</si>
  <si>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</si>
  <si>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</si>
  <si>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</si>
  <si>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</si>
  <si>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</si>
  <si>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</si>
  <si>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</si>
  <si>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</si>
  <si>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</si>
  <si>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</si>
  <si>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</si>
  <si>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</si>
  <si>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</si>
  <si>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</si>
  <si>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</si>
  <si>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</si>
  <si>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</si>
  <si>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</si>
  <si>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</si>
  <si>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</si>
  <si>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</si>
  <si>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</si>
  <si>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</si>
  <si>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</si>
  <si>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</si>
  <si>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</si>
  <si>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</si>
  <si>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</si>
  <si>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</si>
  <si>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</si>
  <si>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</si>
  <si>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</si>
  <si>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</si>
  <si>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</si>
  <si>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</si>
  <si>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</si>
  <si>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</si>
  <si>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</si>
  <si>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</si>
  <si>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</si>
  <si>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r>
      <rPr>
        <b/>
        <sz val="11"/>
        <rFont val="Calibri"/>
        <family val="2"/>
        <charset val="1"/>
      </rP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  <charset val="1"/>
      </rPr>
      <t>(10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</si>
  <si>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rPr>
        <b/>
        <sz val="11"/>
        <rFont val="Calibri"/>
        <family val="2"/>
        <charset val="1"/>
      </rP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  <charset val="1"/>
      </rPr>
      <t xml:space="preserve"> (8 meses);</t>
    </r>
  </si>
  <si>
    <r>
      <rPr>
        <b/>
        <sz val="11"/>
        <rFont val="Calibri"/>
        <family val="2"/>
        <charset val="1"/>
      </rP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Terraplanagem e pavimentação </t>
    </r>
    <r>
      <rPr>
        <b/>
        <sz val="11"/>
        <rFont val="Calibri"/>
        <family val="2"/>
        <charset val="1"/>
      </rPr>
      <t>(8 meses) ;</t>
    </r>
  </si>
  <si>
    <r>
      <rPr>
        <b/>
        <sz val="11"/>
        <rFont val="Calibri"/>
        <family val="2"/>
        <charset val="1"/>
      </rP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  <charset val="1"/>
      </rPr>
      <t xml:space="preserve"> (6 meses) ;</t>
    </r>
  </si>
  <si>
    <r>
      <rPr>
        <b/>
        <sz val="11"/>
        <rFont val="Calibri"/>
        <family val="2"/>
        <charset val="1"/>
      </rP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</si>
  <si>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rPr>
        <b/>
        <sz val="11"/>
        <rFont val="Calibri"/>
        <family val="2"/>
        <charset val="1"/>
      </rP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</si>
  <si>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rPr>
        <b/>
        <sz val="11"/>
        <rFont val="Calibri"/>
        <family val="2"/>
        <charset val="1"/>
      </rP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</si>
  <si>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rPr>
        <b/>
        <sz val="11"/>
        <rFont val="Calibri"/>
        <family val="2"/>
        <charset val="1"/>
      </rP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</si>
  <si>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</si>
  <si>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</si>
  <si>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</si>
  <si>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</si>
  <si>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</si>
  <si>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</si>
  <si>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</si>
  <si>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</si>
  <si>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</si>
  <si>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</si>
  <si>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</si>
  <si>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</si>
  <si>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</si>
  <si>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</si>
  <si>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</si>
  <si>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</si>
  <si>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</si>
  <si>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</si>
  <si>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</si>
  <si>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</si>
  <si>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</si>
  <si>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</si>
  <si>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</si>
  <si>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</si>
  <si>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</si>
  <si>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</si>
  <si>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</si>
  <si>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</si>
  <si>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</si>
  <si>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</si>
  <si>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</si>
  <si>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</si>
  <si>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</si>
  <si>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</si>
  <si>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</si>
  <si>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</si>
  <si>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</si>
  <si>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</si>
  <si>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</si>
  <si>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</si>
  <si>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</si>
  <si>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</si>
  <si>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</si>
  <si>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</si>
  <si>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</si>
  <si>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</si>
  <si>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</si>
  <si>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</si>
  <si>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</si>
  <si>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</si>
  <si>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</si>
  <si>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</si>
  <si>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</si>
  <si>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</si>
  <si>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</si>
  <si>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</si>
  <si>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</si>
  <si>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</si>
  <si>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</si>
  <si>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</si>
  <si>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</si>
  <si>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</si>
  <si>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</si>
  <si>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</si>
  <si>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</si>
  <si>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</si>
  <si>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</si>
  <si>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</si>
  <si>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</si>
  <si>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</si>
  <si>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</si>
  <si>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</si>
  <si>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</si>
  <si>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</si>
  <si>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</si>
  <si>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</si>
  <si>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</si>
  <si>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</si>
  <si>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</si>
  <si>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</si>
  <si>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</si>
  <si>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</si>
  <si>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</si>
  <si>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</si>
  <si>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</si>
  <si>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</si>
  <si>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</si>
  <si>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</si>
  <si>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</si>
  <si>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</si>
  <si>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</si>
  <si>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</si>
  <si>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</si>
  <si>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</si>
  <si>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</si>
  <si>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</si>
  <si>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</si>
  <si>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</si>
  <si>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</si>
  <si>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</si>
  <si>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</si>
  <si>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</si>
  <si>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</si>
  <si>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</si>
  <si>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</si>
  <si>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</si>
  <si>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</si>
  <si>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</si>
  <si>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</si>
  <si>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</si>
  <si>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TABELA CONSULTORIA DNIT - JULHO 2025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</si>
  <si>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</si>
  <si>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</si>
  <si>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</si>
  <si>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</si>
  <si>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</si>
  <si>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</si>
  <si>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</si>
  <si>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</si>
  <si>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</si>
  <si>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</si>
  <si>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</si>
  <si>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</si>
  <si>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</si>
  <si>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</si>
  <si>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</si>
  <si>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</si>
  <si>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</si>
  <si>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</si>
  <si>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</si>
  <si>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</si>
  <si>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</si>
  <si>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</si>
  <si>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</si>
  <si>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</si>
  <si>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</si>
  <si>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</si>
  <si>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</si>
  <si>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</si>
  <si>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</si>
  <si>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</si>
  <si>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</si>
  <si>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</si>
  <si>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</si>
  <si>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</si>
  <si>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</si>
  <si>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</si>
  <si>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</si>
  <si>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</si>
  <si>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</si>
  <si>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</si>
  <si>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</si>
  <si>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</si>
  <si>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</si>
  <si>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</si>
  <si>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</si>
  <si>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</si>
  <si>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</si>
  <si>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</si>
  <si>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</si>
  <si>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</si>
  <si>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</si>
  <si>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</si>
  <si>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</si>
  <si>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</si>
  <si>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</si>
  <si>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</si>
  <si>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</si>
  <si>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</si>
  <si>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</si>
  <si>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</si>
  <si>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</si>
  <si>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</si>
  <si>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</si>
  <si>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</si>
  <si>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</si>
  <si>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</si>
  <si>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</si>
  <si>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</si>
  <si>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</si>
  <si>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</si>
  <si>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</si>
  <si>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</si>
  <si>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</si>
  <si>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</si>
  <si>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</si>
  <si>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</si>
  <si>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</si>
  <si>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</si>
  <si>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</si>
  <si>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</si>
  <si>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</si>
  <si>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</si>
  <si>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</si>
  <si>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</si>
  <si>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</si>
  <si>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</si>
  <si>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</si>
  <si>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</si>
  <si>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</si>
  <si>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</si>
  <si>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</si>
  <si>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</si>
  <si>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</si>
  <si>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</si>
  <si>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</si>
  <si>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</si>
  <si>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</si>
  <si>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</si>
  <si>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</si>
  <si>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</si>
  <si>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</si>
  <si>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</si>
  <si>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</si>
  <si>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</si>
  <si>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</si>
  <si>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</si>
  <si>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</si>
  <si>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</si>
  <si>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</si>
  <si>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</si>
  <si>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</si>
  <si>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</si>
  <si>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</si>
  <si>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</si>
  <si>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</si>
  <si>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</si>
  <si>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</si>
  <si>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</si>
  <si>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</si>
  <si>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</si>
  <si>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</si>
  <si>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</si>
  <si>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</si>
  <si>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</si>
  <si>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</si>
  <si>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</si>
  <si>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</si>
  <si>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</si>
  <si>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</si>
  <si>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</si>
  <si>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</si>
  <si>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</si>
  <si>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</si>
  <si>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</si>
  <si>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</si>
  <si>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</si>
  <si>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</si>
  <si>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</si>
  <si>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</si>
  <si>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</si>
  <si>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</si>
  <si>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</si>
  <si>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</si>
  <si>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</si>
  <si>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</si>
  <si>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</si>
  <si>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</si>
  <si>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</si>
  <si>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</si>
  <si>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</si>
  <si>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</si>
  <si>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</si>
  <si>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</si>
  <si>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</si>
  <si>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</si>
  <si>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</si>
  <si>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</si>
  <si>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</si>
  <si>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</si>
  <si>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</si>
  <si>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</si>
  <si>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</si>
  <si>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</si>
  <si>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</si>
  <si>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</si>
  <si>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</si>
  <si>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</si>
  <si>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</si>
  <si>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</si>
  <si>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</si>
  <si>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</si>
  <si>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</si>
  <si>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</si>
  <si>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</si>
  <si>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</si>
  <si>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</si>
  <si>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</si>
  <si>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</si>
  <si>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</si>
  <si>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</si>
  <si>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</si>
  <si>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</si>
  <si>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</si>
  <si>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</si>
  <si>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</si>
  <si>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</si>
  <si>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</si>
  <si>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</si>
  <si>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</si>
  <si>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</si>
  <si>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</si>
  <si>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</si>
  <si>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</si>
  <si>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</si>
  <si>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</si>
  <si>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</si>
  <si>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</si>
  <si>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</si>
  <si>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</si>
  <si>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</si>
  <si>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</si>
  <si>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</si>
  <si>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</si>
  <si>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</si>
  <si>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Tabela de Preços de Consultoria - mês de referência: JULHO/ 2025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</si>
  <si>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</si>
  <si>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</si>
  <si>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</si>
  <si>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</si>
  <si>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</si>
  <si>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</si>
  <si>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</si>
  <si>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</si>
  <si>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</si>
  <si>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</si>
  <si>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</si>
  <si>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</si>
  <si>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</si>
  <si>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</si>
  <si>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</si>
  <si>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</si>
  <si>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</si>
  <si>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</si>
  <si>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</si>
  <si>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</si>
  <si>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</si>
  <si>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</si>
  <si>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</si>
  <si>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</si>
  <si>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</si>
  <si>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</si>
  <si>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</si>
  <si>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</si>
  <si>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</si>
  <si>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</si>
  <si>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</si>
  <si>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</si>
  <si>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</si>
  <si>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Descrição</t>
  </si>
  <si>
    <t>Salário 
(R$)</t>
  </si>
  <si>
    <t>P9801</t>
  </si>
  <si>
    <t>Ajudante</t>
  </si>
  <si>
    <t>Encargos Sociais e Trabalhistas - julho/2025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</si>
  <si>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</si>
  <si>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</si>
  <si>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</si>
  <si>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</si>
  <si>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</si>
  <si>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</si>
  <si>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</si>
  <si>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</si>
  <si>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</si>
  <si>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</si>
  <si>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</si>
  <si>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</si>
  <si>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</si>
  <si>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</si>
  <si>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</si>
  <si>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</si>
  <si>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</si>
  <si>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</si>
  <si>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</si>
  <si>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</si>
  <si>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</si>
  <si>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</si>
  <si>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</si>
  <si>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</si>
  <si>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</si>
  <si>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</si>
  <si>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</si>
  <si>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</si>
  <si>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</si>
  <si>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</si>
  <si>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</si>
  <si>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</si>
  <si>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</si>
  <si>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Total Encargos Sociais e Trabalhistas - julho/2025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</si>
  <si>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</si>
  <si>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</si>
  <si>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</si>
  <si>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</si>
  <si>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</si>
  <si>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</si>
  <si>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</si>
  <si>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</si>
  <si>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</si>
  <si>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</si>
  <si>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</si>
  <si>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</si>
  <si>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</si>
  <si>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</si>
  <si>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</si>
  <si>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</si>
  <si>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</si>
  <si>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</si>
  <si>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</si>
  <si>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</si>
  <si>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</si>
  <si>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</si>
  <si>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</si>
  <si>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</si>
  <si>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</si>
  <si>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</si>
  <si>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</si>
  <si>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</si>
  <si>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</si>
  <si>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</si>
  <si>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</si>
  <si>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</si>
  <si>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</si>
  <si>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</si>
  <si>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</si>
  <si>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</si>
  <si>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</si>
  <si>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</si>
  <si>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</si>
  <si>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</si>
  <si>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</si>
  <si>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</si>
  <si>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</si>
  <si>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</si>
  <si>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</si>
  <si>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</si>
  <si>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</si>
  <si>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</si>
  <si>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</si>
  <si>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</si>
  <si>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</si>
  <si>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</si>
  <si>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</si>
  <si>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</si>
  <si>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</si>
  <si>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</si>
  <si>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</si>
  <si>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</si>
  <si>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</si>
  <si>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</si>
  <si>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</si>
  <si>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</si>
  <si>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</si>
  <si>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</si>
  <si>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</si>
  <si>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</si>
  <si>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</si>
  <si>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</si>
  <si>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</si>
  <si>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</si>
  <si>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</si>
  <si>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</si>
  <si>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</si>
  <si>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</si>
  <si>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</si>
  <si>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</si>
  <si>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</si>
  <si>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</si>
  <si>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</si>
  <si>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</si>
  <si>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</si>
  <si>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</si>
  <si>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</si>
  <si>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</si>
  <si>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</si>
  <si>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</si>
  <si>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</si>
  <si>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</si>
  <si>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</si>
  <si>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</si>
  <si>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</si>
  <si>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</si>
  <si>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</si>
  <si>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</si>
  <si>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</si>
  <si>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</si>
  <si>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</si>
  <si>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</si>
  <si>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</si>
  <si>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</si>
  <si>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</si>
  <si>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</si>
  <si>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</si>
  <si>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</si>
  <si>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</si>
  <si>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</si>
  <si>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</si>
  <si>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</si>
  <si>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</si>
  <si>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</si>
  <si>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</si>
  <si>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</si>
  <si>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</si>
  <si>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</si>
  <si>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</si>
  <si>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</si>
  <si>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</si>
  <si>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</si>
  <si>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</si>
  <si>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</si>
  <si>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</si>
  <si>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</si>
  <si>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</si>
  <si>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</si>
  <si>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</si>
  <si>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</si>
  <si>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</si>
  <si>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</si>
  <si>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</si>
  <si>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</si>
  <si>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</si>
  <si>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</si>
  <si>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</si>
  <si>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</si>
  <si>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</si>
  <si>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</si>
  <si>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</si>
  <si>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</si>
  <si>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</si>
  <si>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</si>
  <si>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</si>
  <si>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</si>
  <si>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</si>
  <si>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</si>
  <si>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</si>
  <si>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</si>
  <si>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</si>
  <si>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</si>
  <si>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</si>
  <si>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</si>
  <si>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</si>
  <si>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</si>
  <si>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</si>
  <si>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</si>
  <si>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</si>
  <si>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</si>
  <si>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</si>
  <si>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</si>
  <si>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</si>
  <si>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</si>
  <si>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</si>
  <si>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</si>
  <si>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</si>
  <si>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</si>
  <si>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</si>
  <si>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</si>
  <si>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</si>
  <si>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</si>
  <si>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</si>
  <si>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</si>
  <si>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</si>
  <si>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</si>
  <si>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</si>
  <si>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</si>
  <si>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</si>
  <si>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</si>
  <si>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</si>
  <si>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</si>
  <si>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</si>
  <si>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</si>
  <si>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</si>
  <si>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</si>
  <si>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</si>
  <si>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</si>
  <si>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</si>
  <si>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</si>
  <si>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</si>
  <si>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</si>
  <si>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</si>
  <si>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</si>
  <si>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</si>
  <si>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</si>
  <si>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</si>
  <si>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</si>
  <si>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</si>
  <si>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</si>
  <si>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</si>
  <si>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</si>
  <si>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</si>
  <si>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</si>
  <si>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</si>
  <si>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</si>
  <si>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</si>
  <si>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</si>
  <si>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</si>
  <si>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</si>
  <si>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</si>
  <si>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CGCIT</t>
  </si>
  <si>
    <t>SISTEMA DE CUSTOS REFERENCIAIS DE OBRAS - SICRO</t>
  </si>
  <si>
    <t>DNIT</t>
  </si>
  <si>
    <t>Pernambuco - Julho/2025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</si>
  <si>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</si>
  <si>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</si>
  <si>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</si>
  <si>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</si>
  <si>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</si>
  <si>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</si>
  <si>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</si>
  <si>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</si>
  <si>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</si>
  <si>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</si>
  <si>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</si>
  <si>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</si>
  <si>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</si>
  <si>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</si>
  <si>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</si>
  <si>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</si>
  <si>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</si>
  <si>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</si>
  <si>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</si>
  <si>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</si>
  <si>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</si>
  <si>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</si>
  <si>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</si>
  <si>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</si>
  <si>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</si>
  <si>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</si>
  <si>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</si>
  <si>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</si>
  <si>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</si>
  <si>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</si>
  <si>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</si>
  <si>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</si>
  <si>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</si>
  <si>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</si>
  <si>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</si>
  <si>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</si>
  <si>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</si>
  <si>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</si>
  <si>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</si>
  <si>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</si>
  <si>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</si>
  <si>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</si>
  <si>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</si>
  <si>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</si>
  <si>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</si>
  <si>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</si>
  <si>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</si>
  <si>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</si>
  <si>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</si>
  <si>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</si>
  <si>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</si>
  <si>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</si>
  <si>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</si>
  <si>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</si>
  <si>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</si>
  <si>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</si>
  <si>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</si>
  <si>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</si>
  <si>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</si>
  <si>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</si>
  <si>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</si>
  <si>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</si>
  <si>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</si>
  <si>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</si>
  <si>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</si>
  <si>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</si>
  <si>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</si>
  <si>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</si>
  <si>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</si>
  <si>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</si>
  <si>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</si>
  <si>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</si>
  <si>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</si>
  <si>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</si>
  <si>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</si>
  <si>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</si>
  <si>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</si>
  <si>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</si>
  <si>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</si>
  <si>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</si>
  <si>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</si>
  <si>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</si>
  <si>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</si>
  <si>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</si>
  <si>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</si>
  <si>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</si>
  <si>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</si>
  <si>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</si>
  <si>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</si>
  <si>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</si>
  <si>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</si>
  <si>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</si>
  <si>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</si>
  <si>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</si>
  <si>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</si>
  <si>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</si>
  <si>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</si>
  <si>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</si>
  <si>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</si>
  <si>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</si>
  <si>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</si>
  <si>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</si>
  <si>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</si>
  <si>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</si>
  <si>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</si>
  <si>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</si>
  <si>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</si>
  <si>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</si>
  <si>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</si>
  <si>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</si>
  <si>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</si>
  <si>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</si>
  <si>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</si>
  <si>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</si>
  <si>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</si>
  <si>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</si>
  <si>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</si>
  <si>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</si>
  <si>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</si>
  <si>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</si>
  <si>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</si>
  <si>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</si>
  <si>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</si>
  <si>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</si>
  <si>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</si>
  <si>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</si>
  <si>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</si>
  <si>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</si>
  <si>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</si>
  <si>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</si>
  <si>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</si>
  <si>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</si>
  <si>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</si>
  <si>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</si>
  <si>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</si>
  <si>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</si>
  <si>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</si>
  <si>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</si>
  <si>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</si>
  <si>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</si>
  <si>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</si>
  <si>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</si>
  <si>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</si>
  <si>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</si>
  <si>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</si>
  <si>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</si>
  <si>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</si>
  <si>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</si>
  <si>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</si>
  <si>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</si>
  <si>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</si>
  <si>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</si>
  <si>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</si>
  <si>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</si>
  <si>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</si>
  <si>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</si>
  <si>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</si>
  <si>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</si>
  <si>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</si>
  <si>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</si>
  <si>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</si>
  <si>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</si>
  <si>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</si>
  <si>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</si>
  <si>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</si>
  <si>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</si>
  <si>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</si>
  <si>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</si>
  <si>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</si>
  <si>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</si>
  <si>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</si>
  <si>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</si>
  <si>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</si>
  <si>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</si>
  <si>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</si>
  <si>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</si>
  <si>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</si>
  <si>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</si>
  <si>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</si>
  <si>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</si>
  <si>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</si>
  <si>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</si>
  <si>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</si>
  <si>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</si>
  <si>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</si>
  <si>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</si>
  <si>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</si>
  <si>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</si>
  <si>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</si>
  <si>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</si>
  <si>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</si>
  <si>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</si>
  <si>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</si>
  <si>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</si>
  <si>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</si>
  <si>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</si>
  <si>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</si>
  <si>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</si>
  <si>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</si>
  <si>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</si>
  <si>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</si>
  <si>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</si>
  <si>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</si>
  <si>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</si>
  <si>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</si>
  <si>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</si>
  <si>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</si>
  <si>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</si>
  <si>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</si>
  <si>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</si>
  <si>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</si>
  <si>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</si>
  <si>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</si>
  <si>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</si>
  <si>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</si>
  <si>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</si>
  <si>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</si>
  <si>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</si>
  <si>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</si>
  <si>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</si>
  <si>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</si>
  <si>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</si>
  <si>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</si>
  <si>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</si>
  <si>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</si>
  <si>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</si>
  <si>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</si>
  <si>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</si>
  <si>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</si>
  <si>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</si>
  <si>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</si>
  <si>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</si>
  <si>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</si>
  <si>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</si>
  <si>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</si>
  <si>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</si>
  <si>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</si>
  <si>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</si>
  <si>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</si>
  <si>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</si>
  <si>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</si>
  <si>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</si>
  <si>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</si>
  <si>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</si>
  <si>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</si>
  <si>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</si>
  <si>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</si>
  <si>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</si>
  <si>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</si>
  <si>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</si>
  <si>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</si>
  <si>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</si>
  <si>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</si>
  <si>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</si>
  <si>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</si>
  <si>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</si>
  <si>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</si>
  <si>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</si>
  <si>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</si>
  <si>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</si>
  <si>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</si>
  <si>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</si>
  <si>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</si>
  <si>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</si>
  <si>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</si>
  <si>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</si>
  <si>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</si>
  <si>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</si>
  <si>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</si>
  <si>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</si>
  <si>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</si>
  <si>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</si>
  <si>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</si>
  <si>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</si>
  <si>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</si>
  <si>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</si>
  <si>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</si>
  <si>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</si>
  <si>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</si>
  <si>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</si>
  <si>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</si>
  <si>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</si>
  <si>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</si>
  <si>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</si>
  <si>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</si>
  <si>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</si>
  <si>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</si>
  <si>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</si>
  <si>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</si>
  <si>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</si>
  <si>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</si>
  <si>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</si>
  <si>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</si>
  <si>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</si>
  <si>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</si>
  <si>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</si>
  <si>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</si>
  <si>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</si>
  <si>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</si>
  <si>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</si>
  <si>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</si>
  <si>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</si>
  <si>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</si>
  <si>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</si>
  <si>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</si>
  <si>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</si>
  <si>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</si>
  <si>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</si>
  <si>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</si>
  <si>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</si>
  <si>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</si>
  <si>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</si>
  <si>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</si>
  <si>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</si>
  <si>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</si>
  <si>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</si>
  <si>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</si>
  <si>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</si>
  <si>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</si>
  <si>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</si>
  <si>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</si>
  <si>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</si>
  <si>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</si>
  <si>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</si>
  <si>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</si>
  <si>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</si>
  <si>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</si>
  <si>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</si>
  <si>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</si>
  <si>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</si>
  <si>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</si>
  <si>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</si>
  <si>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</si>
  <si>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</si>
  <si>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</si>
  <si>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</si>
  <si>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</si>
  <si>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</si>
  <si>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</si>
  <si>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</si>
  <si>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</si>
  <si>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</si>
  <si>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</si>
  <si>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</si>
  <si>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</si>
  <si>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</si>
  <si>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</si>
  <si>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</si>
  <si>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</si>
  <si>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</si>
  <si>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</si>
  <si>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</si>
  <si>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</si>
  <si>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</si>
  <si>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</si>
  <si>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</si>
  <si>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</si>
  <si>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</si>
  <si>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</si>
  <si>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</si>
  <si>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</si>
  <si>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</si>
  <si>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</si>
  <si>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</si>
  <si>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</si>
  <si>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</si>
  <si>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</si>
  <si>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</si>
  <si>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</si>
  <si>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</si>
  <si>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</si>
  <si>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</si>
  <si>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</si>
  <si>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</si>
  <si>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</si>
  <si>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</si>
  <si>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</si>
  <si>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</si>
  <si>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</si>
  <si>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</si>
  <si>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</si>
  <si>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</si>
  <si>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</si>
  <si>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</si>
  <si>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</si>
  <si>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</si>
  <si>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</si>
  <si>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</si>
  <si>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</si>
  <si>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</si>
  <si>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</si>
  <si>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</si>
  <si>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</si>
  <si>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</si>
  <si>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</si>
  <si>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</si>
  <si>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</si>
  <si>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</si>
  <si>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</si>
  <si>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</si>
  <si>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</si>
  <si>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</si>
  <si>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</si>
  <si>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</si>
  <si>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</si>
  <si>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</si>
  <si>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</si>
  <si>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</si>
  <si>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</si>
  <si>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</si>
  <si>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</si>
  <si>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</si>
  <si>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</si>
  <si>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</si>
  <si>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</si>
  <si>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</si>
  <si>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</si>
  <si>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</si>
  <si>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</si>
  <si>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</si>
  <si>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</si>
  <si>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</si>
  <si>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</si>
  <si>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</si>
  <si>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</si>
  <si>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</si>
  <si>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</si>
  <si>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</si>
  <si>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</si>
  <si>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</si>
  <si>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</si>
  <si>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</si>
  <si>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</si>
  <si>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</si>
  <si>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</si>
  <si>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</si>
  <si>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</si>
  <si>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</si>
  <si>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</si>
  <si>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</si>
  <si>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</si>
  <si>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</si>
  <si>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</si>
  <si>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</si>
  <si>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</si>
  <si>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</si>
  <si>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</si>
  <si>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</si>
  <si>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</si>
  <si>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</si>
  <si>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</si>
  <si>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</si>
  <si>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</si>
  <si>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</si>
  <si>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</si>
  <si>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</si>
  <si>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</si>
  <si>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</si>
  <si>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</si>
  <si>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</si>
  <si>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</si>
  <si>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</si>
  <si>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</si>
  <si>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</si>
  <si>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</si>
  <si>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</si>
  <si>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</si>
  <si>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</si>
  <si>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</si>
  <si>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</si>
  <si>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</si>
  <si>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</si>
  <si>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</si>
  <si>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</si>
  <si>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</si>
  <si>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</si>
  <si>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</si>
  <si>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</si>
  <si>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</si>
  <si>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</si>
  <si>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</si>
  <si>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</si>
  <si>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</si>
  <si>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</si>
  <si>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</si>
  <si>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</si>
  <si>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</si>
  <si>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</si>
  <si>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</si>
  <si>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</si>
  <si>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</si>
  <si>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</si>
  <si>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</si>
  <si>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</si>
  <si>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</si>
  <si>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</si>
  <si>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</si>
  <si>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</si>
  <si>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</si>
  <si>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</si>
  <si>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</si>
  <si>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</si>
  <si>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</si>
  <si>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</si>
  <si>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</si>
  <si>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</si>
  <si>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</si>
  <si>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</si>
  <si>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</si>
  <si>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</si>
  <si>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</si>
  <si>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</si>
  <si>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</si>
  <si>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</si>
  <si>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</si>
  <si>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</si>
  <si>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</si>
  <si>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</si>
  <si>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</si>
  <si>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</si>
  <si>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</si>
  <si>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</si>
  <si>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</si>
  <si>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</si>
  <si>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</si>
  <si>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</si>
  <si>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</si>
  <si>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</si>
  <si>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</si>
  <si>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</si>
  <si>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</si>
  <si>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</si>
  <si>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</si>
  <si>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</si>
  <si>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</si>
  <si>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</si>
  <si>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</si>
  <si>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</si>
  <si>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</si>
  <si>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</si>
  <si>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</si>
  <si>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</si>
  <si>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</si>
  <si>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</si>
  <si>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</si>
  <si>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</si>
  <si>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</si>
  <si>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</si>
  <si>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</si>
  <si>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</si>
  <si>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</si>
  <si>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</si>
  <si>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</si>
  <si>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</si>
  <si>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</si>
  <si>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</si>
  <si>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</si>
  <si>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</si>
  <si>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</si>
  <si>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</si>
  <si>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</si>
  <si>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</si>
  <si>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</si>
  <si>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</si>
  <si>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</si>
  <si>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</si>
  <si>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</si>
  <si>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</si>
  <si>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</si>
  <si>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</si>
  <si>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</si>
  <si>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</si>
  <si>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</si>
  <si>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</si>
  <si>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</si>
  <si>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</si>
  <si>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</si>
  <si>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</si>
  <si>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</si>
  <si>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</si>
  <si>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</si>
  <si>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</si>
  <si>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</si>
  <si>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</si>
  <si>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</si>
  <si>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</si>
  <si>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</si>
  <si>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</si>
  <si>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</si>
  <si>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</si>
  <si>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</si>
  <si>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</si>
  <si>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</si>
  <si>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</si>
  <si>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</si>
  <si>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</si>
  <si>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</si>
  <si>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</si>
  <si>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</si>
  <si>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</si>
  <si>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</si>
  <si>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</si>
  <si>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</si>
  <si>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</si>
  <si>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</si>
  <si>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</si>
  <si>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</si>
  <si>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</si>
  <si>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</si>
  <si>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</si>
  <si>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</si>
  <si>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</si>
  <si>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</si>
  <si>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</si>
  <si>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</si>
  <si>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</si>
  <si>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</si>
  <si>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</si>
  <si>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</si>
  <si>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</si>
  <si>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</si>
  <si>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</si>
  <si>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</si>
  <si>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</si>
  <si>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</si>
  <si>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</si>
  <si>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</si>
  <si>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</si>
  <si>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</si>
  <si>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</si>
  <si>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</si>
  <si>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</si>
  <si>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</si>
  <si>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</si>
  <si>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</si>
  <si>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</si>
  <si>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</si>
  <si>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</si>
  <si>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</si>
  <si>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</si>
  <si>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</si>
  <si>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</si>
  <si>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</si>
  <si>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</si>
  <si>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</si>
  <si>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</si>
  <si>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</si>
  <si>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</si>
  <si>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</si>
  <si>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</si>
  <si>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</si>
  <si>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</si>
  <si>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</si>
  <si>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</si>
  <si>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</si>
  <si>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</si>
  <si>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</si>
  <si>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</si>
  <si>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</si>
  <si>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</si>
  <si>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</si>
  <si>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</si>
  <si>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</si>
  <si>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</si>
  <si>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</si>
  <si>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</si>
  <si>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</si>
  <si>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</si>
  <si>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</si>
  <si>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</si>
  <si>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</si>
  <si>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</si>
  <si>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</si>
  <si>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</si>
  <si>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</si>
  <si>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</si>
  <si>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</si>
  <si>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</si>
  <si>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</si>
  <si>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</si>
  <si>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</si>
  <si>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</si>
  <si>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</si>
  <si>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</si>
  <si>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</si>
  <si>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</si>
  <si>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</si>
  <si>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</si>
  <si>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</si>
  <si>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</si>
  <si>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</si>
  <si>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</si>
  <si>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</si>
  <si>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</si>
  <si>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</si>
  <si>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</si>
  <si>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</si>
  <si>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</si>
  <si>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</si>
  <si>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</si>
  <si>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</si>
  <si>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</si>
  <si>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</si>
  <si>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E9759</t>
  </si>
  <si>
    <t>Guincho de alavanca com capacidade de 5,4 t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</si>
  <si>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</si>
  <si>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</si>
  <si>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</si>
  <si>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</si>
  <si>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</si>
  <si>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</si>
  <si>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</si>
  <si>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</si>
  <si>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</si>
  <si>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</si>
  <si>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</si>
  <si>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</si>
  <si>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</si>
  <si>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</si>
  <si>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</si>
  <si>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</si>
  <si>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</si>
  <si>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</si>
  <si>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</si>
  <si>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</si>
  <si>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</si>
  <si>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</si>
  <si>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</si>
  <si>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</si>
  <si>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</si>
  <si>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</si>
  <si>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</si>
  <si>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</si>
  <si>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</si>
  <si>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</si>
  <si>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</si>
  <si>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</si>
  <si>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</si>
  <si>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</si>
  <si>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</si>
  <si>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</si>
  <si>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</si>
  <si>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</si>
  <si>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</si>
  <si>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</si>
  <si>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</si>
  <si>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</si>
  <si>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</si>
  <si>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</si>
  <si>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</si>
  <si>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</si>
  <si>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</si>
  <si>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</si>
  <si>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</si>
  <si>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</si>
  <si>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</si>
  <si>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</si>
  <si>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</si>
  <si>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</si>
  <si>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</si>
  <si>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</si>
  <si>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</si>
  <si>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</si>
  <si>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</si>
  <si>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</si>
  <si>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</si>
  <si>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</si>
  <si>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</si>
  <si>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</si>
  <si>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</si>
  <si>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</si>
  <si>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</si>
  <si>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</si>
  <si>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</si>
  <si>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</si>
  <si>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</si>
  <si>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</si>
  <si>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E9018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</si>
  <si>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</si>
  <si>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</si>
  <si>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</si>
  <si>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</si>
  <si>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</si>
  <si>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</si>
  <si>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</si>
  <si>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</si>
  <si>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</si>
  <si>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</si>
  <si>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</si>
  <si>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</si>
  <si>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</si>
  <si>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</si>
  <si>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</si>
  <si>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</si>
  <si>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</si>
  <si>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</si>
  <si>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</si>
  <si>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</si>
  <si>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</si>
  <si>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</si>
  <si>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</si>
  <si>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</si>
  <si>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</si>
  <si>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</si>
  <si>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</si>
  <si>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</si>
  <si>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</si>
  <si>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</si>
  <si>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</si>
  <si>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</si>
  <si>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</si>
  <si>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</si>
  <si>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</si>
  <si>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</si>
  <si>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</si>
  <si>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</si>
  <si>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</si>
  <si>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</si>
  <si>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</si>
  <si>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</si>
  <si>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</si>
  <si>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</si>
  <si>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</si>
  <si>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</si>
  <si>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</si>
  <si>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</si>
  <si>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</si>
  <si>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</si>
  <si>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</si>
  <si>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</si>
  <si>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</si>
  <si>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</si>
  <si>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</si>
  <si>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</si>
  <si>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</si>
  <si>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</si>
  <si>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</si>
  <si>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</si>
  <si>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</si>
  <si>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</si>
  <si>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</si>
  <si>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</si>
  <si>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</si>
  <si>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</si>
  <si>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</si>
  <si>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</si>
  <si>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</si>
  <si>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</si>
  <si>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</si>
  <si>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</si>
  <si>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</si>
  <si>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</si>
  <si>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</si>
  <si>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</si>
  <si>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</si>
  <si>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</si>
  <si>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</si>
  <si>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</si>
  <si>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</si>
  <si>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</si>
  <si>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</si>
  <si>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</si>
  <si>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</si>
  <si>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</si>
  <si>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</si>
  <si>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</si>
  <si>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</si>
  <si>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</si>
  <si>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</si>
  <si>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</si>
  <si>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</si>
  <si>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</si>
  <si>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</si>
  <si>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</si>
  <si>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</si>
  <si>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</si>
  <si>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</si>
  <si>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</si>
  <si>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</si>
  <si>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</si>
  <si>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</si>
  <si>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</si>
  <si>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</si>
  <si>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</si>
  <si>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</si>
  <si>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</si>
  <si>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</si>
  <si>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</si>
  <si>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</si>
  <si>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</si>
  <si>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</si>
  <si>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</si>
  <si>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</si>
  <si>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</si>
  <si>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</si>
  <si>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</si>
  <si>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</si>
  <si>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</si>
  <si>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</si>
  <si>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</si>
  <si>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</si>
  <si>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</si>
  <si>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</si>
  <si>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</si>
  <si>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</si>
  <si>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</si>
  <si>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</si>
  <si>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</si>
  <si>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</si>
  <si>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</si>
  <si>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</si>
  <si>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</si>
  <si>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</si>
  <si>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</si>
  <si>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</si>
  <si>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</si>
  <si>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</si>
  <si>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</si>
  <si>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</si>
  <si>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</si>
  <si>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</si>
  <si>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</si>
  <si>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</si>
  <si>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</si>
  <si>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</si>
  <si>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</si>
  <si>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</si>
  <si>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</si>
  <si>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</si>
  <si>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</si>
  <si>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</si>
  <si>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</si>
  <si>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</si>
  <si>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</si>
  <si>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</si>
  <si>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</si>
  <si>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</si>
  <si>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</si>
  <si>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</si>
  <si>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</si>
  <si>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</si>
  <si>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</si>
  <si>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</si>
  <si>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</si>
  <si>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</si>
  <si>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</si>
  <si>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</si>
  <si>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</si>
  <si>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</si>
  <si>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</si>
  <si>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</si>
  <si>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</si>
  <si>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</si>
  <si>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</si>
  <si>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</si>
  <si>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</si>
  <si>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</si>
  <si>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</si>
  <si>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</si>
  <si>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</si>
  <si>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</si>
  <si>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</si>
  <si>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</si>
  <si>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</si>
  <si>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</si>
  <si>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</si>
  <si>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</si>
  <si>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</si>
  <si>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</si>
  <si>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E9665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</si>
  <si>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</si>
  <si>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</si>
  <si>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</si>
  <si>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</si>
  <si>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</si>
  <si>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E9666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</si>
  <si>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</si>
  <si>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</si>
  <si>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</si>
  <si>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</si>
  <si>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</si>
  <si>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</si>
  <si>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</si>
  <si>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</si>
  <si>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</si>
  <si>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</si>
  <si>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</si>
  <si>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</si>
  <si>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</si>
  <si>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</si>
  <si>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</si>
  <si>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</si>
  <si>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</si>
  <si>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</si>
  <si>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</si>
  <si>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</si>
  <si>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</si>
  <si>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</si>
  <si>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</si>
  <si>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</si>
  <si>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</si>
  <si>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</si>
  <si>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</si>
  <si>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</si>
  <si>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</si>
  <si>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</si>
  <si>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</si>
  <si>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</si>
  <si>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</si>
  <si>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</si>
  <si>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</si>
  <si>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</si>
  <si>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</si>
  <si>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</si>
  <si>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</si>
  <si>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</si>
  <si>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</si>
  <si>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</si>
  <si>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</si>
  <si>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</si>
  <si>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</si>
  <si>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</si>
  <si>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</si>
  <si>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</si>
  <si>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</si>
  <si>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</si>
  <si>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</si>
  <si>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</si>
  <si>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</si>
  <si>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</si>
  <si>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</si>
  <si>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</si>
  <si>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</si>
  <si>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</si>
  <si>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</si>
  <si>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</si>
  <si>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</si>
  <si>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</si>
  <si>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</si>
  <si>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</si>
  <si>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</si>
  <si>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</si>
  <si>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</si>
  <si>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</si>
  <si>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</si>
  <si>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</si>
  <si>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</si>
  <si>
    <t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</si>
</sst>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_(&quot;R$ &quot;* #,##0.0000_);_(&quot;R$ &quot;* \(#,##0.0000\);_(&quot;R$ &quot;* \-??_);_(@_)"/>
    <numFmt numFmtId="174" formatCode="0.0000"/>
    <numFmt numFmtId="175" formatCode="#,##0.0000"/>
  </numFmts>
  <fonts count="45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color theme="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5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FCD5B5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CC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A0A0A0"/>
      </patternFill>
    </fill>
    <fill>
      <patternFill patternType="solid">
        <fgColor rgb="FF92D050"/>
        <bgColor rgb="FFC3D69B"/>
      </patternFill>
    </fill>
    <fill>
      <patternFill patternType="solid">
        <fgColor rgb="FF002E6E"/>
        <bgColor rgb="FF003770"/>
      </patternFill>
    </fill>
    <fill>
      <patternFill patternType="solid">
        <fgColor rgb="FFA0A0A0"/>
        <bgColor rgb="FFA6A6A6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theme="0"/>
      </left>
      <right style="thin">
        <color theme="0"/>
      </right>
      <top style="thin">
        <color rgb="FFA0A0A0"/>
      </top>
      <bottom style="thin">
        <color rgb="FFA0A0A0"/>
      </bottom>
      <diagonal/>
    </border>
  </borders>
  <cellStyleXfs count="25">
    <xf numFmtId="0" fontId="0" fillId="0" borderId="0"/>
    <xf numFmtId="166" fontId="2" fillId="0" borderId="0" applyBorder="0" applyProtection="0"/>
    <xf numFmtId="164" fontId="2" fillId="0" borderId="0" applyBorder="0" applyProtection="0"/>
    <xf numFmtId="9" fontId="2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2" fillId="0" borderId="0" applyBorder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5" fillId="0" borderId="0"/>
    <xf numFmtId="9" fontId="1" fillId="0" borderId="0" applyBorder="0" applyProtection="0"/>
    <xf numFmtId="9" fontId="2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2" fillId="0" borderId="0" applyBorder="0" applyProtection="0"/>
    <xf numFmtId="167" fontId="2" fillId="0" borderId="0" applyBorder="0" applyProtection="0"/>
    <xf numFmtId="167" fontId="2" fillId="0" borderId="0" applyBorder="0" applyProtection="0"/>
  </cellStyleXfs>
  <cellXfs count="39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164" fontId="2" fillId="0" borderId="0" xfId="2" applyBorder="1" applyProtection="1"/>
    <xf numFmtId="10" fontId="2" fillId="0" borderId="0" xfId="3" applyNumberFormat="1" applyBorder="1" applyProtection="1"/>
    <xf numFmtId="167" fontId="6" fillId="0" borderId="0" xfId="0" applyNumberFormat="1" applyFont="1"/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3" fillId="0" borderId="0" xfId="0" applyFont="1"/>
    <xf numFmtId="0" fontId="12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vertical="center"/>
    </xf>
    <xf numFmtId="0" fontId="15" fillId="3" borderId="5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0" fontId="1" fillId="0" borderId="20" xfId="0" applyNumberFormat="1" applyFont="1" applyBorder="1" applyAlignment="1" applyProtection="1">
      <alignment horizontal="center" vertical="center"/>
      <protection locked="0"/>
    </xf>
    <xf numFmtId="10" fontId="3" fillId="0" borderId="0" xfId="3" applyNumberFormat="1" applyFont="1" applyBorder="1" applyAlignment="1" applyProtection="1">
      <alignment horizontal="center" vertical="center"/>
    </xf>
    <xf numFmtId="170" fontId="3" fillId="0" borderId="0" xfId="19" applyNumberFormat="1" applyFont="1" applyBorder="1" applyProtection="1"/>
    <xf numFmtId="0" fontId="1" fillId="0" borderId="21" xfId="0" applyFont="1" applyBorder="1" applyAlignment="1">
      <alignment horizontal="center" vertical="center"/>
    </xf>
    <xf numFmtId="164" fontId="1" fillId="0" borderId="21" xfId="2" applyFont="1" applyBorder="1" applyAlignment="1" applyProtection="1">
      <alignment horizontal="center" vertical="center"/>
      <protection locked="0"/>
    </xf>
    <xf numFmtId="4" fontId="3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25" xfId="0" applyFont="1" applyBorder="1" applyAlignment="1">
      <alignment vertical="center"/>
    </xf>
    <xf numFmtId="171" fontId="15" fillId="0" borderId="22" xfId="0" applyNumberFormat="1" applyFont="1" applyBorder="1" applyAlignment="1" applyProtection="1">
      <alignment horizontal="right" vertical="center"/>
      <protection locked="0"/>
    </xf>
    <xf numFmtId="171" fontId="15" fillId="0" borderId="22" xfId="0" applyNumberFormat="1" applyFont="1" applyBorder="1" applyAlignment="1" applyProtection="1">
      <alignment horizontal="center" vertical="center"/>
      <protection locked="0"/>
    </xf>
    <xf numFmtId="171" fontId="15" fillId="0" borderId="26" xfId="0" applyNumberFormat="1" applyFont="1" applyBorder="1" applyAlignment="1" applyProtection="1">
      <alignment horizontal="right" vertical="center"/>
      <protection locked="0"/>
    </xf>
    <xf numFmtId="171" fontId="15" fillId="0" borderId="27" xfId="0" applyNumberFormat="1" applyFont="1" applyBorder="1" applyAlignment="1">
      <alignment vertical="center"/>
    </xf>
    <xf numFmtId="0" fontId="15" fillId="3" borderId="28" xfId="0" applyFont="1" applyFill="1" applyBorder="1" applyAlignment="1">
      <alignment vertical="center"/>
    </xf>
    <xf numFmtId="0" fontId="15" fillId="3" borderId="2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15" fillId="3" borderId="31" xfId="3" applyNumberFormat="1" applyFont="1" applyFill="1" applyBorder="1" applyAlignment="1" applyProtection="1">
      <alignment horizontal="center" vertical="center"/>
    </xf>
    <xf numFmtId="0" fontId="15" fillId="3" borderId="32" xfId="0" applyFont="1" applyFill="1" applyBorder="1" applyAlignment="1">
      <alignment vertical="center"/>
    </xf>
    <xf numFmtId="0" fontId="15" fillId="3" borderId="33" xfId="0" applyFont="1" applyFill="1" applyBorder="1" applyAlignment="1">
      <alignment vertical="center"/>
    </xf>
    <xf numFmtId="0" fontId="15" fillId="3" borderId="34" xfId="0" applyFont="1" applyFill="1" applyBorder="1" applyAlignment="1">
      <alignment vertical="center"/>
    </xf>
    <xf numFmtId="10" fontId="15" fillId="3" borderId="35" xfId="0" applyNumberFormat="1" applyFont="1" applyFill="1" applyBorder="1" applyAlignment="1" applyProtection="1">
      <alignment horizontal="center" vertical="center"/>
      <protection locked="0"/>
    </xf>
    <xf numFmtId="171" fontId="15" fillId="3" borderId="36" xfId="0" applyNumberFormat="1" applyFont="1" applyFill="1" applyBorder="1" applyAlignment="1">
      <alignment vertical="center"/>
    </xf>
    <xf numFmtId="164" fontId="15" fillId="3" borderId="35" xfId="2" applyFont="1" applyFill="1" applyBorder="1" applyAlignment="1" applyProtection="1">
      <alignment horizontal="center" vertical="center"/>
      <protection locked="0"/>
    </xf>
    <xf numFmtId="164" fontId="15" fillId="4" borderId="31" xfId="2" applyFont="1" applyFill="1" applyBorder="1" applyAlignment="1" applyProtection="1">
      <alignment horizontal="center" vertical="center"/>
      <protection locked="0"/>
    </xf>
    <xf numFmtId="0" fontId="15" fillId="3" borderId="37" xfId="0" applyFont="1" applyFill="1" applyBorder="1" applyAlignment="1">
      <alignment vertical="center"/>
    </xf>
    <xf numFmtId="0" fontId="15" fillId="3" borderId="38" xfId="0" applyFont="1" applyFill="1" applyBorder="1" applyAlignment="1">
      <alignment vertical="center"/>
    </xf>
    <xf numFmtId="0" fontId="15" fillId="3" borderId="39" xfId="0" applyFont="1" applyFill="1" applyBorder="1" applyAlignment="1">
      <alignment vertical="center"/>
    </xf>
    <xf numFmtId="164" fontId="15" fillId="3" borderId="40" xfId="2" applyFont="1" applyFill="1" applyBorder="1" applyAlignment="1" applyProtection="1">
      <alignment horizontal="center" vertical="center"/>
      <protection locked="0"/>
    </xf>
    <xf numFmtId="164" fontId="15" fillId="3" borderId="41" xfId="2" applyFont="1" applyFill="1" applyBorder="1" applyAlignment="1" applyProtection="1">
      <alignment vertical="center"/>
    </xf>
    <xf numFmtId="166" fontId="2" fillId="0" borderId="0" xfId="1" applyBorder="1" applyProtection="1"/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6" borderId="42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9" fillId="2" borderId="4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9" fillId="7" borderId="18" xfId="0" applyFont="1" applyFill="1" applyBorder="1" applyAlignment="1">
      <alignment horizontal="left"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4" fontId="9" fillId="7" borderId="19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8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164" fontId="6" fillId="0" borderId="19" xfId="2" applyFont="1" applyBorder="1" applyAlignment="1" applyProtection="1">
      <alignment vertical="center"/>
    </xf>
    <xf numFmtId="0" fontId="8" fillId="3" borderId="1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64" fontId="8" fillId="3" borderId="19" xfId="2" applyFont="1" applyFill="1" applyBorder="1" applyAlignment="1" applyProtection="1">
      <alignment vertical="center"/>
    </xf>
    <xf numFmtId="172" fontId="6" fillId="0" borderId="0" xfId="0" applyNumberFormat="1" applyFont="1" applyAlignment="1">
      <alignment vertical="center"/>
    </xf>
    <xf numFmtId="4" fontId="6" fillId="6" borderId="1" xfId="2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64" fontId="9" fillId="7" borderId="19" xfId="2" applyFont="1" applyFill="1" applyBorder="1" applyAlignment="1" applyProtection="1">
      <alignment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8" fillId="3" borderId="17" xfId="2" applyFont="1" applyFill="1" applyBorder="1" applyAlignment="1" applyProtection="1">
      <alignment vertical="center"/>
    </xf>
    <xf numFmtId="164" fontId="6" fillId="0" borderId="0" xfId="2" applyFont="1" applyBorder="1" applyAlignment="1" applyProtection="1">
      <alignment vertical="center"/>
    </xf>
    <xf numFmtId="168" fontId="8" fillId="3" borderId="50" xfId="3" applyNumberFormat="1" applyFont="1" applyFill="1" applyBorder="1" applyAlignment="1" applyProtection="1">
      <alignment horizontal="center" vertical="center"/>
    </xf>
    <xf numFmtId="0" fontId="8" fillId="6" borderId="51" xfId="0" applyFont="1" applyFill="1" applyBorder="1" applyAlignment="1">
      <alignment vertical="center"/>
    </xf>
    <xf numFmtId="0" fontId="6" fillId="6" borderId="52" xfId="0" applyFont="1" applyFill="1" applyBorder="1" applyAlignment="1">
      <alignment vertical="center"/>
    </xf>
    <xf numFmtId="0" fontId="6" fillId="0" borderId="52" xfId="0" applyFont="1" applyBorder="1" applyAlignment="1">
      <alignment vertical="center"/>
    </xf>
    <xf numFmtId="4" fontId="6" fillId="0" borderId="52" xfId="0" applyNumberFormat="1" applyFont="1" applyBorder="1" applyAlignment="1">
      <alignment vertical="center"/>
    </xf>
    <xf numFmtId="0" fontId="6" fillId="0" borderId="53" xfId="0" applyFont="1" applyBorder="1" applyAlignment="1">
      <alignment vertical="center"/>
    </xf>
    <xf numFmtId="4" fontId="8" fillId="7" borderId="19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center" vertical="center"/>
    </xf>
    <xf numFmtId="173" fontId="6" fillId="0" borderId="1" xfId="2" applyNumberFormat="1" applyFont="1" applyBorder="1" applyAlignment="1" applyProtection="1">
      <alignment vertical="center"/>
    </xf>
    <xf numFmtId="10" fontId="8" fillId="3" borderId="50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9" fillId="7" borderId="16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9" fillId="7" borderId="1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164" fontId="6" fillId="0" borderId="19" xfId="2" applyFont="1" applyBorder="1" applyAlignment="1" applyProtection="1">
      <alignment horizontal="center" vertical="center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4" fontId="8" fillId="8" borderId="19" xfId="2" applyFont="1" applyFill="1" applyBorder="1" applyAlignment="1" applyProtection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164" fontId="14" fillId="7" borderId="19" xfId="2" applyFont="1" applyFill="1" applyBorder="1" applyAlignment="1" applyProtection="1">
      <alignment vertical="center"/>
    </xf>
    <xf numFmtId="0" fontId="8" fillId="6" borderId="56" xfId="0" applyFont="1" applyFill="1" applyBorder="1" applyAlignment="1">
      <alignment vertical="center"/>
    </xf>
    <xf numFmtId="0" fontId="6" fillId="0" borderId="57" xfId="0" applyFont="1" applyBorder="1" applyAlignment="1">
      <alignment vertical="center"/>
    </xf>
    <xf numFmtId="4" fontId="6" fillId="0" borderId="57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/>
    </xf>
    <xf numFmtId="0" fontId="8" fillId="6" borderId="13" xfId="0" applyFont="1" applyFill="1" applyBorder="1" applyAlignment="1">
      <alignment vertical="center" wrapText="1"/>
    </xf>
    <xf numFmtId="0" fontId="9" fillId="7" borderId="16" xfId="0" applyFont="1" applyFill="1" applyBorder="1" applyAlignment="1">
      <alignment horizontal="lef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4" fontId="9" fillId="7" borderId="17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20" fillId="8" borderId="17" xfId="2" applyFont="1" applyFill="1" applyBorder="1" applyAlignment="1" applyProtection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164" fontId="8" fillId="3" borderId="59" xfId="2" applyFont="1" applyFill="1" applyBorder="1" applyAlignment="1" applyProtection="1">
      <alignment vertical="center"/>
    </xf>
    <xf numFmtId="164" fontId="20" fillId="8" borderId="58" xfId="2" applyFont="1" applyFill="1" applyBorder="1" applyAlignment="1" applyProtection="1">
      <alignment vertical="center"/>
    </xf>
    <xf numFmtId="0" fontId="9" fillId="7" borderId="49" xfId="0" applyFont="1" applyFill="1" applyBorder="1" applyAlignment="1">
      <alignment horizontal="left" vertical="center"/>
    </xf>
    <xf numFmtId="0" fontId="9" fillId="7" borderId="60" xfId="0" applyFont="1" applyFill="1" applyBorder="1" applyAlignment="1">
      <alignment horizontal="left" vertical="center"/>
    </xf>
    <xf numFmtId="1" fontId="9" fillId="7" borderId="60" xfId="0" applyNumberFormat="1" applyFont="1" applyFill="1" applyBorder="1" applyAlignment="1">
      <alignment vertical="center"/>
    </xf>
    <xf numFmtId="4" fontId="9" fillId="7" borderId="60" xfId="0" applyNumberFormat="1" applyFont="1" applyFill="1" applyBorder="1" applyAlignment="1">
      <alignment vertical="center"/>
    </xf>
    <xf numFmtId="4" fontId="9" fillId="7" borderId="6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164" fontId="14" fillId="7" borderId="64" xfId="2" applyFont="1" applyFill="1" applyBorder="1" applyAlignment="1" applyProtection="1">
      <alignment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65" xfId="13" applyFont="1" applyBorder="1" applyAlignment="1">
      <alignment vertical="center"/>
    </xf>
    <xf numFmtId="0" fontId="21" fillId="0" borderId="66" xfId="13" applyFont="1" applyBorder="1" applyAlignment="1">
      <alignment vertical="center"/>
    </xf>
    <xf numFmtId="0" fontId="21" fillId="0" borderId="6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59" xfId="8" applyFont="1" applyBorder="1" applyAlignment="1">
      <alignment vertical="center"/>
    </xf>
    <xf numFmtId="0" fontId="29" fillId="0" borderId="62" xfId="16" applyFont="1" applyBorder="1" applyAlignment="1">
      <alignment vertical="center"/>
    </xf>
    <xf numFmtId="0" fontId="30" fillId="7" borderId="70" xfId="16" applyFont="1" applyFill="1" applyBorder="1" applyAlignment="1">
      <alignment horizontal="center" vertical="center" wrapText="1"/>
    </xf>
    <xf numFmtId="0" fontId="30" fillId="7" borderId="71" xfId="16" applyFont="1" applyFill="1" applyBorder="1" applyAlignment="1">
      <alignment horizontal="center" vertical="center" wrapText="1"/>
    </xf>
    <xf numFmtId="0" fontId="29" fillId="0" borderId="72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44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21" fillId="0" borderId="73" xfId="13" applyFont="1" applyBorder="1" applyAlignment="1">
      <alignment vertical="center"/>
    </xf>
    <xf numFmtId="0" fontId="21" fillId="0" borderId="74" xfId="13" applyFont="1" applyBorder="1" applyAlignment="1">
      <alignment vertical="center"/>
    </xf>
    <xf numFmtId="0" fontId="21" fillId="0" borderId="75" xfId="13" applyFont="1" applyBorder="1" applyAlignment="1">
      <alignment vertical="center"/>
    </xf>
    <xf numFmtId="0" fontId="16" fillId="0" borderId="62" xfId="13" applyFont="1" applyBorder="1" applyAlignment="1">
      <alignment horizontal="center" vertical="center"/>
    </xf>
    <xf numFmtId="0" fontId="30" fillId="7" borderId="76" xfId="16" applyFont="1" applyFill="1" applyBorder="1" applyAlignment="1">
      <alignment horizontal="center" vertical="center" wrapText="1"/>
    </xf>
    <xf numFmtId="49" fontId="21" fillId="0" borderId="6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4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4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35" fillId="10" borderId="79" xfId="0" applyFont="1" applyFill="1" applyBorder="1" applyAlignment="1">
      <alignment horizontal="center" vertical="center" wrapText="1"/>
    </xf>
    <xf numFmtId="0" fontId="35" fillId="10" borderId="78" xfId="0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80" xfId="0" applyFont="1" applyBorder="1" applyAlignment="1">
      <alignment vertical="center" wrapText="1"/>
    </xf>
    <xf numFmtId="0" fontId="21" fillId="0" borderId="80" xfId="0" applyFont="1" applyBorder="1" applyAlignment="1">
      <alignment horizontal="center" vertical="center" wrapText="1"/>
    </xf>
    <xf numFmtId="4" fontId="21" fillId="0" borderId="80" xfId="0" applyNumberFormat="1" applyFont="1" applyBorder="1" applyAlignment="1">
      <alignment horizontal="right" vertical="center" wrapText="1"/>
    </xf>
    <xf numFmtId="10" fontId="21" fillId="0" borderId="80" xfId="3" applyNumberFormat="1" applyFont="1" applyBorder="1" applyAlignment="1" applyProtection="1">
      <alignment horizontal="center" vertical="center" wrapText="1"/>
    </xf>
    <xf numFmtId="4" fontId="21" fillId="0" borderId="43" xfId="0" applyNumberFormat="1" applyFont="1" applyBorder="1" applyAlignment="1">
      <alignment horizontal="right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4" fontId="21" fillId="0" borderId="19" xfId="0" applyNumberFormat="1" applyFont="1" applyBorder="1" applyAlignment="1">
      <alignment horizontal="right" vertical="center" wrapText="1"/>
    </xf>
    <xf numFmtId="0" fontId="21" fillId="0" borderId="19" xfId="0" applyFont="1" applyBorder="1" applyAlignment="1">
      <alignment horizontal="center" vertical="center" wrapText="1"/>
    </xf>
    <xf numFmtId="0" fontId="2" fillId="0" borderId="0" xfId="8"/>
    <xf numFmtId="0" fontId="36" fillId="10" borderId="42" xfId="0" applyFont="1" applyFill="1" applyBorder="1" applyAlignment="1">
      <alignment horizontal="center" vertical="center" wrapText="1"/>
    </xf>
    <xf numFmtId="0" fontId="36" fillId="10" borderId="80" xfId="0" applyFont="1" applyFill="1" applyBorder="1" applyAlignment="1">
      <alignment horizontal="center" vertical="center" wrapText="1"/>
    </xf>
    <xf numFmtId="0" fontId="36" fillId="10" borderId="43" xfId="0" applyFont="1" applyFill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0" fontId="36" fillId="10" borderId="1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164" fontId="1" fillId="0" borderId="19" xfId="2" applyFont="1" applyBorder="1" applyAlignment="1" applyProtection="1">
      <alignment horizontal="righ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79" xfId="0" applyFont="1" applyBorder="1" applyAlignment="1">
      <alignment vertical="center" wrapText="1"/>
    </xf>
    <xf numFmtId="164" fontId="1" fillId="0" borderId="79" xfId="2" applyFont="1" applyBorder="1" applyAlignment="1" applyProtection="1">
      <alignment horizontal="right" vertical="center" wrapText="1"/>
    </xf>
    <xf numFmtId="164" fontId="1" fillId="0" borderId="78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164" fontId="3" fillId="0" borderId="19" xfId="2" applyFont="1" applyBorder="1" applyAlignment="1" applyProtection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4" fontId="3" fillId="0" borderId="78" xfId="2" applyFont="1" applyBorder="1" applyAlignment="1" applyProtection="1">
      <alignment horizontal="right" vertical="center" wrapText="1"/>
    </xf>
    <xf numFmtId="0" fontId="38" fillId="0" borderId="0" xfId="0" applyFont="1" applyAlignment="1">
      <alignment horizontal="left" vertical="center"/>
    </xf>
    <xf numFmtId="174" fontId="37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 wrapText="1"/>
    </xf>
    <xf numFmtId="175" fontId="43" fillId="0" borderId="0" xfId="0" applyNumberFormat="1" applyFont="1" applyAlignment="1">
      <alignment horizontal="right" vertical="center"/>
    </xf>
    <xf numFmtId="0" fontId="44" fillId="0" borderId="0" xfId="0" applyFont="1"/>
    <xf numFmtId="0" fontId="43" fillId="9" borderId="0" xfId="0" applyFont="1" applyFill="1" applyAlignment="1">
      <alignment horizontal="center" vertical="center"/>
    </xf>
    <xf numFmtId="0" fontId="43" fillId="9" borderId="0" xfId="0" applyFont="1" applyFill="1" applyAlignment="1">
      <alignment horizontal="left" vertical="center" wrapText="1"/>
    </xf>
    <xf numFmtId="49" fontId="43" fillId="0" borderId="0" xfId="0" applyNumberFormat="1" applyFont="1" applyAlignment="1">
      <alignment horizontal="left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15" fillId="0" borderId="1" xfId="2" applyFont="1" applyBorder="1" applyAlignment="1" applyProtection="1">
      <alignment horizontal="center" vertical="center"/>
    </xf>
    <xf numFmtId="164" fontId="15" fillId="0" borderId="19" xfId="2" applyFont="1" applyBorder="1" applyAlignment="1" applyProtection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3" borderId="44" xfId="0" applyFont="1" applyFill="1" applyBorder="1" applyAlignment="1">
      <alignment horizontal="right" vertical="center"/>
    </xf>
    <xf numFmtId="0" fontId="8" fillId="3" borderId="49" xfId="0" applyFont="1" applyFill="1" applyBorder="1" applyAlignment="1">
      <alignment horizontal="right" vertical="center"/>
    </xf>
    <xf numFmtId="0" fontId="9" fillId="7" borderId="18" xfId="0" applyFont="1" applyFill="1" applyBorder="1" applyAlignment="1">
      <alignment horizontal="right" vertical="center"/>
    </xf>
    <xf numFmtId="0" fontId="7" fillId="0" borderId="4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3" borderId="48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55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 wrapText="1"/>
    </xf>
    <xf numFmtId="0" fontId="8" fillId="3" borderId="54" xfId="0" applyFont="1" applyFill="1" applyBorder="1" applyAlignment="1">
      <alignment horizontal="right" vertical="center"/>
    </xf>
    <xf numFmtId="0" fontId="8" fillId="8" borderId="18" xfId="0" applyFont="1" applyFill="1" applyBorder="1" applyAlignment="1">
      <alignment horizontal="right" vertical="center" wrapText="1"/>
    </xf>
    <xf numFmtId="0" fontId="8" fillId="0" borderId="55" xfId="8" applyFont="1" applyBorder="1" applyAlignment="1">
      <alignment horizontal="justify" vertical="center" wrapText="1"/>
    </xf>
    <xf numFmtId="0" fontId="8" fillId="8" borderId="16" xfId="0" applyFont="1" applyFill="1" applyBorder="1" applyAlignment="1">
      <alignment horizontal="right" vertical="center" wrapText="1"/>
    </xf>
    <xf numFmtId="0" fontId="8" fillId="3" borderId="46" xfId="0" applyFont="1" applyFill="1" applyBorder="1" applyAlignment="1">
      <alignment horizontal="right" vertical="center"/>
    </xf>
    <xf numFmtId="0" fontId="8" fillId="3" borderId="62" xfId="0" applyFont="1" applyFill="1" applyBorder="1" applyAlignment="1">
      <alignment horizontal="right" vertical="center"/>
    </xf>
    <xf numFmtId="0" fontId="8" fillId="3" borderId="63" xfId="0" applyFont="1" applyFill="1" applyBorder="1" applyAlignment="1">
      <alignment horizontal="right" vertical="center"/>
    </xf>
    <xf numFmtId="0" fontId="8" fillId="3" borderId="54" xfId="0" applyFont="1" applyFill="1" applyBorder="1" applyAlignment="1">
      <alignment horizontal="right" vertical="center" wrapText="1"/>
    </xf>
    <xf numFmtId="0" fontId="8" fillId="3" borderId="49" xfId="0" applyFont="1" applyFill="1" applyBorder="1" applyAlignment="1">
      <alignment horizontal="right" vertical="center" wrapText="1"/>
    </xf>
    <xf numFmtId="0" fontId="8" fillId="3" borderId="44" xfId="0" applyFont="1" applyFill="1" applyBorder="1" applyAlignment="1">
      <alignment horizontal="right" vertical="center" wrapText="1"/>
    </xf>
    <xf numFmtId="0" fontId="8" fillId="8" borderId="56" xfId="0" applyFont="1" applyFill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3" borderId="48" xfId="0" applyFont="1" applyFill="1" applyBorder="1" applyAlignment="1">
      <alignment horizontal="center" vertical="center" wrapText="1"/>
    </xf>
    <xf numFmtId="0" fontId="29" fillId="0" borderId="54" xfId="8" applyFont="1" applyBorder="1" applyAlignment="1">
      <alignment horizontal="center" vertical="center" wrapText="1"/>
    </xf>
    <xf numFmtId="0" fontId="28" fillId="2" borderId="68" xfId="16" applyFont="1" applyFill="1" applyBorder="1" applyAlignment="1">
      <alignment horizontal="center" vertical="center" wrapText="1"/>
    </xf>
    <xf numFmtId="0" fontId="28" fillId="2" borderId="69" xfId="16" applyFont="1" applyFill="1" applyBorder="1" applyAlignment="1">
      <alignment horizontal="center" vertical="center" wrapText="1"/>
    </xf>
    <xf numFmtId="0" fontId="28" fillId="2" borderId="42" xfId="16" applyFont="1" applyFill="1" applyBorder="1" applyAlignment="1">
      <alignment horizontal="center" vertical="center" wrapText="1"/>
    </xf>
    <xf numFmtId="0" fontId="28" fillId="2" borderId="4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7" borderId="70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3" xfId="7" applyFont="1" applyBorder="1" applyAlignment="1">
      <alignment horizontal="justify" vertical="center" wrapText="1"/>
    </xf>
    <xf numFmtId="0" fontId="17" fillId="0" borderId="64" xfId="7" applyFont="1" applyBorder="1" applyAlignment="1">
      <alignment horizontal="center" vertical="center" wrapText="1"/>
    </xf>
    <xf numFmtId="0" fontId="0" fillId="0" borderId="81" xfId="0" applyBorder="1" applyAlignment="1">
      <alignment horizontal="left"/>
    </xf>
    <xf numFmtId="0" fontId="34" fillId="3" borderId="48" xfId="0" applyFont="1" applyFill="1" applyBorder="1" applyAlignment="1">
      <alignment horizontal="center"/>
    </xf>
    <xf numFmtId="0" fontId="35" fillId="10" borderId="77" xfId="0" applyFont="1" applyFill="1" applyBorder="1" applyAlignment="1">
      <alignment horizontal="center" vertical="center" wrapText="1"/>
    </xf>
    <xf numFmtId="0" fontId="35" fillId="10" borderId="79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center" vertical="center" wrapText="1"/>
    </xf>
    <xf numFmtId="0" fontId="35" fillId="10" borderId="19" xfId="0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6" fillId="10" borderId="80" xfId="0" applyFont="1" applyFill="1" applyBorder="1" applyAlignment="1">
      <alignment horizontal="center" vertical="center" wrapText="1"/>
    </xf>
    <xf numFmtId="0" fontId="36" fillId="10" borderId="42" xfId="0" applyFont="1" applyFill="1" applyBorder="1" applyAlignment="1">
      <alignment horizontal="center" vertical="center" wrapText="1"/>
    </xf>
    <xf numFmtId="0" fontId="36" fillId="10" borderId="43" xfId="0" applyFont="1" applyFill="1" applyBorder="1" applyAlignment="1">
      <alignment horizontal="center" vertical="center" wrapText="1"/>
    </xf>
    <xf numFmtId="0" fontId="33" fillId="11" borderId="86" xfId="0" applyFont="1" applyFill="1" applyBorder="1" applyAlignment="1">
      <alignment horizontal="right" vertical="center"/>
    </xf>
    <xf numFmtId="2" fontId="33" fillId="11" borderId="88" xfId="0" applyNumberFormat="1" applyFont="1" applyFill="1" applyBorder="1" applyAlignment="1">
      <alignment horizontal="center" vertical="center"/>
    </xf>
    <xf numFmtId="2" fontId="33" fillId="11" borderId="87" xfId="0" applyNumberFormat="1" applyFont="1" applyFill="1" applyBorder="1" applyAlignment="1">
      <alignment horizontal="right" vertical="center"/>
    </xf>
    <xf numFmtId="0" fontId="33" fillId="10" borderId="84" xfId="0" applyFont="1" applyFill="1" applyBorder="1" applyAlignment="1">
      <alignment horizontal="center" vertical="center"/>
    </xf>
    <xf numFmtId="0" fontId="33" fillId="10" borderId="82" xfId="0" applyFont="1" applyFill="1" applyBorder="1" applyAlignment="1">
      <alignment horizontal="center" vertical="center"/>
    </xf>
    <xf numFmtId="0" fontId="33" fillId="10" borderId="85" xfId="0" applyFont="1" applyFill="1" applyBorder="1" applyAlignment="1">
      <alignment horizontal="center" vertical="center"/>
    </xf>
    <xf numFmtId="0" fontId="37" fillId="0" borderId="83" xfId="0" applyFont="1" applyBorder="1" applyAlignment="1">
      <alignment horizontal="left" vertical="center"/>
    </xf>
    <xf numFmtId="2" fontId="37" fillId="0" borderId="83" xfId="0" applyNumberFormat="1" applyFont="1" applyBorder="1" applyAlignment="1">
      <alignment horizontal="center" vertical="center"/>
    </xf>
    <xf numFmtId="2" fontId="37" fillId="0" borderId="83" xfId="0" applyNumberFormat="1" applyFont="1" applyBorder="1" applyAlignment="1">
      <alignment horizontal="right" vertical="center"/>
    </xf>
    <xf numFmtId="0" fontId="33" fillId="10" borderId="84" xfId="0" applyFont="1" applyFill="1" applyBorder="1" applyAlignment="1">
      <alignment horizontal="left" vertical="center"/>
    </xf>
    <xf numFmtId="174" fontId="33" fillId="10" borderId="82" xfId="0" applyNumberFormat="1" applyFont="1" applyFill="1" applyBorder="1" applyAlignment="1">
      <alignment horizontal="center" vertical="center"/>
    </xf>
    <xf numFmtId="174" fontId="33" fillId="10" borderId="82" xfId="0" applyNumberFormat="1" applyFont="1" applyFill="1" applyBorder="1" applyAlignment="1">
      <alignment horizontal="right" vertical="center"/>
    </xf>
    <xf numFmtId="174" fontId="33" fillId="10" borderId="85" xfId="0" applyNumberFormat="1" applyFont="1" applyFill="1" applyBorder="1" applyAlignment="1">
      <alignment horizontal="right" vertical="center"/>
    </xf>
    <xf numFmtId="0" fontId="38" fillId="0" borderId="83" xfId="0" applyFont="1" applyBorder="1" applyAlignment="1">
      <alignment horizontal="right" vertical="center"/>
    </xf>
    <xf numFmtId="2" fontId="38" fillId="0" borderId="83" xfId="0" applyNumberFormat="1" applyFont="1" applyBorder="1" applyAlignment="1">
      <alignment horizontal="center" vertical="center"/>
    </xf>
    <xf numFmtId="0" fontId="38" fillId="0" borderId="83" xfId="0" applyFont="1" applyBorder="1" applyAlignment="1">
      <alignment horizontal="left" vertical="center"/>
    </xf>
    <xf numFmtId="2" fontId="33" fillId="11" borderId="87" xfId="0" applyNumberFormat="1" applyFont="1" applyFill="1" applyBorder="1" applyAlignment="1">
      <alignment horizontal="center" vertical="center"/>
    </xf>
    <xf numFmtId="0" fontId="33" fillId="10" borderId="82" xfId="0" applyFont="1" applyFill="1" applyBorder="1" applyAlignment="1">
      <alignment horizontal="center" vertical="center" wrapText="1"/>
    </xf>
    <xf numFmtId="0" fontId="37" fillId="0" borderId="83" xfId="0" applyFont="1" applyBorder="1" applyAlignment="1">
      <alignment horizontal="center" vertical="center"/>
    </xf>
    <xf numFmtId="174" fontId="37" fillId="0" borderId="83" xfId="0" applyNumberFormat="1" applyFont="1" applyBorder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4BD97"/>
      <rgbColor rgb="FF808080"/>
      <rgbColor rgb="FFA6A6A6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99FF33"/>
      <rgbColor rgb="FF00FFFF"/>
      <rgbColor rgb="FF800080"/>
      <rgbColor rgb="FF800000"/>
      <rgbColor rgb="FF008080"/>
      <rgbColor rgb="FF0000FF"/>
      <rgbColor rgb="FF00B0F0"/>
      <rgbColor rgb="FFCCFFFF"/>
      <rgbColor rgb="FFC3D69B"/>
      <rgbColor rgb="FFFFFF99"/>
      <rgbColor rgb="FF8EB4E3"/>
      <rgbColor rgb="FFE6B9B8"/>
      <rgbColor rgb="FFB3A2C7"/>
      <rgbColor rgb="FFFCD5B5"/>
      <rgbColor rgb="FF3366FF"/>
      <rgbColor rgb="FF33CCCC"/>
      <rgbColor rgb="FF92D050"/>
      <rgbColor rgb="FFFFCC00"/>
      <rgbColor rgb="FFFF9900"/>
      <rgbColor rgb="FFFF6600"/>
      <rgbColor rgb="FF666699"/>
      <rgbColor rgb="FFA0A0A0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2036520</xdr:colOff>
      <xdr:row>1</xdr:row>
      <xdr:rowOff>668160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79280" cy="630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1801440</xdr:colOff>
      <xdr:row>2</xdr:row>
      <xdr:rowOff>226800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9640" cy="1017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677520</xdr:colOff>
      <xdr:row>1</xdr:row>
      <xdr:rowOff>874440</xdr:rowOff>
    </xdr:to>
    <xdr:pic>
      <xdr:nvPicPr>
        <xdr:cNvPr id="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7160" cy="836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10</xdr:col>
      <xdr:colOff>1055880</xdr:colOff>
      <xdr:row>0</xdr:row>
      <xdr:rowOff>105480</xdr:rowOff>
    </xdr:from>
    <xdr:to>
      <xdr:col>12</xdr:col>
      <xdr:colOff>998580</xdr:colOff>
      <xdr:row>2</xdr:row>
      <xdr:rowOff>432000</xdr:rowOff>
    </xdr:to>
    <xdr:pic>
      <xdr:nvPicPr>
        <xdr:cNvPr id="3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697040" y="105480"/>
          <a:ext cx="2276280" cy="13932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674280</xdr:colOff>
      <xdr:row>1</xdr:row>
      <xdr:rowOff>874440</xdr:rowOff>
    </xdr:to>
    <xdr:pic>
      <xdr:nvPicPr>
        <xdr:cNvPr id="4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3920" cy="836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2068135</xdr:colOff>
      <xdr:row>1</xdr:row>
      <xdr:rowOff>801360</xdr:rowOff>
    </xdr:to>
    <xdr:pic>
      <xdr:nvPicPr>
        <xdr:cNvPr id="5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79280" cy="630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163375</xdr:colOff>
      <xdr:row>2</xdr:row>
      <xdr:rowOff>67975</xdr:rowOff>
    </xdr:to>
    <xdr:pic>
      <xdr:nvPicPr>
        <xdr:cNvPr id="6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8280" cy="1017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2068200</xdr:colOff>
      <xdr:row>1</xdr:row>
      <xdr:rowOff>801360</xdr:rowOff>
    </xdr:to>
    <xdr:pic>
      <xdr:nvPicPr>
        <xdr:cNvPr id="7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2520" cy="630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163440</xdr:colOff>
      <xdr:row>2</xdr:row>
      <xdr:rowOff>68040</xdr:rowOff>
    </xdr:to>
    <xdr:pic>
      <xdr:nvPicPr>
        <xdr:cNvPr id="8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31880" cy="102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2093760</xdr:colOff>
      <xdr:row>1</xdr:row>
      <xdr:rowOff>788760</xdr:rowOff>
    </xdr:to>
    <xdr:pic>
      <xdr:nvPicPr>
        <xdr:cNvPr id="9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79280" cy="6267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3341520</xdr:colOff>
      <xdr:row>2</xdr:row>
      <xdr:rowOff>55080</xdr:rowOff>
    </xdr:to>
    <xdr:pic>
      <xdr:nvPicPr>
        <xdr:cNvPr id="10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6400" cy="1017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2125440</xdr:colOff>
      <xdr:row>1</xdr:row>
      <xdr:rowOff>801360</xdr:rowOff>
    </xdr:to>
    <xdr:pic>
      <xdr:nvPicPr>
        <xdr:cNvPr id="11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2520" cy="630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979200</xdr:colOff>
      <xdr:row>2</xdr:row>
      <xdr:rowOff>68040</xdr:rowOff>
    </xdr:to>
    <xdr:pic>
      <xdr:nvPicPr>
        <xdr:cNvPr id="12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70320" cy="102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2216160</xdr:colOff>
      <xdr:row>1</xdr:row>
      <xdr:rowOff>830520</xdr:rowOff>
    </xdr:to>
    <xdr:pic>
      <xdr:nvPicPr>
        <xdr:cNvPr id="1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26120" cy="802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3732120</xdr:colOff>
      <xdr:row>2</xdr:row>
      <xdr:rowOff>284400</xdr:rowOff>
    </xdr:to>
    <xdr:pic>
      <xdr:nvPicPr>
        <xdr:cNvPr id="14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7640" cy="1284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548280</xdr:colOff>
      <xdr:row>1</xdr:row>
      <xdr:rowOff>741240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573320" cy="664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58320</xdr:rowOff>
    </xdr:from>
    <xdr:to>
      <xdr:col>6</xdr:col>
      <xdr:colOff>759960</xdr:colOff>
      <xdr:row>1</xdr:row>
      <xdr:rowOff>713880</xdr:rowOff>
    </xdr:to>
    <xdr:pic>
      <xdr:nvPicPr>
        <xdr:cNvPr id="16" name="Imagem 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7520" cy="655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relatório-1ª med.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="85" zoomScaleNormal="80" zoomScalePageLayoutView="85" workbookViewId="0">
      <pane ySplit="5" topLeftCell="A6" activePane="bottomLeft" state="frozen"/>
      <selection pane="bottomLeft" activeCell="B4" sqref="B4"/>
    </sheetView>
  </sheetViews>
  <sheetFormatPr defaultColWidth="9.1796875" defaultRowHeight="14.25" customHeight="1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customWidth="1"/>
    <col min="12" max="12" width="9.1796875" style="1"/>
    <col min="13" max="13" width="10.1796875" style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00" t="s">
        <v>0</v>
      </c>
      <c r="C2" s="300"/>
      <c r="D2" s="301" t="s">
        <v>1</v>
      </c>
      <c r="E2" s="301"/>
      <c r="F2" s="301"/>
      <c r="G2" s="301"/>
      <c r="H2" s="301"/>
      <c r="I2" s="301"/>
    </row>
    <row r="3" spans="2:10" ht="56.25" customHeight="1" x14ac:dyDescent="0.35">
      <c r="B3" s="302" t="s">
        <v>1806</v>
      </c>
      <c r="C3" s="302"/>
      <c r="D3" s="302"/>
      <c r="E3" s="302"/>
      <c r="F3" s="302"/>
      <c r="G3" s="302"/>
      <c r="H3" s="302"/>
      <c r="I3" s="2" t="s">
        <v>2</v>
      </c>
    </row>
    <row r="4" spans="2:10" ht="4.5" customHeight="1" x14ac:dyDescent="0.35">
      <c r="B4" s="3"/>
      <c r="C4" s="4"/>
      <c r="D4" s="4"/>
      <c r="E4" s="4"/>
      <c r="F4" s="4"/>
      <c r="G4" s="4"/>
      <c r="H4" s="303"/>
      <c r="I4" s="303"/>
    </row>
    <row r="5" spans="2:10" ht="24.75" customHeight="1" x14ac:dyDescent="0.35">
      <c r="B5" s="304" t="s">
        <v>3</v>
      </c>
      <c r="C5" s="304"/>
      <c r="D5" s="304"/>
      <c r="E5" s="304"/>
      <c r="F5" s="5" t="s">
        <v>4</v>
      </c>
      <c r="G5" s="305" t="s">
        <v>5</v>
      </c>
      <c r="H5" s="305"/>
      <c r="I5" s="6" t="s">
        <v>6</v>
      </c>
    </row>
    <row r="6" spans="2:10" ht="18" customHeight="1" x14ac:dyDescent="0.35">
      <c r="B6" s="291" t="s">
        <v>7</v>
      </c>
      <c r="C6" s="291"/>
      <c r="D6" s="291"/>
      <c r="E6" s="291"/>
      <c r="F6" s="291"/>
      <c r="G6" s="7"/>
      <c r="H6" s="8"/>
      <c r="I6" s="9"/>
    </row>
    <row r="7" spans="2:10" ht="18" customHeight="1" x14ac:dyDescent="0.35">
      <c r="B7" s="298" t="s">
        <v>8</v>
      </c>
      <c r="C7" s="298"/>
      <c r="D7" s="298"/>
      <c r="E7" s="298"/>
      <c r="F7" s="10">
        <f>'Anexo D1'!J26</f>
        <v>523826.62000000005</v>
      </c>
      <c r="G7" s="297">
        <v>0.83020000000000005</v>
      </c>
      <c r="H7" s="297"/>
      <c r="I7" s="11">
        <f>'Anexo D1'!J26+'Anexo D1'!J27</f>
        <v>958707.47</v>
      </c>
      <c r="J7" s="299"/>
    </row>
    <row r="8" spans="2:10" ht="18" customHeight="1" x14ac:dyDescent="0.35">
      <c r="B8" s="298" t="s">
        <v>9</v>
      </c>
      <c r="C8" s="298"/>
      <c r="D8" s="298"/>
      <c r="E8" s="298"/>
      <c r="F8" s="10">
        <f>'Anexo D2'!J22</f>
        <v>36033.229999999996</v>
      </c>
      <c r="G8" s="297">
        <v>0.83020000000000005</v>
      </c>
      <c r="H8" s="297"/>
      <c r="I8" s="11">
        <f>'Anexo D2'!J22+'Anexo D2'!J23</f>
        <v>65948.009999999995</v>
      </c>
      <c r="J8" s="299"/>
    </row>
    <row r="9" spans="2:10" ht="18" customHeight="1" x14ac:dyDescent="0.35">
      <c r="B9" s="295"/>
      <c r="C9" s="295"/>
      <c r="D9" s="295"/>
      <c r="E9" s="296"/>
      <c r="F9" s="296"/>
      <c r="G9" s="297"/>
      <c r="H9" s="297"/>
      <c r="I9" s="11"/>
      <c r="J9" s="12"/>
    </row>
    <row r="10" spans="2:10" ht="18" customHeight="1" x14ac:dyDescent="0.35">
      <c r="B10" s="288" t="s">
        <v>10</v>
      </c>
      <c r="C10" s="288"/>
      <c r="D10" s="288"/>
      <c r="E10" s="288"/>
      <c r="F10" s="288"/>
      <c r="G10" s="288"/>
      <c r="H10" s="288"/>
      <c r="I10" s="13">
        <f>SUM(I7:I8)</f>
        <v>1024655.48</v>
      </c>
    </row>
    <row r="11" spans="2:10" ht="18" customHeight="1" x14ac:dyDescent="0.35">
      <c r="B11" s="289"/>
      <c r="C11" s="289"/>
      <c r="D11" s="289"/>
      <c r="E11" s="290"/>
      <c r="F11" s="290"/>
      <c r="G11" s="14"/>
      <c r="H11" s="15"/>
      <c r="I11" s="16"/>
    </row>
    <row r="12" spans="2:10" ht="18" customHeight="1" x14ac:dyDescent="0.35">
      <c r="B12" s="291" t="s">
        <v>11</v>
      </c>
      <c r="C12" s="291"/>
      <c r="D12" s="291"/>
      <c r="E12" s="290"/>
      <c r="F12" s="290"/>
      <c r="G12" s="14"/>
      <c r="H12" s="15"/>
      <c r="I12" s="9"/>
    </row>
    <row r="13" spans="2:10" ht="18" customHeight="1" x14ac:dyDescent="0.35">
      <c r="B13" s="289" t="s">
        <v>12</v>
      </c>
      <c r="C13" s="289"/>
      <c r="D13" s="289"/>
      <c r="E13" s="17">
        <f>'Composições Extras'!E57</f>
        <v>0.2</v>
      </c>
      <c r="F13" s="294">
        <f>'Anexo D1'!J28+'Anexo D2'!J24</f>
        <v>204931.09</v>
      </c>
      <c r="G13" s="294"/>
      <c r="H13" s="14"/>
      <c r="I13" s="9"/>
    </row>
    <row r="14" spans="2:10" ht="18" customHeight="1" x14ac:dyDescent="0.35">
      <c r="B14" s="293" t="s">
        <v>13</v>
      </c>
      <c r="C14" s="293"/>
      <c r="D14" s="293"/>
      <c r="E14" s="18"/>
      <c r="F14" s="294">
        <f>'Anexo D3'!L11+'Anexo D3'!L19</f>
        <v>235412.25999999998</v>
      </c>
      <c r="G14" s="294"/>
      <c r="H14" s="14"/>
      <c r="I14" s="9"/>
    </row>
    <row r="15" spans="2:10" ht="18" customHeight="1" x14ac:dyDescent="0.35">
      <c r="B15" s="293" t="s">
        <v>14</v>
      </c>
      <c r="C15" s="293"/>
      <c r="D15" s="293"/>
      <c r="E15" s="18"/>
      <c r="F15" s="294">
        <f>'Anexo D4'!I12+'Anexo D4'!I21+'Anexo D4'!I30+'Anexo D4'!I37+'Anexo D4'!I48+'Anexo D4'!I58</f>
        <v>351571.87999999995</v>
      </c>
      <c r="G15" s="294"/>
      <c r="H15" s="14"/>
      <c r="I15" s="9"/>
    </row>
    <row r="16" spans="2:10" ht="18" customHeight="1" x14ac:dyDescent="0.35">
      <c r="B16" s="288" t="s">
        <v>15</v>
      </c>
      <c r="C16" s="288"/>
      <c r="D16" s="288"/>
      <c r="E16" s="288"/>
      <c r="F16" s="288"/>
      <c r="G16" s="288"/>
      <c r="H16" s="288"/>
      <c r="I16" s="13">
        <f>I10+F13+F14+F15</f>
        <v>1816570.71</v>
      </c>
    </row>
    <row r="17" spans="2:13" ht="18" customHeight="1" x14ac:dyDescent="0.35">
      <c r="B17" s="286"/>
      <c r="C17" s="286"/>
      <c r="D17" s="286"/>
      <c r="E17" s="290"/>
      <c r="F17" s="290"/>
      <c r="G17" s="14"/>
      <c r="H17" s="14"/>
      <c r="I17" s="19"/>
    </row>
    <row r="18" spans="2:13" ht="18" customHeight="1" x14ac:dyDescent="0.35">
      <c r="B18" s="291" t="s">
        <v>16</v>
      </c>
      <c r="C18" s="291"/>
      <c r="D18" s="291"/>
      <c r="E18" s="290"/>
      <c r="F18" s="290"/>
      <c r="G18" s="14"/>
      <c r="H18" s="14"/>
      <c r="I18" s="9"/>
    </row>
    <row r="19" spans="2:13" ht="18" customHeight="1" x14ac:dyDescent="0.35">
      <c r="B19" s="292" t="s">
        <v>17</v>
      </c>
      <c r="C19" s="292"/>
      <c r="D19" s="292"/>
      <c r="E19" s="17">
        <f>'Composições Extras'!E68</f>
        <v>0.11999999999999998</v>
      </c>
      <c r="F19" s="290">
        <f>'Anexo D1'!J29+'Anexo D2'!J25+'Anexo D3'!L12+'Anexo D3'!L20+'Anexo D4'!I13+'Anexo D4'!I22+'Anexo D4'!I31+'Anexo D4'!I38+'Anexo D4'!I49+'Anexo D4'!I59</f>
        <v>217988.44</v>
      </c>
      <c r="G19" s="290"/>
      <c r="H19" s="14"/>
      <c r="I19" s="9"/>
    </row>
    <row r="20" spans="2:13" ht="18" customHeight="1" x14ac:dyDescent="0.35">
      <c r="B20" s="288" t="s">
        <v>18</v>
      </c>
      <c r="C20" s="288"/>
      <c r="D20" s="288"/>
      <c r="E20" s="288"/>
      <c r="F20" s="288"/>
      <c r="G20" s="288"/>
      <c r="H20" s="288"/>
      <c r="I20" s="13">
        <f>I16+F19</f>
        <v>2034559.15</v>
      </c>
    </row>
    <row r="21" spans="2:13" ht="18" customHeight="1" x14ac:dyDescent="0.35">
      <c r="B21" s="289"/>
      <c r="C21" s="289"/>
      <c r="D21" s="289"/>
      <c r="E21" s="290"/>
      <c r="F21" s="290"/>
      <c r="G21" s="14"/>
      <c r="H21" s="14"/>
      <c r="I21" s="16"/>
    </row>
    <row r="22" spans="2:13" ht="18" customHeight="1" x14ac:dyDescent="0.35">
      <c r="B22" s="291" t="s">
        <v>19</v>
      </c>
      <c r="C22" s="291"/>
      <c r="D22" s="291"/>
      <c r="E22" s="290"/>
      <c r="F22" s="290"/>
      <c r="G22" s="14"/>
      <c r="H22" s="14"/>
      <c r="I22" s="9"/>
    </row>
    <row r="23" spans="2:13" ht="18" customHeight="1" x14ac:dyDescent="0.35">
      <c r="B23" s="292" t="s">
        <v>20</v>
      </c>
      <c r="C23" s="292"/>
      <c r="D23" s="292"/>
      <c r="E23" s="20">
        <f>'Composições Extras'!E83</f>
        <v>9.4690749863163726E-2</v>
      </c>
      <c r="F23" s="290">
        <f>'Anexo D1'!J30+'Anexo D2'!J26+'Anexo D3'!L13+'Anexo D3'!L21+'Anexo D4'!I14+'Anexo D4'!I23+'Anexo D4'!I32+'Anexo D4'!I39+'Anexo D4'!I50+'Anexo D4'!I60</f>
        <v>192653.88</v>
      </c>
      <c r="G23" s="290"/>
      <c r="H23" s="14"/>
      <c r="I23" s="9"/>
    </row>
    <row r="24" spans="2:13" ht="18" customHeight="1" x14ac:dyDescent="0.35">
      <c r="B24" s="286"/>
      <c r="C24" s="286"/>
      <c r="D24" s="286"/>
      <c r="E24" s="287"/>
      <c r="F24" s="287"/>
      <c r="G24" s="8"/>
      <c r="H24" s="8"/>
      <c r="I24" s="9"/>
    </row>
    <row r="25" spans="2:13" ht="18" customHeight="1" x14ac:dyDescent="0.35">
      <c r="B25" s="288" t="s">
        <v>21</v>
      </c>
      <c r="C25" s="288"/>
      <c r="D25" s="288"/>
      <c r="E25" s="288"/>
      <c r="F25" s="288"/>
      <c r="G25" s="288"/>
      <c r="H25" s="288"/>
      <c r="I25" s="21">
        <f>I20+F23</f>
        <v>2227213.0299999998</v>
      </c>
      <c r="K25" s="22"/>
      <c r="L25" s="23"/>
      <c r="M25" s="24"/>
    </row>
    <row r="26" spans="2:13" s="25" customFormat="1" ht="14.5" x14ac:dyDescent="0.25">
      <c r="B26" s="26" t="s">
        <v>22</v>
      </c>
      <c r="C26" s="27"/>
      <c r="D26" s="27"/>
      <c r="E26" s="27"/>
      <c r="F26" s="27"/>
      <c r="G26" s="27"/>
      <c r="H26" s="27"/>
      <c r="I26" s="28"/>
    </row>
    <row r="27" spans="2:13" s="25" customFormat="1" ht="19.5" customHeight="1" x14ac:dyDescent="0.25">
      <c r="B27" s="29" t="s">
        <v>23</v>
      </c>
      <c r="I27" s="30"/>
    </row>
    <row r="28" spans="2:13" s="25" customFormat="1" ht="60.75" customHeight="1" x14ac:dyDescent="0.25">
      <c r="B28" s="284" t="s">
        <v>24</v>
      </c>
      <c r="C28" s="284"/>
      <c r="D28" s="284"/>
      <c r="E28" s="284"/>
      <c r="F28" s="284"/>
      <c r="G28" s="284"/>
      <c r="H28" s="284"/>
      <c r="I28" s="284"/>
    </row>
    <row r="29" spans="2:13" s="25" customFormat="1" ht="19.5" customHeight="1" x14ac:dyDescent="0.25">
      <c r="B29" s="284" t="s">
        <v>25</v>
      </c>
      <c r="C29" s="284"/>
      <c r="D29" s="284"/>
      <c r="E29" s="284"/>
      <c r="F29" s="284"/>
      <c r="G29" s="284"/>
      <c r="H29" s="284"/>
      <c r="I29" s="284"/>
    </row>
    <row r="30" spans="2:13" s="25" customFormat="1" ht="39.75" customHeight="1" x14ac:dyDescent="0.25">
      <c r="B30" s="284" t="s">
        <v>26</v>
      </c>
      <c r="C30" s="284"/>
      <c r="D30" s="284"/>
      <c r="E30" s="284"/>
      <c r="F30" s="284"/>
      <c r="G30" s="284"/>
      <c r="H30" s="284"/>
      <c r="I30" s="284"/>
    </row>
    <row r="31" spans="2:13" s="25" customFormat="1" ht="19.5" customHeight="1" x14ac:dyDescent="0.25">
      <c r="B31" s="284" t="s">
        <v>27</v>
      </c>
      <c r="C31" s="284"/>
      <c r="D31" s="284"/>
      <c r="E31" s="284"/>
      <c r="F31" s="284"/>
      <c r="G31" s="284"/>
      <c r="H31" s="284"/>
      <c r="I31" s="284"/>
    </row>
    <row r="32" spans="2:13" ht="19.5" customHeight="1" x14ac:dyDescent="0.35">
      <c r="B32" s="29" t="s">
        <v>28</v>
      </c>
      <c r="C32" s="25"/>
      <c r="D32" s="25"/>
      <c r="E32" s="25"/>
      <c r="F32" s="25"/>
      <c r="G32" s="25"/>
      <c r="H32" s="25"/>
      <c r="I32" s="31"/>
    </row>
    <row r="33" spans="2:9" ht="19.5" customHeight="1" x14ac:dyDescent="0.35">
      <c r="B33" s="285" t="s">
        <v>29</v>
      </c>
      <c r="C33" s="285"/>
      <c r="D33" s="285"/>
      <c r="E33" s="285"/>
      <c r="F33" s="285"/>
      <c r="G33" s="285"/>
      <c r="H33" s="285"/>
      <c r="I33" s="285"/>
    </row>
    <row r="34" spans="2:9" ht="14.5" x14ac:dyDescent="0.35">
      <c r="H34" s="32"/>
    </row>
    <row r="35" spans="2:9" ht="14.5" hidden="1" x14ac:dyDescent="0.35">
      <c r="G35" s="32"/>
      <c r="H35" s="33" t="s">
        <v>30</v>
      </c>
      <c r="I35" s="34">
        <v>112683037.76000001</v>
      </c>
    </row>
    <row r="36" spans="2:9" ht="14.5" hidden="1" x14ac:dyDescent="0.35">
      <c r="E36" s="35"/>
      <c r="G36" s="32"/>
      <c r="H36" s="36" t="s">
        <v>31</v>
      </c>
      <c r="I36" s="34">
        <f>I25</f>
        <v>2227213.0299999998</v>
      </c>
    </row>
    <row r="37" spans="2:9" ht="14.5" hidden="1" x14ac:dyDescent="0.35">
      <c r="G37" s="32"/>
      <c r="H37" s="32"/>
      <c r="I37" s="37">
        <f>I36/I35</f>
        <v>1.9765290981448951E-2</v>
      </c>
    </row>
    <row r="39" spans="2:9" ht="14.5" x14ac:dyDescent="0.35">
      <c r="C39" s="35"/>
    </row>
    <row r="43" spans="2:9" ht="14.5" x14ac:dyDescent="0.35">
      <c r="D43" s="38"/>
    </row>
    <row r="44" spans="2:9" ht="14.5" x14ac:dyDescent="0.35">
      <c r="D44" s="38"/>
    </row>
    <row r="45" spans="2:9" ht="14.5" x14ac:dyDescent="0.35">
      <c r="D45" s="38"/>
    </row>
    <row r="46" spans="2:9" ht="14.5" x14ac:dyDescent="0.35">
      <c r="D46" s="38"/>
    </row>
    <row r="47" spans="2:9" ht="14.5" x14ac:dyDescent="0.35">
      <c r="D47" s="38"/>
    </row>
    <row r="48" spans="2:9" ht="14.5" x14ac:dyDescent="0.35">
      <c r="D48" s="38"/>
    </row>
    <row r="49" spans="4:4" ht="14.5" x14ac:dyDescent="0.35">
      <c r="D49" s="38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FD17"/>
  <sheetViews>
    <sheetView showGridLines="0" showZeros="0" view="pageBreakPreview" topLeftCell="C3" zoomScaleNormal="100" zoomScaleSheetLayoutView="100" zoomScalePageLayoutView="85" workbookViewId="0">
      <selection activeCell="F4" sqref="F4"/>
    </sheetView>
  </sheetViews>
  <sheetFormatPr defaultColWidth="9.1796875" defaultRowHeight="14.25" customHeight="1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32" customWidth="1"/>
    <col min="5" max="5" width="5" style="1" customWidth="1"/>
    <col min="6" max="10" width="15.6328125" style="1" customWidth="1"/>
    <col min="11" max="17" width="16.453125" style="1" bestFit="1" customWidth="1"/>
    <col min="18" max="19" width="12.26953125" style="39" customWidth="1"/>
    <col min="20" max="20" width="9.1796875" style="39"/>
    <col min="21" max="21" width="10.7265625" style="39" customWidth="1"/>
    <col min="22" max="16383" width="9.1796875" style="1"/>
    <col min="16384" max="16384" width="11.54296875" customWidth="1"/>
  </cols>
  <sheetData>
    <row r="2" spans="2:21 16384:16384" s="25" customFormat="1" ht="69.75" customHeight="1" x14ac:dyDescent="0.25">
      <c r="B2" s="318"/>
      <c r="C2" s="318"/>
      <c r="D2" s="319"/>
      <c r="E2" s="319"/>
      <c r="F2" s="320" t="s">
        <v>32</v>
      </c>
      <c r="G2" s="320"/>
      <c r="H2" s="320"/>
      <c r="I2" s="320"/>
      <c r="J2" s="320"/>
      <c r="K2" s="40"/>
      <c r="L2" s="40"/>
      <c r="M2" s="40"/>
      <c r="N2" s="40"/>
      <c r="O2" s="40"/>
      <c r="P2" s="40"/>
      <c r="Q2" s="41"/>
      <c r="R2" s="42"/>
      <c r="S2" s="42"/>
      <c r="T2" s="42"/>
      <c r="U2" s="42"/>
      <c r="XFD2"/>
    </row>
    <row r="3" spans="2:21 16384:16384" s="25" customFormat="1" ht="55.5" customHeight="1" x14ac:dyDescent="0.25">
      <c r="B3" s="321" t="s">
        <v>33</v>
      </c>
      <c r="C3" s="321"/>
      <c r="D3" s="321"/>
      <c r="E3" s="321"/>
      <c r="F3" s="322" t="s">
        <v>1806</v>
      </c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42"/>
      <c r="S3" s="42"/>
      <c r="T3" s="42"/>
      <c r="U3" s="42"/>
      <c r="XFD3"/>
    </row>
    <row r="4" spans="2:21 16384:16384" ht="19.5" customHeight="1" x14ac:dyDescent="0.35">
      <c r="B4" s="313" t="s">
        <v>32</v>
      </c>
      <c r="C4" s="313"/>
      <c r="D4" s="313"/>
      <c r="E4" s="31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2:21 16384:16384" ht="19.5" customHeight="1" x14ac:dyDescent="0.35">
      <c r="B5" s="314" t="s">
        <v>34</v>
      </c>
      <c r="C5" s="315" t="s">
        <v>35</v>
      </c>
      <c r="D5" s="316" t="s">
        <v>36</v>
      </c>
      <c r="E5" s="46"/>
      <c r="F5" s="317" t="s">
        <v>37</v>
      </c>
      <c r="G5" s="317"/>
      <c r="H5" s="317"/>
      <c r="I5" s="317"/>
      <c r="J5" s="317"/>
      <c r="K5" s="317"/>
      <c r="L5" s="317"/>
      <c r="M5" s="317"/>
      <c r="N5" s="317"/>
      <c r="O5" s="317"/>
      <c r="P5" s="47"/>
      <c r="Q5" s="311" t="s">
        <v>38</v>
      </c>
    </row>
    <row r="6" spans="2:21 16384:16384" ht="19.5" customHeight="1" x14ac:dyDescent="0.35">
      <c r="B6" s="314"/>
      <c r="C6" s="315"/>
      <c r="D6" s="316"/>
      <c r="E6" s="48"/>
      <c r="F6" s="45" t="s">
        <v>39</v>
      </c>
      <c r="G6" s="45" t="s">
        <v>40</v>
      </c>
      <c r="H6" s="45" t="s">
        <v>41</v>
      </c>
      <c r="I6" s="45" t="s">
        <v>42</v>
      </c>
      <c r="J6" s="45" t="s">
        <v>43</v>
      </c>
      <c r="K6" s="45" t="s">
        <v>44</v>
      </c>
      <c r="L6" s="45" t="s">
        <v>45</v>
      </c>
      <c r="M6" s="45" t="s">
        <v>46</v>
      </c>
      <c r="N6" s="45" t="s">
        <v>47</v>
      </c>
      <c r="O6" s="45" t="s">
        <v>48</v>
      </c>
      <c r="P6" s="45" t="s">
        <v>49</v>
      </c>
      <c r="Q6" s="311"/>
    </row>
    <row r="7" spans="2:21 16384:16384" ht="39.75" customHeight="1" x14ac:dyDescent="0.35">
      <c r="B7" s="312">
        <v>1</v>
      </c>
      <c r="C7" s="308" t="s">
        <v>50</v>
      </c>
      <c r="D7" s="309">
        <f>'Anexo D1'!J31+'Anexo D2'!J27</f>
        <v>1507539.07</v>
      </c>
      <c r="E7" s="49" t="s">
        <v>51</v>
      </c>
      <c r="F7" s="50">
        <f t="shared" ref="F7:P7" si="0">F8/$D$7</f>
        <v>9.3563884881603762E-2</v>
      </c>
      <c r="G7" s="50">
        <f t="shared" si="0"/>
        <v>9.3563884881603762E-2</v>
      </c>
      <c r="H7" s="50">
        <f t="shared" si="0"/>
        <v>9.3563884881603762E-2</v>
      </c>
      <c r="I7" s="50">
        <f t="shared" si="0"/>
        <v>9.3563884881603762E-2</v>
      </c>
      <c r="J7" s="50">
        <f t="shared" si="0"/>
        <v>9.3563884881603762E-2</v>
      </c>
      <c r="K7" s="50">
        <f t="shared" si="0"/>
        <v>9.3563884881603762E-2</v>
      </c>
      <c r="L7" s="50">
        <f t="shared" si="0"/>
        <v>9.3563884881603762E-2</v>
      </c>
      <c r="M7" s="50">
        <f t="shared" si="0"/>
        <v>9.3563884881603762E-2</v>
      </c>
      <c r="N7" s="50">
        <f t="shared" si="0"/>
        <v>9.3563884881603762E-2</v>
      </c>
      <c r="O7" s="50">
        <f t="shared" si="0"/>
        <v>9.3563884881603762E-2</v>
      </c>
      <c r="P7" s="50">
        <f t="shared" si="0"/>
        <v>6.4361151183962351E-2</v>
      </c>
      <c r="Q7" s="310">
        <f>SUM(F8:P8)</f>
        <v>1507539.0700000003</v>
      </c>
      <c r="R7" s="51">
        <f>SUM(F7:P7)</f>
        <v>0.99999999999999978</v>
      </c>
      <c r="U7" s="52"/>
    </row>
    <row r="8" spans="2:21 16384:16384" ht="39.75" customHeight="1" x14ac:dyDescent="0.35">
      <c r="B8" s="312"/>
      <c r="C8" s="308"/>
      <c r="D8" s="309"/>
      <c r="E8" s="53" t="s">
        <v>52</v>
      </c>
      <c r="F8" s="54">
        <f>'Anexo D1'!$J$31/10</f>
        <v>141051.212</v>
      </c>
      <c r="G8" s="54">
        <f>'Anexo D1'!$J$31/10</f>
        <v>141051.212</v>
      </c>
      <c r="H8" s="54">
        <f>'Anexo D1'!$J$31/10</f>
        <v>141051.212</v>
      </c>
      <c r="I8" s="54">
        <f>'Anexo D1'!$J$31/10</f>
        <v>141051.212</v>
      </c>
      <c r="J8" s="54">
        <f>'Anexo D1'!$J$31/10</f>
        <v>141051.212</v>
      </c>
      <c r="K8" s="54">
        <f>'Anexo D1'!$J$31/10</f>
        <v>141051.212</v>
      </c>
      <c r="L8" s="54">
        <f>'Anexo D1'!$J$31/10</f>
        <v>141051.212</v>
      </c>
      <c r="M8" s="54">
        <f>'Anexo D1'!$J$31/10</f>
        <v>141051.212</v>
      </c>
      <c r="N8" s="54">
        <f>'Anexo D1'!$J$31/10</f>
        <v>141051.212</v>
      </c>
      <c r="O8" s="54">
        <f>'Anexo D1'!$J$31/10</f>
        <v>141051.212</v>
      </c>
      <c r="P8" s="54">
        <f>'Anexo D2'!J27</f>
        <v>97026.95</v>
      </c>
      <c r="Q8" s="310"/>
      <c r="R8" s="55" t="b">
        <f>Q7=D7</f>
        <v>1</v>
      </c>
    </row>
    <row r="9" spans="2:21 16384:16384" ht="39.75" customHeight="1" x14ac:dyDescent="0.35">
      <c r="B9" s="307">
        <v>2</v>
      </c>
      <c r="C9" s="308" t="s">
        <v>53</v>
      </c>
      <c r="D9" s="309">
        <f>'Anexo D3'!L23</f>
        <v>288628.03999999998</v>
      </c>
      <c r="E9" s="56" t="s">
        <v>51</v>
      </c>
      <c r="F9" s="50">
        <f t="shared" ref="F9:P9" si="1">F10/$D$9</f>
        <v>7.449876664789741E-2</v>
      </c>
      <c r="G9" s="50">
        <f t="shared" si="1"/>
        <v>7.449876664789741E-2</v>
      </c>
      <c r="H9" s="50">
        <f t="shared" si="1"/>
        <v>7.449876664789741E-2</v>
      </c>
      <c r="I9" s="50">
        <f t="shared" si="1"/>
        <v>7.449876664789741E-2</v>
      </c>
      <c r="J9" s="50">
        <f t="shared" si="1"/>
        <v>7.449876664789741E-2</v>
      </c>
      <c r="K9" s="50">
        <f t="shared" si="1"/>
        <v>7.449876664789741E-2</v>
      </c>
      <c r="L9" s="50">
        <f t="shared" si="1"/>
        <v>7.449876664789741E-2</v>
      </c>
      <c r="M9" s="50">
        <f t="shared" si="1"/>
        <v>7.449876664789741E-2</v>
      </c>
      <c r="N9" s="50">
        <f t="shared" si="1"/>
        <v>7.449876664789741E-2</v>
      </c>
      <c r="O9" s="50">
        <f t="shared" si="1"/>
        <v>7.449876664789741E-2</v>
      </c>
      <c r="P9" s="50">
        <f t="shared" si="1"/>
        <v>0.25501233352102592</v>
      </c>
      <c r="Q9" s="310">
        <f>SUM(F10:P10)</f>
        <v>288628.03999999992</v>
      </c>
      <c r="R9" s="51">
        <f>SUM(F9:P9)</f>
        <v>1</v>
      </c>
    </row>
    <row r="10" spans="2:21 16384:16384" ht="39.75" customHeight="1" x14ac:dyDescent="0.35">
      <c r="B10" s="307"/>
      <c r="C10" s="308"/>
      <c r="D10" s="309"/>
      <c r="E10" s="53" t="s">
        <v>52</v>
      </c>
      <c r="F10" s="54">
        <f>'Anexo D3'!$L$14/10</f>
        <v>21502.432999999997</v>
      </c>
      <c r="G10" s="54">
        <f>'Anexo D3'!$L$14/10</f>
        <v>21502.432999999997</v>
      </c>
      <c r="H10" s="54">
        <f>'Anexo D3'!$L$14/10</f>
        <v>21502.432999999997</v>
      </c>
      <c r="I10" s="54">
        <f>'Anexo D3'!$L$14/10</f>
        <v>21502.432999999997</v>
      </c>
      <c r="J10" s="54">
        <f>'Anexo D3'!$L$14/10</f>
        <v>21502.432999999997</v>
      </c>
      <c r="K10" s="54">
        <f>'Anexo D3'!$L$14/10</f>
        <v>21502.432999999997</v>
      </c>
      <c r="L10" s="54">
        <f>'Anexo D3'!$L$14/10</f>
        <v>21502.432999999997</v>
      </c>
      <c r="M10" s="54">
        <f>'Anexo D3'!$L$14/10</f>
        <v>21502.432999999997</v>
      </c>
      <c r="N10" s="54">
        <f>'Anexo D3'!$L$14/10</f>
        <v>21502.432999999997</v>
      </c>
      <c r="O10" s="54">
        <f>'Anexo D3'!$L$14/10</f>
        <v>21502.432999999997</v>
      </c>
      <c r="P10" s="54">
        <f>'Anexo D3'!L22</f>
        <v>73603.710000000006</v>
      </c>
      <c r="Q10" s="310"/>
      <c r="R10" s="55" t="b">
        <f>Q9=D9</f>
        <v>1</v>
      </c>
    </row>
    <row r="11" spans="2:21 16384:16384" ht="39.75" customHeight="1" x14ac:dyDescent="0.35">
      <c r="B11" s="307">
        <v>3</v>
      </c>
      <c r="C11" s="308" t="s">
        <v>54</v>
      </c>
      <c r="D11" s="309">
        <f>'Anexo D4'!I64</f>
        <v>431045.92</v>
      </c>
      <c r="E11" s="56" t="s">
        <v>51</v>
      </c>
      <c r="F11" s="50">
        <f t="shared" ref="F11:P11" si="2">F12/$D$11</f>
        <v>9.0699524542535978E-2</v>
      </c>
      <c r="G11" s="50">
        <f t="shared" si="2"/>
        <v>9.0699524542535978E-2</v>
      </c>
      <c r="H11" s="50">
        <f t="shared" si="2"/>
        <v>9.0699524542535978E-2</v>
      </c>
      <c r="I11" s="50">
        <f t="shared" si="2"/>
        <v>9.0699524542535978E-2</v>
      </c>
      <c r="J11" s="50">
        <f t="shared" si="2"/>
        <v>9.0699524542535978E-2</v>
      </c>
      <c r="K11" s="50">
        <f t="shared" si="2"/>
        <v>9.0699524542535978E-2</v>
      </c>
      <c r="L11" s="50">
        <f t="shared" si="2"/>
        <v>9.0699524542535978E-2</v>
      </c>
      <c r="M11" s="50">
        <f t="shared" si="2"/>
        <v>9.0699524542535978E-2</v>
      </c>
      <c r="N11" s="50">
        <f t="shared" si="2"/>
        <v>9.0699524542535978E-2</v>
      </c>
      <c r="O11" s="50">
        <f t="shared" si="2"/>
        <v>9.0699524542535978E-2</v>
      </c>
      <c r="P11" s="50">
        <f t="shared" si="2"/>
        <v>9.3004754574640205E-2</v>
      </c>
      <c r="Q11" s="310">
        <f>SUM(F12:P12)</f>
        <v>431045.91999999993</v>
      </c>
      <c r="R11" s="51">
        <f>SUM(F11:P11)</f>
        <v>0.99999999999999978</v>
      </c>
    </row>
    <row r="12" spans="2:21 16384:16384" ht="39.75" customHeight="1" x14ac:dyDescent="0.35">
      <c r="B12" s="307"/>
      <c r="C12" s="308"/>
      <c r="D12" s="309"/>
      <c r="E12" s="53" t="s">
        <v>52</v>
      </c>
      <c r="F12" s="54">
        <f>'Anexo D4'!$I$62/10</f>
        <v>39095.659999999996</v>
      </c>
      <c r="G12" s="54">
        <f>'Anexo D4'!$I$62/10</f>
        <v>39095.659999999996</v>
      </c>
      <c r="H12" s="54">
        <f>'Anexo D4'!$I$62/10</f>
        <v>39095.659999999996</v>
      </c>
      <c r="I12" s="54">
        <f>'Anexo D4'!$I$62/10</f>
        <v>39095.659999999996</v>
      </c>
      <c r="J12" s="54">
        <f>'Anexo D4'!$I$62/10</f>
        <v>39095.659999999996</v>
      </c>
      <c r="K12" s="54">
        <f>'Anexo D4'!$I$62/10</f>
        <v>39095.659999999996</v>
      </c>
      <c r="L12" s="54">
        <f>'Anexo D4'!$I$62/10</f>
        <v>39095.659999999996</v>
      </c>
      <c r="M12" s="54">
        <f>'Anexo D4'!$I$62/10</f>
        <v>39095.659999999996</v>
      </c>
      <c r="N12" s="54">
        <f>'Anexo D4'!$I$62/10</f>
        <v>39095.659999999996</v>
      </c>
      <c r="O12" s="54">
        <f>'Anexo D4'!$I$62/10</f>
        <v>39095.659999999996</v>
      </c>
      <c r="P12" s="54">
        <f>'Anexo D4'!I63</f>
        <v>40089.319999999992</v>
      </c>
      <c r="Q12" s="310"/>
      <c r="R12" s="55" t="b">
        <f>Q11=D11</f>
        <v>1</v>
      </c>
    </row>
    <row r="13" spans="2:21 16384:16384" ht="39.75" customHeight="1" x14ac:dyDescent="0.35">
      <c r="B13" s="57"/>
      <c r="C13" s="58"/>
      <c r="D13" s="59">
        <f>SUM(D7:D12)</f>
        <v>2227213.0300000003</v>
      </c>
      <c r="E13" s="60"/>
      <c r="F13" s="61"/>
      <c r="G13" s="62"/>
      <c r="H13" s="61"/>
      <c r="I13" s="63"/>
      <c r="J13" s="63"/>
      <c r="K13" s="63"/>
      <c r="L13" s="61"/>
      <c r="M13" s="61"/>
      <c r="N13" s="61"/>
      <c r="O13" s="61"/>
      <c r="P13" s="61"/>
      <c r="Q13" s="64"/>
    </row>
    <row r="14" spans="2:21 16384:16384" ht="39.75" customHeight="1" x14ac:dyDescent="0.35">
      <c r="B14" s="65" t="s">
        <v>55</v>
      </c>
      <c r="C14" s="66"/>
      <c r="D14" s="306"/>
      <c r="E14" s="306"/>
      <c r="F14" s="67">
        <f t="shared" ref="F14:P14" si="3">F16/$D$13</f>
        <v>9.0538849352906292E-2</v>
      </c>
      <c r="G14" s="67">
        <f t="shared" si="3"/>
        <v>9.0538849352906292E-2</v>
      </c>
      <c r="H14" s="67">
        <f t="shared" si="3"/>
        <v>9.0538849352906292E-2</v>
      </c>
      <c r="I14" s="67">
        <f t="shared" si="3"/>
        <v>9.0538849352906292E-2</v>
      </c>
      <c r="J14" s="67">
        <f t="shared" si="3"/>
        <v>9.0538849352906292E-2</v>
      </c>
      <c r="K14" s="67">
        <f t="shared" si="3"/>
        <v>9.0538849352906292E-2</v>
      </c>
      <c r="L14" s="67">
        <f t="shared" si="3"/>
        <v>9.0538849352906292E-2</v>
      </c>
      <c r="M14" s="67">
        <f t="shared" si="3"/>
        <v>9.0538849352906292E-2</v>
      </c>
      <c r="N14" s="67">
        <f t="shared" si="3"/>
        <v>9.0538849352906292E-2</v>
      </c>
      <c r="O14" s="67">
        <f t="shared" si="3"/>
        <v>9.0538849352906292E-2</v>
      </c>
      <c r="P14" s="67">
        <f t="shared" si="3"/>
        <v>9.4611506470936885E-2</v>
      </c>
      <c r="Q14" s="68">
        <f>SUM(F14:L14)</f>
        <v>0.6337719454703441</v>
      </c>
      <c r="R14" s="52"/>
    </row>
    <row r="15" spans="2:21 16384:16384" ht="39.75" customHeight="1" x14ac:dyDescent="0.35">
      <c r="B15" s="69" t="s">
        <v>56</v>
      </c>
      <c r="C15" s="70"/>
      <c r="D15" s="70"/>
      <c r="E15" s="71"/>
      <c r="F15" s="72">
        <f>F14</f>
        <v>9.0538849352906292E-2</v>
      </c>
      <c r="G15" s="72">
        <f t="shared" ref="G15:P15" si="4">G14+F15</f>
        <v>0.18107769870581258</v>
      </c>
      <c r="H15" s="72">
        <f t="shared" si="4"/>
        <v>0.27161654805871888</v>
      </c>
      <c r="I15" s="72">
        <f t="shared" si="4"/>
        <v>0.36215539741162517</v>
      </c>
      <c r="J15" s="72">
        <f t="shared" si="4"/>
        <v>0.45269424676453146</v>
      </c>
      <c r="K15" s="72">
        <f t="shared" si="4"/>
        <v>0.54323309611743775</v>
      </c>
      <c r="L15" s="72">
        <f t="shared" si="4"/>
        <v>0.6337719454703441</v>
      </c>
      <c r="M15" s="72">
        <f t="shared" si="4"/>
        <v>0.72431079482325034</v>
      </c>
      <c r="N15" s="72">
        <f t="shared" si="4"/>
        <v>0.81484964417615657</v>
      </c>
      <c r="O15" s="72">
        <f t="shared" si="4"/>
        <v>0.90538849352906281</v>
      </c>
      <c r="P15" s="72">
        <f t="shared" si="4"/>
        <v>0.99999999999999967</v>
      </c>
      <c r="Q15" s="73"/>
      <c r="R15" s="52"/>
    </row>
    <row r="16" spans="2:21 16384:16384" ht="39.75" customHeight="1" x14ac:dyDescent="0.35">
      <c r="B16" s="69" t="s">
        <v>57</v>
      </c>
      <c r="C16" s="70"/>
      <c r="D16" s="70"/>
      <c r="E16" s="71"/>
      <c r="F16" s="74">
        <f t="shared" ref="F16:P16" si="5">F8+F10+F12</f>
        <v>201649.30499999999</v>
      </c>
      <c r="G16" s="74">
        <f t="shared" si="5"/>
        <v>201649.30499999999</v>
      </c>
      <c r="H16" s="74">
        <f t="shared" si="5"/>
        <v>201649.30499999999</v>
      </c>
      <c r="I16" s="74">
        <f t="shared" si="5"/>
        <v>201649.30499999999</v>
      </c>
      <c r="J16" s="74">
        <f t="shared" si="5"/>
        <v>201649.30499999999</v>
      </c>
      <c r="K16" s="74">
        <f t="shared" si="5"/>
        <v>201649.30499999999</v>
      </c>
      <c r="L16" s="74">
        <f t="shared" si="5"/>
        <v>201649.30499999999</v>
      </c>
      <c r="M16" s="74">
        <f t="shared" si="5"/>
        <v>201649.30499999999</v>
      </c>
      <c r="N16" s="74">
        <f t="shared" si="5"/>
        <v>201649.30499999999</v>
      </c>
      <c r="O16" s="74">
        <f t="shared" si="5"/>
        <v>201649.30499999999</v>
      </c>
      <c r="P16" s="74">
        <f t="shared" si="5"/>
        <v>210719.97999999998</v>
      </c>
      <c r="Q16" s="75">
        <f>SUM(F16:P16)</f>
        <v>2227213.0299999993</v>
      </c>
      <c r="R16" s="42" t="b">
        <f>Q16=D13</f>
        <v>1</v>
      </c>
    </row>
    <row r="17" spans="2:19" ht="39.75" customHeight="1" x14ac:dyDescent="0.35">
      <c r="B17" s="76" t="s">
        <v>58</v>
      </c>
      <c r="C17" s="77"/>
      <c r="D17" s="77"/>
      <c r="E17" s="78"/>
      <c r="F17" s="79">
        <f>F16</f>
        <v>201649.30499999999</v>
      </c>
      <c r="G17" s="79">
        <f t="shared" ref="G17:P17" si="6">G16+F17</f>
        <v>403298.61</v>
      </c>
      <c r="H17" s="79">
        <f t="shared" si="6"/>
        <v>604947.91500000004</v>
      </c>
      <c r="I17" s="79">
        <f t="shared" si="6"/>
        <v>806597.22</v>
      </c>
      <c r="J17" s="79">
        <f t="shared" si="6"/>
        <v>1008246.5249999999</v>
      </c>
      <c r="K17" s="79">
        <f t="shared" si="6"/>
        <v>1209895.8299999998</v>
      </c>
      <c r="L17" s="79">
        <f t="shared" si="6"/>
        <v>1411545.1349999998</v>
      </c>
      <c r="M17" s="79">
        <f t="shared" si="6"/>
        <v>1613194.4399999997</v>
      </c>
      <c r="N17" s="79">
        <f t="shared" si="6"/>
        <v>1814843.7449999996</v>
      </c>
      <c r="O17" s="79">
        <f t="shared" si="6"/>
        <v>2016493.0499999996</v>
      </c>
      <c r="P17" s="79">
        <f t="shared" si="6"/>
        <v>2227213.0299999993</v>
      </c>
      <c r="Q17" s="80"/>
      <c r="S17" s="81"/>
    </row>
  </sheetData>
  <mergeCells count="24">
    <mergeCell ref="B2:C2"/>
    <mergeCell ref="D2:E2"/>
    <mergeCell ref="F2:J2"/>
    <mergeCell ref="B3:E3"/>
    <mergeCell ref="F3:Q3"/>
    <mergeCell ref="B4:E4"/>
    <mergeCell ref="B5:B6"/>
    <mergeCell ref="C5:C6"/>
    <mergeCell ref="D5:D6"/>
    <mergeCell ref="F5:O5"/>
    <mergeCell ref="Q5:Q6"/>
    <mergeCell ref="B7:B8"/>
    <mergeCell ref="C7:C8"/>
    <mergeCell ref="D7:D8"/>
    <mergeCell ref="Q7:Q8"/>
    <mergeCell ref="D14:E14"/>
    <mergeCell ref="B9:B10"/>
    <mergeCell ref="C9:C10"/>
    <mergeCell ref="D9:D10"/>
    <mergeCell ref="Q9:Q10"/>
    <mergeCell ref="B11:B12"/>
    <mergeCell ref="C11:C12"/>
    <mergeCell ref="D11:D12"/>
    <mergeCell ref="Q11:Q12"/>
  </mergeCells>
  <printOptions horizontalCentered="1" verticalCentered="1"/>
  <pageMargins left="7.8472222222222193E-2" right="7.8472222222222193E-2" top="0.78749999999999998" bottom="0.78749999999999998" header="0.511811023622047" footer="0.511811023622047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tabSelected="1" view="pageBreakPreview" topLeftCell="B1" zoomScaleNormal="100" zoomScaleSheetLayoutView="100" zoomScalePageLayoutView="85" workbookViewId="0">
      <selection activeCell="C10" sqref="C10"/>
    </sheetView>
  </sheetViews>
  <sheetFormatPr defaultColWidth="9.1796875" defaultRowHeight="14.25" customHeight="1" x14ac:dyDescent="0.25"/>
  <cols>
    <col min="1" max="1" width="11.54296875" style="25" hidden="1" customWidth="1"/>
    <col min="2" max="2" width="1.7265625" style="82" customWidth="1"/>
    <col min="3" max="3" width="47.453125" style="25" customWidth="1"/>
    <col min="4" max="4" width="16.453125" style="25" customWidth="1"/>
    <col min="5" max="5" width="11" style="25" customWidth="1"/>
    <col min="6" max="6" width="23.1796875" style="25" customWidth="1"/>
    <col min="7" max="7" width="19.81640625" style="83" customWidth="1"/>
    <col min="8" max="9" width="19.81640625" style="25" customWidth="1"/>
    <col min="10" max="10" width="16.81640625" style="25" customWidth="1"/>
    <col min="11" max="11" width="17.7265625" style="25" customWidth="1"/>
    <col min="12" max="12" width="11.7265625" style="25" customWidth="1"/>
    <col min="13" max="16384" width="9.1796875" style="25"/>
  </cols>
  <sheetData>
    <row r="1" spans="1:16" ht="8.25" customHeight="1" x14ac:dyDescent="0.25"/>
    <row r="2" spans="1:16" ht="79.5" customHeight="1" x14ac:dyDescent="0.25">
      <c r="C2" s="84"/>
      <c r="D2" s="326" t="s">
        <v>59</v>
      </c>
      <c r="E2" s="326"/>
      <c r="F2" s="326"/>
      <c r="G2" s="326"/>
      <c r="H2" s="326"/>
      <c r="I2" s="326"/>
      <c r="J2" s="326"/>
    </row>
    <row r="3" spans="1:16" ht="45" customHeight="1" x14ac:dyDescent="0.25">
      <c r="C3" s="327" t="str">
        <f>'Plan. Orçamentária - Serviços'!B3</f>
        <v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v>
      </c>
      <c r="D3" s="327"/>
      <c r="E3" s="327"/>
      <c r="F3" s="327"/>
      <c r="G3" s="327"/>
      <c r="H3" s="327"/>
      <c r="I3" s="327"/>
      <c r="J3" s="85" t="str">
        <f>'Plan. Orçamentária - Serviços'!I3</f>
        <v>Mês Base: 
Julho/2025</v>
      </c>
    </row>
    <row r="4" spans="1:16" ht="3.75" customHeight="1" x14ac:dyDescent="0.25">
      <c r="C4" s="86"/>
      <c r="J4" s="87"/>
    </row>
    <row r="5" spans="1:16" s="82" customFormat="1" ht="34.5" customHeight="1" x14ac:dyDescent="0.25">
      <c r="C5" s="88" t="s">
        <v>60</v>
      </c>
      <c r="D5" s="89" t="s">
        <v>61</v>
      </c>
      <c r="E5" s="89" t="s">
        <v>62</v>
      </c>
      <c r="F5" s="90" t="s">
        <v>63</v>
      </c>
      <c r="G5" s="91" t="s">
        <v>64</v>
      </c>
      <c r="H5" s="90" t="s">
        <v>65</v>
      </c>
      <c r="I5" s="90" t="s">
        <v>66</v>
      </c>
      <c r="J5" s="92" t="s">
        <v>36</v>
      </c>
    </row>
    <row r="6" spans="1:16" ht="19.5" customHeight="1" x14ac:dyDescent="0.25">
      <c r="C6" s="328" t="s">
        <v>67</v>
      </c>
      <c r="D6" s="328"/>
      <c r="E6" s="328"/>
      <c r="F6" s="328"/>
      <c r="G6" s="328"/>
      <c r="H6" s="328"/>
      <c r="I6" s="328"/>
      <c r="J6" s="328"/>
    </row>
    <row r="7" spans="1:16" s="93" customFormat="1" ht="19.5" customHeight="1" x14ac:dyDescent="0.25">
      <c r="C7" s="94" t="s">
        <v>68</v>
      </c>
      <c r="D7" s="95"/>
      <c r="E7" s="95"/>
      <c r="F7" s="95"/>
      <c r="G7" s="96"/>
      <c r="H7" s="96"/>
      <c r="I7" s="96"/>
      <c r="J7" s="97">
        <f>H7*G7</f>
        <v>0</v>
      </c>
    </row>
    <row r="8" spans="1:16" ht="19.5" customHeight="1" x14ac:dyDescent="0.25">
      <c r="A8" s="98" t="s">
        <v>69</v>
      </c>
      <c r="C8" s="99" t="str">
        <f>IF(E8="","",VLOOKUP(E8,MO_Consultoria!$B$7:$Z$104,2,0))</f>
        <v>Engenheiro coordenador</v>
      </c>
      <c r="D8" s="100" t="s">
        <v>70</v>
      </c>
      <c r="E8" s="100" t="s">
        <v>69</v>
      </c>
      <c r="F8" s="101">
        <v>1</v>
      </c>
      <c r="G8" s="101">
        <v>0.25</v>
      </c>
      <c r="H8" s="102">
        <f>IF(E8="","",VLOOKUP(E8,MO_Consultoria!$B$7:$Z$104,4,0))</f>
        <v>19378.990000000002</v>
      </c>
      <c r="I8" s="103">
        <v>10</v>
      </c>
      <c r="J8" s="104">
        <f>IF(E8="","",TRUNC(F8*G8*H8*I8,2))</f>
        <v>48447.47</v>
      </c>
    </row>
    <row r="9" spans="1:16" ht="19.5" customHeight="1" x14ac:dyDescent="0.25">
      <c r="A9" s="98" t="s">
        <v>71</v>
      </c>
      <c r="C9" s="99" t="str">
        <f>IF(E9="","",VLOOKUP(E9,MO_Consultoria!$B$7:$Z$104,2,0))</f>
        <v>Engenheiro de projetos pleno</v>
      </c>
      <c r="D9" s="100" t="s">
        <v>70</v>
      </c>
      <c r="E9" s="100" t="s">
        <v>71</v>
      </c>
      <c r="F9" s="101">
        <v>1</v>
      </c>
      <c r="G9" s="101">
        <v>1</v>
      </c>
      <c r="H9" s="102">
        <f>IF(E9="","",VLOOKUP(E9,MO_Consultoria!$B$7:$Z$104,4,0))</f>
        <v>14698.04</v>
      </c>
      <c r="I9" s="103">
        <v>10</v>
      </c>
      <c r="J9" s="104">
        <f>IF(E9="","",TRUNC(F9*G9*H9*I9,2))</f>
        <v>146980.4</v>
      </c>
    </row>
    <row r="10" spans="1:16" ht="19.5" customHeight="1" x14ac:dyDescent="0.25">
      <c r="A10" s="98" t="s">
        <v>71</v>
      </c>
      <c r="C10" s="99" t="str">
        <f>IF(E10="","",VLOOKUP(E10,MO_Consultoria!$B$8:$Z$105,2,0))</f>
        <v>Engenheiro consultor especial</v>
      </c>
      <c r="D10" s="100" t="s">
        <v>70</v>
      </c>
      <c r="E10" s="100" t="s">
        <v>349</v>
      </c>
      <c r="F10" s="101">
        <v>1</v>
      </c>
      <c r="G10" s="101">
        <v>0.25</v>
      </c>
      <c r="H10" s="102">
        <f>IF(E10="","",VLOOKUP(E10,MO_Consultoria!$B$7:$Z$104,4,0))</f>
        <v>23254.78</v>
      </c>
      <c r="I10" s="103">
        <v>10</v>
      </c>
      <c r="J10" s="104">
        <f>IF(E10="","",TRUNC(F10*G10*H10*I10,2))</f>
        <v>58136.95</v>
      </c>
    </row>
    <row r="11" spans="1:16" ht="19.5" customHeight="1" x14ac:dyDescent="0.25">
      <c r="A11" s="98">
        <f>E11</f>
        <v>0</v>
      </c>
      <c r="C11" s="105"/>
      <c r="D11" s="106"/>
      <c r="E11" s="106"/>
      <c r="F11" s="106"/>
      <c r="G11" s="106"/>
      <c r="H11" s="107"/>
      <c r="I11" s="108" t="s">
        <v>72</v>
      </c>
      <c r="J11" s="109">
        <f>SUM(J8:J10)</f>
        <v>253564.82</v>
      </c>
      <c r="O11" s="110"/>
      <c r="P11" s="110"/>
    </row>
    <row r="12" spans="1:16" s="93" customFormat="1" ht="19.5" customHeight="1" x14ac:dyDescent="0.25">
      <c r="A12" s="98">
        <f>E12</f>
        <v>0</v>
      </c>
      <c r="C12" s="94" t="s">
        <v>73</v>
      </c>
      <c r="D12" s="95"/>
      <c r="E12" s="95"/>
      <c r="F12" s="95"/>
      <c r="G12" s="96"/>
      <c r="H12" s="96"/>
      <c r="I12" s="96"/>
      <c r="J12" s="97"/>
    </row>
    <row r="13" spans="1:16" ht="19.5" customHeight="1" x14ac:dyDescent="0.25">
      <c r="A13" s="98" t="s">
        <v>74</v>
      </c>
      <c r="C13" s="99" t="str">
        <f>IF(E13="","",VLOOKUP(E13,MO_Consultoria!$B$7:$Z$104,2,0))</f>
        <v>Técnico em geoprocessamento</v>
      </c>
      <c r="D13" s="100" t="s">
        <v>70</v>
      </c>
      <c r="E13" s="100" t="s">
        <v>74</v>
      </c>
      <c r="F13" s="101">
        <v>1</v>
      </c>
      <c r="G13" s="101">
        <v>1</v>
      </c>
      <c r="H13" s="102">
        <f>IF(E13="","",VLOOKUP(E13,MO_Consultoria!$B$7:$Z$104,4,0))</f>
        <v>2912.88</v>
      </c>
      <c r="I13" s="103">
        <v>10</v>
      </c>
      <c r="J13" s="104">
        <f>IF(E13="","",TRUNC(F13*G13*H13*I13,2))</f>
        <v>29128.799999999999</v>
      </c>
    </row>
    <row r="14" spans="1:16" ht="19.5" customHeight="1" x14ac:dyDescent="0.25">
      <c r="A14" s="98" t="s">
        <v>75</v>
      </c>
      <c r="C14" s="99" t="str">
        <f>IF(E14="","",VLOOKUP(E14,MO_Consultoria!$B$7:$Z$104,2,0))</f>
        <v>Técnico de obras</v>
      </c>
      <c r="D14" s="100" t="s">
        <v>70</v>
      </c>
      <c r="E14" s="100" t="s">
        <v>76</v>
      </c>
      <c r="F14" s="101">
        <v>1</v>
      </c>
      <c r="G14" s="101">
        <v>1</v>
      </c>
      <c r="H14" s="102">
        <f>IF(E14="","",VLOOKUP(E14,MO_Consultoria!$B$7:$Z$104,4,0))</f>
        <v>3323.33</v>
      </c>
      <c r="I14" s="103">
        <v>10</v>
      </c>
      <c r="J14" s="104">
        <f>IF(E14="","",TRUNC(F14*G14*H14*I14,2))</f>
        <v>33233.300000000003</v>
      </c>
    </row>
    <row r="15" spans="1:16" ht="19.5" customHeight="1" x14ac:dyDescent="0.25">
      <c r="A15" s="98" t="s">
        <v>77</v>
      </c>
      <c r="C15" s="99" t="str">
        <f>IF(E15="","",VLOOKUP(E15,MO_Consultoria!$B$7:$Z$104,2,0))</f>
        <v>Técnico de segurança do trabalho</v>
      </c>
      <c r="D15" s="100" t="s">
        <v>70</v>
      </c>
      <c r="E15" s="100" t="s">
        <v>78</v>
      </c>
      <c r="F15" s="101">
        <v>1</v>
      </c>
      <c r="G15" s="101">
        <v>1</v>
      </c>
      <c r="H15" s="102">
        <f>IF(E15="","",VLOOKUP(E15,MO_Consultoria!$B$7:$Z$104,4,0))</f>
        <v>4601.83</v>
      </c>
      <c r="I15" s="103">
        <v>10</v>
      </c>
      <c r="J15" s="104">
        <f>IF(E15="","",TRUNC(F15*G15*H15*I15,2))</f>
        <v>46018.3</v>
      </c>
    </row>
    <row r="16" spans="1:16" ht="19.5" customHeight="1" x14ac:dyDescent="0.25">
      <c r="A16" s="98">
        <f>E16</f>
        <v>0</v>
      </c>
      <c r="C16" s="105"/>
      <c r="D16" s="106"/>
      <c r="E16" s="106"/>
      <c r="F16" s="106"/>
      <c r="G16" s="106"/>
      <c r="H16" s="107"/>
      <c r="I16" s="108" t="s">
        <v>72</v>
      </c>
      <c r="J16" s="109">
        <f>SUM(J13:J15)</f>
        <v>108380.40000000001</v>
      </c>
    </row>
    <row r="17" spans="1:11" s="93" customFormat="1" ht="19.5" customHeight="1" x14ac:dyDescent="0.25">
      <c r="A17" s="98">
        <f>E17</f>
        <v>0</v>
      </c>
      <c r="C17" s="94" t="s">
        <v>79</v>
      </c>
      <c r="D17" s="95"/>
      <c r="E17" s="95"/>
      <c r="F17" s="95"/>
      <c r="G17" s="96"/>
      <c r="H17" s="96"/>
      <c r="I17" s="96"/>
      <c r="J17" s="97"/>
    </row>
    <row r="18" spans="1:11" ht="19.5" customHeight="1" x14ac:dyDescent="0.25">
      <c r="A18" s="98" t="s">
        <v>74</v>
      </c>
      <c r="C18" s="99" t="str">
        <f>IF(E18="","",VLOOKUP(E18,MO_Consultoria!$B$7:$Z$104,2,0))</f>
        <v>Topógrafo</v>
      </c>
      <c r="D18" s="100" t="s">
        <v>70</v>
      </c>
      <c r="E18" s="100" t="s">
        <v>80</v>
      </c>
      <c r="F18" s="101">
        <v>1</v>
      </c>
      <c r="G18" s="101">
        <v>1</v>
      </c>
      <c r="H18" s="102">
        <f>IF(E18="","",VLOOKUP(E18,MO_Consultoria!$B$7:$Z$104,4,0))</f>
        <v>2627.36</v>
      </c>
      <c r="I18" s="103">
        <v>10</v>
      </c>
      <c r="J18" s="104">
        <f t="shared" ref="J18:J24" si="0">IF(E18="","",TRUNC(F18*G18*H18*I18,2))</f>
        <v>26273.599999999999</v>
      </c>
    </row>
    <row r="19" spans="1:11" ht="19.5" customHeight="1" x14ac:dyDescent="0.25">
      <c r="A19" s="98" t="s">
        <v>75</v>
      </c>
      <c r="C19" s="99" t="str">
        <f>IF(E19="","",VLOOKUP(E19,MO_Consultoria!$B$7:$Z$104,2,0))</f>
        <v>Auxiliar de topografia</v>
      </c>
      <c r="D19" s="100" t="s">
        <v>70</v>
      </c>
      <c r="E19" s="100" t="s">
        <v>81</v>
      </c>
      <c r="F19" s="101">
        <v>2</v>
      </c>
      <c r="G19" s="101">
        <v>1</v>
      </c>
      <c r="H19" s="102">
        <f>IF(E19="","",VLOOKUP(E19,MO_Consultoria!$B$7:$Z$104,4,0))</f>
        <v>1706.03</v>
      </c>
      <c r="I19" s="103">
        <v>10</v>
      </c>
      <c r="J19" s="104">
        <f t="shared" si="0"/>
        <v>34120.6</v>
      </c>
    </row>
    <row r="20" spans="1:11" ht="19.5" customHeight="1" x14ac:dyDescent="0.25">
      <c r="A20" s="98" t="s">
        <v>77</v>
      </c>
      <c r="C20" s="99" t="str">
        <f>IF(E20="","",VLOOKUP(E20,MO_Consultoria!$B$7:$Z$104,2,0))</f>
        <v>Laboratorista</v>
      </c>
      <c r="D20" s="100" t="s">
        <v>70</v>
      </c>
      <c r="E20" s="100" t="s">
        <v>82</v>
      </c>
      <c r="F20" s="101">
        <v>1</v>
      </c>
      <c r="G20" s="101">
        <v>1</v>
      </c>
      <c r="H20" s="102">
        <f>IF(E20="","",VLOOKUP(E20,MO_Consultoria!$B$7:$Z$104,4,0))</f>
        <v>2515.6</v>
      </c>
      <c r="I20" s="111">
        <v>8</v>
      </c>
      <c r="J20" s="104">
        <f t="shared" si="0"/>
        <v>20124.8</v>
      </c>
    </row>
    <row r="21" spans="1:11" ht="19.5" customHeight="1" x14ac:dyDescent="0.25">
      <c r="A21" s="98"/>
      <c r="C21" s="99" t="str">
        <f>IF(E21="","",VLOOKUP(E21,MO_Consultoria!$B$7:$Z$104,2,0))</f>
        <v>Auxiliar de laboratório</v>
      </c>
      <c r="D21" s="100" t="s">
        <v>70</v>
      </c>
      <c r="E21" s="100" t="s">
        <v>83</v>
      </c>
      <c r="F21" s="101">
        <v>1</v>
      </c>
      <c r="G21" s="101">
        <v>1</v>
      </c>
      <c r="H21" s="102">
        <f>IF(E21="","",VLOOKUP(E21,MO_Consultoria!$B$7:$Z$104,4,0))</f>
        <v>1886.7</v>
      </c>
      <c r="I21" s="111">
        <v>8</v>
      </c>
      <c r="J21" s="104">
        <f t="shared" si="0"/>
        <v>15093.6</v>
      </c>
    </row>
    <row r="22" spans="1:11" ht="19.5" customHeight="1" x14ac:dyDescent="0.25">
      <c r="A22" s="98"/>
      <c r="C22" s="99" t="str">
        <f>IF(E22="","",VLOOKUP(E22,MO_Consultoria!$B$7:$Z$104,2,0))&amp; " Equipe Técnica"</f>
        <v>Motorista de veículo leve Equipe Técnica</v>
      </c>
      <c r="D22" s="100" t="s">
        <v>70</v>
      </c>
      <c r="E22" s="112" t="s">
        <v>77</v>
      </c>
      <c r="F22" s="101">
        <v>1</v>
      </c>
      <c r="G22" s="101">
        <v>1</v>
      </c>
      <c r="H22" s="102">
        <f>IF(E22="","",VLOOKUP(E22,MO_Consultoria!$B$7:$Z$104,4,0))</f>
        <v>2208.96</v>
      </c>
      <c r="I22" s="103">
        <v>10</v>
      </c>
      <c r="J22" s="104">
        <f t="shared" si="0"/>
        <v>22089.599999999999</v>
      </c>
    </row>
    <row r="23" spans="1:11" ht="19.5" customHeight="1" x14ac:dyDescent="0.25">
      <c r="A23" s="98"/>
      <c r="C23" s="99" t="str">
        <f>IF(E23="","",VLOOKUP(E23,MO_Consultoria!$B$7:$Z$104,2,0))&amp; " Topografia"</f>
        <v>Motorista de veículo leve Topografia</v>
      </c>
      <c r="D23" s="100" t="s">
        <v>70</v>
      </c>
      <c r="E23" s="112" t="s">
        <v>77</v>
      </c>
      <c r="F23" s="101">
        <v>1</v>
      </c>
      <c r="G23" s="101">
        <v>1</v>
      </c>
      <c r="H23" s="102">
        <f>IF(E23="","",VLOOKUP(E23,MO_Consultoria!$B$7:$Z$104,4,0))</f>
        <v>2208.96</v>
      </c>
      <c r="I23" s="103">
        <v>10</v>
      </c>
      <c r="J23" s="104">
        <f t="shared" si="0"/>
        <v>22089.599999999999</v>
      </c>
    </row>
    <row r="24" spans="1:11" ht="19.5" customHeight="1" x14ac:dyDescent="0.25">
      <c r="A24" s="98"/>
      <c r="C24" s="99" t="str">
        <f>IF(E24="","",VLOOKUP(E24,MO_Consultoria!$B$7:$Z$104,2,0))&amp; " Laboratório"</f>
        <v>Motorista de veículo leve Laboratório</v>
      </c>
      <c r="D24" s="100" t="s">
        <v>70</v>
      </c>
      <c r="E24" s="112" t="s">
        <v>77</v>
      </c>
      <c r="F24" s="101">
        <v>1</v>
      </c>
      <c r="G24" s="101">
        <v>1</v>
      </c>
      <c r="H24" s="102">
        <f>IF(E24="","",VLOOKUP(E24,MO_Consultoria!$B$7:$Z$104,4,0))</f>
        <v>2208.96</v>
      </c>
      <c r="I24" s="103">
        <v>10</v>
      </c>
      <c r="J24" s="104">
        <f t="shared" si="0"/>
        <v>22089.599999999999</v>
      </c>
    </row>
    <row r="25" spans="1:11" ht="19.5" customHeight="1" x14ac:dyDescent="0.25">
      <c r="C25" s="105"/>
      <c r="D25" s="106"/>
      <c r="E25" s="106"/>
      <c r="F25" s="106"/>
      <c r="G25" s="106"/>
      <c r="H25" s="108"/>
      <c r="I25" s="108" t="s">
        <v>72</v>
      </c>
      <c r="J25" s="109">
        <f>SUM(J18:J24)</f>
        <v>161881.40000000002</v>
      </c>
    </row>
    <row r="26" spans="1:11" ht="19.5" customHeight="1" x14ac:dyDescent="0.25">
      <c r="C26" s="325" t="s">
        <v>84</v>
      </c>
      <c r="D26" s="325"/>
      <c r="E26" s="325"/>
      <c r="F26" s="325"/>
      <c r="G26" s="325"/>
      <c r="H26" s="325"/>
      <c r="I26" s="325"/>
      <c r="J26" s="113">
        <f>J25+J16+J11</f>
        <v>523826.62000000005</v>
      </c>
    </row>
    <row r="27" spans="1:11" ht="19.5" customHeight="1" x14ac:dyDescent="0.25">
      <c r="C27" s="323" t="s">
        <v>85</v>
      </c>
      <c r="D27" s="323"/>
      <c r="E27" s="323"/>
      <c r="F27" s="323"/>
      <c r="G27" s="323"/>
      <c r="H27" s="323"/>
      <c r="I27" s="114">
        <f>'Composições Extras'!E37</f>
        <v>0.83020000000000005</v>
      </c>
      <c r="J27" s="115">
        <f>TRUNC(J26*I27,2)</f>
        <v>434880.85</v>
      </c>
      <c r="K27" s="116"/>
    </row>
    <row r="28" spans="1:11" ht="19.5" customHeight="1" x14ac:dyDescent="0.25">
      <c r="C28" s="323" t="s">
        <v>86</v>
      </c>
      <c r="D28" s="323"/>
      <c r="E28" s="323"/>
      <c r="F28" s="323"/>
      <c r="G28" s="323"/>
      <c r="H28" s="323"/>
      <c r="I28" s="114">
        <f>'Composições Extras'!E57</f>
        <v>0.2</v>
      </c>
      <c r="J28" s="115">
        <f>TRUNC(($J$26+J27)*I28,2)</f>
        <v>191741.49</v>
      </c>
      <c r="K28" s="116"/>
    </row>
    <row r="29" spans="1:11" ht="19.5" customHeight="1" x14ac:dyDescent="0.25">
      <c r="C29" s="323" t="s">
        <v>87</v>
      </c>
      <c r="D29" s="323"/>
      <c r="E29" s="323"/>
      <c r="F29" s="323"/>
      <c r="G29" s="323"/>
      <c r="H29" s="323"/>
      <c r="I29" s="114">
        <f>'Composições Extras'!E68</f>
        <v>0.11999999999999998</v>
      </c>
      <c r="J29" s="115">
        <f>TRUNC(($J$26+J27+J28)*I29,2)</f>
        <v>138053.87</v>
      </c>
      <c r="K29" s="116"/>
    </row>
    <row r="30" spans="1:11" ht="19.5" customHeight="1" x14ac:dyDescent="0.25">
      <c r="C30" s="324" t="s">
        <v>88</v>
      </c>
      <c r="D30" s="324"/>
      <c r="E30" s="324"/>
      <c r="F30" s="324"/>
      <c r="G30" s="324"/>
      <c r="H30" s="324"/>
      <c r="I30" s="117">
        <f>'Composições Extras'!E83</f>
        <v>9.4690749863163726E-2</v>
      </c>
      <c r="J30" s="115">
        <f>TRUNC(($J$26+J27+J28+J29)*I30,2)</f>
        <v>122009.29</v>
      </c>
      <c r="K30" s="116"/>
    </row>
    <row r="31" spans="1:11" ht="19.5" customHeight="1" x14ac:dyDescent="0.25">
      <c r="C31" s="325" t="s">
        <v>89</v>
      </c>
      <c r="D31" s="325"/>
      <c r="E31" s="325"/>
      <c r="F31" s="325"/>
      <c r="G31" s="325"/>
      <c r="H31" s="325"/>
      <c r="I31" s="325"/>
      <c r="J31" s="113">
        <f>SUM(J26:J30)</f>
        <v>1410512.12</v>
      </c>
      <c r="K31" s="116"/>
    </row>
    <row r="32" spans="1:11" ht="19.5" customHeight="1" x14ac:dyDescent="0.25">
      <c r="C32" s="118" t="s">
        <v>90</v>
      </c>
      <c r="D32" s="119"/>
      <c r="E32" s="119"/>
      <c r="F32" s="120"/>
      <c r="G32" s="121"/>
      <c r="H32" s="120"/>
      <c r="I32" s="120"/>
      <c r="J32" s="122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16" zoomScale="85" zoomScaleNormal="80" zoomScalePageLayoutView="85" workbookViewId="0">
      <selection activeCell="H8" sqref="H8"/>
    </sheetView>
  </sheetViews>
  <sheetFormatPr defaultColWidth="9.1796875" defaultRowHeight="14.25" customHeight="1" x14ac:dyDescent="0.25"/>
  <cols>
    <col min="1" max="1" width="2.7265625" style="25" customWidth="1"/>
    <col min="2" max="2" width="47.453125" style="25" customWidth="1"/>
    <col min="3" max="3" width="16.453125" style="25" customWidth="1"/>
    <col min="4" max="4" width="11" style="25" customWidth="1"/>
    <col min="5" max="5" width="23.1796875" style="25" customWidth="1"/>
    <col min="6" max="6" width="19.81640625" style="83" customWidth="1"/>
    <col min="7" max="7" width="11" style="83" customWidth="1"/>
    <col min="8" max="9" width="19.81640625" style="25" customWidth="1"/>
    <col min="10" max="10" width="17.7265625" style="25" customWidth="1"/>
    <col min="11" max="11" width="13.26953125" style="25" customWidth="1"/>
    <col min="19" max="16384" width="9.1796875" style="25"/>
  </cols>
  <sheetData>
    <row r="1" spans="1:10" ht="8.25" customHeight="1" x14ac:dyDescent="0.25"/>
    <row r="2" spans="1:10" ht="79.5" customHeight="1" x14ac:dyDescent="0.25">
      <c r="B2" s="84"/>
      <c r="C2" s="326" t="s">
        <v>91</v>
      </c>
      <c r="D2" s="326"/>
      <c r="E2" s="326"/>
      <c r="F2" s="326"/>
      <c r="G2" s="326"/>
      <c r="H2" s="326"/>
      <c r="I2" s="326"/>
      <c r="J2" s="326"/>
    </row>
    <row r="3" spans="1:10" ht="45" customHeight="1" x14ac:dyDescent="0.25">
      <c r="B3" s="327" t="str">
        <f>'Plan. Orçamentária - Serviços'!B3</f>
        <v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v>
      </c>
      <c r="C3" s="327"/>
      <c r="D3" s="327"/>
      <c r="E3" s="327"/>
      <c r="F3" s="327"/>
      <c r="G3" s="327"/>
      <c r="H3" s="327"/>
      <c r="I3" s="327"/>
      <c r="J3" s="85" t="str">
        <f>'Plan. Orçamentária - Serviços'!I3</f>
        <v>Mês Base: 
Julho/2025</v>
      </c>
    </row>
    <row r="4" spans="1:10" ht="3.75" customHeight="1" x14ac:dyDescent="0.25">
      <c r="B4" s="86"/>
      <c r="J4" s="87"/>
    </row>
    <row r="5" spans="1:10" s="82" customFormat="1" ht="34.5" customHeight="1" x14ac:dyDescent="0.25">
      <c r="B5" s="88" t="s">
        <v>60</v>
      </c>
      <c r="C5" s="89" t="s">
        <v>61</v>
      </c>
      <c r="D5" s="89" t="s">
        <v>62</v>
      </c>
      <c r="E5" s="90" t="s">
        <v>63</v>
      </c>
      <c r="F5" s="329" t="s">
        <v>64</v>
      </c>
      <c r="G5" s="329"/>
      <c r="H5" s="90" t="s">
        <v>92</v>
      </c>
      <c r="I5" s="90" t="s">
        <v>66</v>
      </c>
      <c r="J5" s="92" t="s">
        <v>36</v>
      </c>
    </row>
    <row r="6" spans="1:10" ht="19.5" customHeight="1" x14ac:dyDescent="0.25">
      <c r="B6" s="328" t="s">
        <v>67</v>
      </c>
      <c r="C6" s="328"/>
      <c r="D6" s="328"/>
      <c r="E6" s="328"/>
      <c r="F6" s="328"/>
      <c r="G6" s="328"/>
      <c r="H6" s="328"/>
      <c r="I6" s="328"/>
      <c r="J6" s="328"/>
    </row>
    <row r="7" spans="1:10" s="93" customFormat="1" ht="19.5" customHeight="1" x14ac:dyDescent="0.25">
      <c r="B7" s="94" t="s">
        <v>68</v>
      </c>
      <c r="C7" s="95"/>
      <c r="D7" s="95"/>
      <c r="E7" s="95"/>
      <c r="F7" s="96"/>
      <c r="G7" s="96"/>
      <c r="H7" s="96"/>
      <c r="I7" s="96">
        <f>G7*F7</f>
        <v>0</v>
      </c>
      <c r="J7" s="123">
        <f>H7*F7</f>
        <v>0</v>
      </c>
    </row>
    <row r="8" spans="1:10" ht="19.5" customHeight="1" x14ac:dyDescent="0.25">
      <c r="A8" s="98"/>
      <c r="B8" s="99" t="str">
        <f>IF(D8="","",VLOOKUP(D8,MO_Consultoria!$B$7:$Z$104,2,0))</f>
        <v>Engenheiro de projetos pleno</v>
      </c>
      <c r="C8" s="100" t="s">
        <v>70</v>
      </c>
      <c r="D8" s="100" t="s">
        <v>71</v>
      </c>
      <c r="E8" s="101">
        <v>1</v>
      </c>
      <c r="F8" s="124">
        <v>1</v>
      </c>
      <c r="G8" s="101" t="s">
        <v>93</v>
      </c>
      <c r="H8" s="102">
        <f>IF(D8="","",VLOOKUP(D8,MO_Consultoria!$B$7:$Z$104,4,0))</f>
        <v>14698.04</v>
      </c>
      <c r="I8" s="103">
        <v>1</v>
      </c>
      <c r="J8" s="104">
        <f>IF(D8="","",TRUNC(E8*F8*H8*I8,2))</f>
        <v>14698.04</v>
      </c>
    </row>
    <row r="9" spans="1:10" ht="19.5" customHeight="1" x14ac:dyDescent="0.25">
      <c r="A9" s="98"/>
      <c r="B9" s="105"/>
      <c r="C9" s="106"/>
      <c r="D9" s="106"/>
      <c r="E9" s="106"/>
      <c r="F9" s="106"/>
      <c r="G9" s="106"/>
      <c r="H9" s="107"/>
      <c r="I9" s="108" t="s">
        <v>72</v>
      </c>
      <c r="J9" s="109">
        <f>SUM(J8)</f>
        <v>14698.04</v>
      </c>
    </row>
    <row r="10" spans="1:10" s="93" customFormat="1" ht="19.5" customHeight="1" x14ac:dyDescent="0.25">
      <c r="A10" s="98"/>
      <c r="B10" s="94" t="s">
        <v>73</v>
      </c>
      <c r="C10" s="95"/>
      <c r="D10" s="95"/>
      <c r="E10" s="95"/>
      <c r="F10" s="96"/>
      <c r="G10" s="96"/>
      <c r="H10" s="96"/>
      <c r="I10" s="96"/>
      <c r="J10" s="123"/>
    </row>
    <row r="11" spans="1:10" ht="19.5" customHeight="1" x14ac:dyDescent="0.25">
      <c r="A11" s="98"/>
      <c r="B11" s="99" t="str">
        <f>IF(D11="","",VLOOKUP(D11,MO_Consultoria!$B$7:$Z$104,2,0))</f>
        <v>Técnico de obras</v>
      </c>
      <c r="C11" s="100" t="s">
        <v>70</v>
      </c>
      <c r="D11" s="100" t="s">
        <v>76</v>
      </c>
      <c r="E11" s="101">
        <v>1</v>
      </c>
      <c r="F11" s="124">
        <v>1</v>
      </c>
      <c r="G11" s="101" t="s">
        <v>93</v>
      </c>
      <c r="H11" s="102">
        <f>IF(D11="","",VLOOKUP(D11,MO_Consultoria!$B$7:$Z$104,4,0))</f>
        <v>3323.33</v>
      </c>
      <c r="I11" s="103">
        <v>1</v>
      </c>
      <c r="J11" s="104">
        <f>IF(D11="","",TRUNC(E11*F11*H11*I11,2))</f>
        <v>3323.33</v>
      </c>
    </row>
    <row r="12" spans="1:10" ht="19.5" customHeight="1" x14ac:dyDescent="0.25">
      <c r="A12" s="98"/>
      <c r="B12" s="99" t="str">
        <f>IF(D12="","",VLOOKUP(D12,MO_Consultoria!$B$7:$Z$104,2,0))</f>
        <v>Técnico em geoprocessamento</v>
      </c>
      <c r="C12" s="100" t="s">
        <v>70</v>
      </c>
      <c r="D12" s="100" t="s">
        <v>74</v>
      </c>
      <c r="E12" s="101">
        <v>1</v>
      </c>
      <c r="F12" s="124">
        <v>1</v>
      </c>
      <c r="G12" s="101" t="s">
        <v>93</v>
      </c>
      <c r="H12" s="102">
        <f>IF(D12="","",VLOOKUP(D12,MO_Consultoria!$B$7:$Z$104,4,0))</f>
        <v>2912.88</v>
      </c>
      <c r="I12" s="103">
        <v>1</v>
      </c>
      <c r="J12" s="104">
        <f>IF(D12="","",TRUNC(E12*F12*H12*I12,2))</f>
        <v>2912.88</v>
      </c>
    </row>
    <row r="13" spans="1:10" ht="19.5" customHeight="1" x14ac:dyDescent="0.25">
      <c r="B13" s="105"/>
      <c r="C13" s="106"/>
      <c r="D13" s="106"/>
      <c r="E13" s="106"/>
      <c r="F13" s="106"/>
      <c r="G13" s="106"/>
      <c r="H13" s="108"/>
      <c r="I13" s="108" t="s">
        <v>72</v>
      </c>
      <c r="J13" s="109">
        <f>SUM(J11:J12)</f>
        <v>6236.21</v>
      </c>
    </row>
    <row r="14" spans="1:10" s="93" customFormat="1" ht="19.5" customHeight="1" x14ac:dyDescent="0.25">
      <c r="A14" s="98"/>
      <c r="B14" s="94" t="s">
        <v>79</v>
      </c>
      <c r="C14" s="95"/>
      <c r="D14" s="95"/>
      <c r="E14" s="95"/>
      <c r="F14" s="96"/>
      <c r="G14" s="96"/>
      <c r="H14" s="96"/>
      <c r="I14" s="96"/>
      <c r="J14" s="123"/>
    </row>
    <row r="15" spans="1:10" ht="19.5" customHeight="1" x14ac:dyDescent="0.25">
      <c r="A15" s="98"/>
      <c r="B15" s="99" t="str">
        <f>IF(D15="","",VLOOKUP(D15,MO_Consultoria!$B$7:$Z$104,2,0))</f>
        <v>Topógrafo</v>
      </c>
      <c r="C15" s="100" t="s">
        <v>70</v>
      </c>
      <c r="D15" s="100" t="s">
        <v>80</v>
      </c>
      <c r="E15" s="101">
        <v>1</v>
      </c>
      <c r="F15" s="124">
        <v>1</v>
      </c>
      <c r="G15" s="101" t="s">
        <v>93</v>
      </c>
      <c r="H15" s="102">
        <f>IF(D15="","",VLOOKUP(D15,MO_Consultoria!$B$7:$Z$104,4,0))</f>
        <v>2627.36</v>
      </c>
      <c r="I15" s="103">
        <v>1</v>
      </c>
      <c r="J15" s="104">
        <f t="shared" ref="J15:J20" si="0">IF(D15="","",TRUNC(E15*F15*H15*I15,2))</f>
        <v>2627.36</v>
      </c>
    </row>
    <row r="16" spans="1:10" ht="19.5" customHeight="1" x14ac:dyDescent="0.25">
      <c r="A16" s="98"/>
      <c r="B16" s="99" t="str">
        <f>IF(D16="","",VLOOKUP(D16,MO_Consultoria!$B$7:$Z$104,2,0))</f>
        <v>Auxiliar de topografia</v>
      </c>
      <c r="C16" s="100" t="s">
        <v>70</v>
      </c>
      <c r="D16" s="100" t="s">
        <v>81</v>
      </c>
      <c r="E16" s="101">
        <v>2</v>
      </c>
      <c r="F16" s="124">
        <v>1</v>
      </c>
      <c r="G16" s="101" t="s">
        <v>93</v>
      </c>
      <c r="H16" s="102">
        <f>IF(D16="","",VLOOKUP(D16,MO_Consultoria!$B$7:$Z$104,4,0))</f>
        <v>1706.03</v>
      </c>
      <c r="I16" s="103">
        <v>1</v>
      </c>
      <c r="J16" s="104">
        <f t="shared" si="0"/>
        <v>3412.06</v>
      </c>
    </row>
    <row r="17" spans="1:11" ht="19.5" customHeight="1" x14ac:dyDescent="0.25">
      <c r="A17" s="98"/>
      <c r="B17" s="99" t="str">
        <f>IF(D17="","",VLOOKUP(D17,MO_Consultoria!$B$7:$Z$104,2,0))</f>
        <v>Laboratorista</v>
      </c>
      <c r="C17" s="100" t="s">
        <v>70</v>
      </c>
      <c r="D17" s="100" t="s">
        <v>82</v>
      </c>
      <c r="E17" s="101">
        <v>1</v>
      </c>
      <c r="F17" s="124">
        <v>1</v>
      </c>
      <c r="G17" s="101" t="s">
        <v>93</v>
      </c>
      <c r="H17" s="102">
        <f>IF(D17="","",VLOOKUP(D17,MO_Consultoria!$B$7:$Z$104,4,0))</f>
        <v>2515.6</v>
      </c>
      <c r="I17" s="103">
        <v>1</v>
      </c>
      <c r="J17" s="104">
        <f t="shared" si="0"/>
        <v>2515.6</v>
      </c>
    </row>
    <row r="18" spans="1:11" ht="19.5" customHeight="1" x14ac:dyDescent="0.25">
      <c r="A18" s="98"/>
      <c r="B18" s="99" t="str">
        <f>IF(D18="","",VLOOKUP(D18,MO_Consultoria!$B$7:$Z$104,2,0))</f>
        <v>Auxiliar de laboratório</v>
      </c>
      <c r="C18" s="100" t="s">
        <v>70</v>
      </c>
      <c r="D18" s="100" t="s">
        <v>83</v>
      </c>
      <c r="E18" s="101">
        <v>1</v>
      </c>
      <c r="F18" s="124">
        <v>1</v>
      </c>
      <c r="G18" s="101" t="s">
        <v>93</v>
      </c>
      <c r="H18" s="102">
        <f>IF(D18="","",VLOOKUP(D18,MO_Consultoria!$B$7:$Z$104,4,0))</f>
        <v>1886.7</v>
      </c>
      <c r="I18" s="103">
        <v>1</v>
      </c>
      <c r="J18" s="104">
        <f t="shared" si="0"/>
        <v>1886.7</v>
      </c>
    </row>
    <row r="19" spans="1:11" ht="19.5" customHeight="1" x14ac:dyDescent="0.25">
      <c r="A19" s="98"/>
      <c r="B19" s="99" t="str">
        <f>IF(D19="","",VLOOKUP(D19,MO_Consultoria!$B$7:$Z$104,2,0))&amp;" Equipe Encerramento"</f>
        <v>Motorista de veículo leve Equipe Encerramento</v>
      </c>
      <c r="C19" s="100" t="s">
        <v>70</v>
      </c>
      <c r="D19" s="112" t="s">
        <v>77</v>
      </c>
      <c r="E19" s="101">
        <v>1</v>
      </c>
      <c r="F19" s="124">
        <v>1</v>
      </c>
      <c r="G19" s="101" t="s">
        <v>93</v>
      </c>
      <c r="H19" s="102">
        <f>IF(D19="","",VLOOKUP(D19,MO_Consultoria!$B$7:$Z$104,4,0))</f>
        <v>2208.96</v>
      </c>
      <c r="I19" s="103">
        <v>1</v>
      </c>
      <c r="J19" s="104">
        <f t="shared" si="0"/>
        <v>2208.96</v>
      </c>
    </row>
    <row r="20" spans="1:11" ht="19.5" customHeight="1" x14ac:dyDescent="0.25">
      <c r="A20" s="98"/>
      <c r="B20" s="99" t="s">
        <v>94</v>
      </c>
      <c r="C20" s="100" t="s">
        <v>70</v>
      </c>
      <c r="D20" s="112" t="s">
        <v>95</v>
      </c>
      <c r="E20" s="101">
        <v>1</v>
      </c>
      <c r="F20" s="124">
        <f>'Anexo D3'!F18+'Anexo D3'!G18</f>
        <v>182.49</v>
      </c>
      <c r="G20" s="101" t="s">
        <v>96</v>
      </c>
      <c r="H20" s="125">
        <f>IF(D20="","",VLOOKUP(D20,MO_SICRO!$A$1:$I$6161,8,FALSE()))</f>
        <v>13.4161</v>
      </c>
      <c r="I20" s="103">
        <v>1</v>
      </c>
      <c r="J20" s="104">
        <f t="shared" si="0"/>
        <v>2448.3000000000002</v>
      </c>
    </row>
    <row r="21" spans="1:11" ht="19.5" customHeight="1" x14ac:dyDescent="0.25">
      <c r="B21" s="105"/>
      <c r="C21" s="106"/>
      <c r="D21" s="106"/>
      <c r="E21" s="106"/>
      <c r="F21" s="106"/>
      <c r="G21" s="106"/>
      <c r="H21" s="108"/>
      <c r="I21" s="108" t="s">
        <v>72</v>
      </c>
      <c r="J21" s="109">
        <f>SUM(J15:J20)</f>
        <v>15098.98</v>
      </c>
    </row>
    <row r="22" spans="1:11" ht="19.5" customHeight="1" x14ac:dyDescent="0.25">
      <c r="B22" s="325" t="s">
        <v>84</v>
      </c>
      <c r="C22" s="325"/>
      <c r="D22" s="325"/>
      <c r="E22" s="325"/>
      <c r="F22" s="325"/>
      <c r="G22" s="325"/>
      <c r="H22" s="325"/>
      <c r="I22" s="325"/>
      <c r="J22" s="113">
        <f>J13+J9+J21</f>
        <v>36033.229999999996</v>
      </c>
    </row>
    <row r="23" spans="1:11" ht="19.5" customHeight="1" x14ac:dyDescent="0.25">
      <c r="B23" s="323" t="s">
        <v>85</v>
      </c>
      <c r="C23" s="323"/>
      <c r="D23" s="323"/>
      <c r="E23" s="323"/>
      <c r="F23" s="323"/>
      <c r="G23" s="323"/>
      <c r="H23" s="323"/>
      <c r="I23" s="114">
        <f>'Anexo D1'!I27</f>
        <v>0.83020000000000005</v>
      </c>
      <c r="J23" s="115">
        <f>TRUNC(J22*I23,2)</f>
        <v>29914.78</v>
      </c>
      <c r="K23" s="116"/>
    </row>
    <row r="24" spans="1:11" ht="19.5" customHeight="1" x14ac:dyDescent="0.25">
      <c r="B24" s="323" t="s">
        <v>86</v>
      </c>
      <c r="C24" s="323"/>
      <c r="D24" s="323"/>
      <c r="E24" s="323"/>
      <c r="F24" s="323"/>
      <c r="G24" s="323"/>
      <c r="H24" s="323"/>
      <c r="I24" s="114">
        <f>'Anexo D1'!I28</f>
        <v>0.2</v>
      </c>
      <c r="J24" s="115">
        <f>TRUNC(($J$22+J23)*I24,2)</f>
        <v>13189.6</v>
      </c>
      <c r="K24" s="116"/>
    </row>
    <row r="25" spans="1:11" ht="19.5" customHeight="1" x14ac:dyDescent="0.25">
      <c r="B25" s="323" t="s">
        <v>87</v>
      </c>
      <c r="C25" s="323"/>
      <c r="D25" s="323"/>
      <c r="E25" s="323"/>
      <c r="F25" s="323"/>
      <c r="G25" s="323"/>
      <c r="H25" s="323"/>
      <c r="I25" s="114">
        <f>'Anexo D1'!I29</f>
        <v>0.11999999999999998</v>
      </c>
      <c r="J25" s="115">
        <f>TRUNC(($J$22+J23+J24)*I25,2)</f>
        <v>9496.51</v>
      </c>
      <c r="K25" s="116"/>
    </row>
    <row r="26" spans="1:11" ht="19.5" customHeight="1" x14ac:dyDescent="0.25">
      <c r="B26" s="324" t="s">
        <v>88</v>
      </c>
      <c r="C26" s="324"/>
      <c r="D26" s="324"/>
      <c r="E26" s="324"/>
      <c r="F26" s="324"/>
      <c r="G26" s="324"/>
      <c r="H26" s="324"/>
      <c r="I26" s="126">
        <f>'Anexo D1'!I30</f>
        <v>9.4690749863163726E-2</v>
      </c>
      <c r="J26" s="115">
        <f>TRUNC(($J$22+J23+J24+J25)*I26,2)</f>
        <v>8392.83</v>
      </c>
      <c r="K26" s="116"/>
    </row>
    <row r="27" spans="1:11" ht="19.5" customHeight="1" x14ac:dyDescent="0.25">
      <c r="B27" s="325" t="s">
        <v>89</v>
      </c>
      <c r="C27" s="325"/>
      <c r="D27" s="325"/>
      <c r="E27" s="325"/>
      <c r="F27" s="325"/>
      <c r="G27" s="325"/>
      <c r="H27" s="325"/>
      <c r="I27" s="325"/>
      <c r="J27" s="113">
        <f>SUM(J22:J26)</f>
        <v>97026.95</v>
      </c>
      <c r="K27" s="116"/>
    </row>
    <row r="28" spans="1:11" ht="19.5" customHeight="1" x14ac:dyDescent="0.25">
      <c r="B28" s="118" t="s">
        <v>90</v>
      </c>
      <c r="C28" s="119"/>
      <c r="D28" s="119"/>
      <c r="E28" s="120"/>
      <c r="F28" s="121"/>
      <c r="G28" s="121"/>
      <c r="H28" s="120"/>
      <c r="I28" s="120"/>
      <c r="J28" s="122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10" zoomScale="85" zoomScaleNormal="70" zoomScalePageLayoutView="85" workbookViewId="0">
      <selection activeCell="K9" sqref="K9"/>
    </sheetView>
  </sheetViews>
  <sheetFormatPr defaultColWidth="9.1796875" defaultRowHeight="14.25" customHeight="1" x14ac:dyDescent="0.25"/>
  <cols>
    <col min="1" max="1" width="1.7265625" style="82" customWidth="1"/>
    <col min="2" max="2" width="50.7265625" style="25" customWidth="1"/>
    <col min="3" max="3" width="12.453125" style="25" customWidth="1"/>
    <col min="4" max="4" width="10.1796875" style="25" customWidth="1"/>
    <col min="5" max="5" width="12.1796875" style="83" customWidth="1"/>
    <col min="6" max="7" width="15.453125" style="83" customWidth="1"/>
    <col min="8" max="8" width="16.1796875" style="83" customWidth="1"/>
    <col min="9" max="10" width="16.1796875" style="25" customWidth="1"/>
    <col min="11" max="12" width="17.7265625" style="25" customWidth="1"/>
    <col min="13" max="13" width="11.7265625" style="25" customWidth="1"/>
    <col min="14" max="16384" width="9.1796875" style="25"/>
  </cols>
  <sheetData>
    <row r="1" spans="2:13" ht="8.25" customHeight="1" x14ac:dyDescent="0.25"/>
    <row r="2" spans="2:13" ht="79.5" customHeight="1" x14ac:dyDescent="0.25">
      <c r="B2" s="84"/>
      <c r="C2" s="326" t="s">
        <v>97</v>
      </c>
      <c r="D2" s="326"/>
      <c r="E2" s="326"/>
      <c r="F2" s="326"/>
      <c r="G2" s="326"/>
      <c r="H2" s="326"/>
      <c r="I2" s="326"/>
      <c r="J2" s="326"/>
      <c r="K2" s="326"/>
      <c r="L2" s="326"/>
    </row>
    <row r="3" spans="2:13" ht="45" customHeight="1" x14ac:dyDescent="0.25">
      <c r="B3" s="327" t="str">
        <f>'Plan. Orçamentária - Serviços'!B3</f>
        <v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v>
      </c>
      <c r="C3" s="327"/>
      <c r="D3" s="327"/>
      <c r="E3" s="327"/>
      <c r="F3" s="327"/>
      <c r="G3" s="327"/>
      <c r="H3" s="327"/>
      <c r="I3" s="327"/>
      <c r="J3" s="327"/>
      <c r="K3" s="327"/>
      <c r="L3" s="85" t="str">
        <f>'Plan. Orçamentária - Serviços'!I3</f>
        <v>Mês Base: 
Julho/2025</v>
      </c>
    </row>
    <row r="4" spans="2:13" ht="3.75" customHeight="1" x14ac:dyDescent="0.25">
      <c r="B4" s="86"/>
      <c r="L4" s="87"/>
    </row>
    <row r="5" spans="2:13" s="127" customFormat="1" ht="30" customHeight="1" x14ac:dyDescent="0.25">
      <c r="B5" s="88" t="s">
        <v>60</v>
      </c>
      <c r="C5" s="89" t="s">
        <v>61</v>
      </c>
      <c r="D5" s="89" t="s">
        <v>62</v>
      </c>
      <c r="E5" s="91" t="s">
        <v>98</v>
      </c>
      <c r="F5" s="128" t="s">
        <v>99</v>
      </c>
      <c r="G5" s="128" t="s">
        <v>100</v>
      </c>
      <c r="H5" s="128" t="s">
        <v>101</v>
      </c>
      <c r="I5" s="128" t="s">
        <v>102</v>
      </c>
      <c r="J5" s="128" t="s">
        <v>103</v>
      </c>
      <c r="K5" s="90" t="s">
        <v>104</v>
      </c>
      <c r="L5" s="92" t="s">
        <v>36</v>
      </c>
    </row>
    <row r="6" spans="2:13" s="82" customFormat="1" ht="19.5" customHeight="1" x14ac:dyDescent="0.25">
      <c r="B6" s="129" t="s">
        <v>53</v>
      </c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2:13" s="82" customFormat="1" ht="19.5" customHeight="1" x14ac:dyDescent="0.25">
      <c r="B7" s="132" t="s">
        <v>105</v>
      </c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2:13" ht="30.75" customHeight="1" x14ac:dyDescent="0.25">
      <c r="B8" s="99" t="str">
        <f>IF(D8="","",VLOOKUP(D8,Geral_Consultoria!$C$7:$G$28,2,0))</f>
        <v>Veículo leve - 53 kW (sem motorista)</v>
      </c>
      <c r="C8" s="135" t="str">
        <f>IF(D8="","",VLOOKUP(D8,Geral_Consultoria!$C$7:$G$28,3,0))</f>
        <v>hora</v>
      </c>
      <c r="D8" s="100" t="s">
        <v>106</v>
      </c>
      <c r="E8" s="136">
        <v>1</v>
      </c>
      <c r="F8" s="137">
        <f>IF(D8="","",66)</f>
        <v>66</v>
      </c>
      <c r="G8" s="137">
        <f>IF(D8="","",116.49)</f>
        <v>116.49</v>
      </c>
      <c r="H8" s="138">
        <f>IF(D8="","",VLOOKUP(D8,Geral_Consultoria!$C$7:$G$28,4,0))</f>
        <v>36.65</v>
      </c>
      <c r="I8" s="138">
        <f>IF(D8="","",VLOOKUP(D8,Geral_Consultoria!$C$7:$G$28,5,0))</f>
        <v>6.69</v>
      </c>
      <c r="J8" s="138">
        <f>IF(D8="","",E8*((F8*H8)+(G8*I8)))</f>
        <v>3198.2181</v>
      </c>
      <c r="K8" s="103">
        <v>10</v>
      </c>
      <c r="L8" s="139">
        <f>IF(D8="","",TRUNC(J8*K8,2))</f>
        <v>31982.18</v>
      </c>
    </row>
    <row r="9" spans="2:13" ht="30.75" customHeight="1" x14ac:dyDescent="0.25">
      <c r="B9" s="99" t="str">
        <f>IF(D9="","",VLOOKUP(D9,Geral_Consultoria!$C$7:$G$28,2,0))&amp; " Topografia"</f>
        <v>Veículo leve picape 4 x 4 com capacidade de 1,10 t - 147 kW (sem motorista) Topografia</v>
      </c>
      <c r="C9" s="135" t="str">
        <f>IF(D9="","",VLOOKUP(D9,Geral_Consultoria!$C$7:$G$28,3,0))</f>
        <v>hora</v>
      </c>
      <c r="D9" s="100" t="s">
        <v>107</v>
      </c>
      <c r="E9" s="136">
        <v>1</v>
      </c>
      <c r="F9" s="137">
        <f>IF(D9="","",66)</f>
        <v>66</v>
      </c>
      <c r="G9" s="137">
        <f>IF(D9="","",116.49)</f>
        <v>116.49</v>
      </c>
      <c r="H9" s="138">
        <f>IF(D9="","",VLOOKUP(D9,Geral_Consultoria!$C$7:$G$28,4,0))</f>
        <v>78.98</v>
      </c>
      <c r="I9" s="138">
        <f>IF(D9="","",VLOOKUP(D9,Geral_Consultoria!$C$7:$G$28,5,0))</f>
        <v>23.64</v>
      </c>
      <c r="J9" s="138">
        <f>IF(D9="","",E9*((F9*H9)+(G9*I9)))</f>
        <v>7966.5036</v>
      </c>
      <c r="K9" s="103">
        <v>10</v>
      </c>
      <c r="L9" s="139">
        <f>IF(D9="","",TRUNC(J9*K9,2))</f>
        <v>79665.03</v>
      </c>
    </row>
    <row r="10" spans="2:13" ht="30.75" customHeight="1" x14ac:dyDescent="0.25">
      <c r="B10" s="99" t="str">
        <f>IF(D10="","",VLOOKUP(D10,Geral_Consultoria!$C$7:$G$28,2,0))&amp; " Laboratório"</f>
        <v>Veículo leve picape 4 x 4 com capacidade de 1,10 t - 147 kW (sem motorista) Laboratório</v>
      </c>
      <c r="C10" s="135" t="str">
        <f>IF(D10="","",VLOOKUP(D10,Geral_Consultoria!$C$7:$G$28,3,0))</f>
        <v>hora</v>
      </c>
      <c r="D10" s="100" t="s">
        <v>107</v>
      </c>
      <c r="E10" s="136">
        <v>1</v>
      </c>
      <c r="F10" s="137">
        <f>IF(D10="","",66)</f>
        <v>66</v>
      </c>
      <c r="G10" s="137">
        <f>IF(D10="","",116.49)</f>
        <v>116.49</v>
      </c>
      <c r="H10" s="138">
        <f>IF(D10="","",VLOOKUP(D10,Geral_Consultoria!$C$7:$G$28,4,0))</f>
        <v>78.98</v>
      </c>
      <c r="I10" s="138">
        <f>IF(D10="","",VLOOKUP(D10,Geral_Consultoria!$C$7:$G$28,5,0))</f>
        <v>23.64</v>
      </c>
      <c r="J10" s="138">
        <f>IF(D10="","",E10*((F10*H10)+(G10*I10)))</f>
        <v>7966.5036</v>
      </c>
      <c r="K10" s="103">
        <v>8</v>
      </c>
      <c r="L10" s="139">
        <f>IF(D10="","",TRUNC(J10*K10,2))</f>
        <v>63732.02</v>
      </c>
    </row>
    <row r="11" spans="2:13" s="93" customFormat="1" ht="19.5" customHeight="1" x14ac:dyDescent="0.25">
      <c r="B11" s="129"/>
      <c r="C11" s="130"/>
      <c r="D11" s="130"/>
      <c r="E11" s="130"/>
      <c r="F11" s="130"/>
      <c r="G11" s="130"/>
      <c r="H11" s="130"/>
      <c r="I11" s="130"/>
      <c r="J11" s="130"/>
      <c r="K11" s="140" t="s">
        <v>72</v>
      </c>
      <c r="L11" s="109">
        <f>SUM(L8:L10)</f>
        <v>175379.22999999998</v>
      </c>
    </row>
    <row r="12" spans="2:13" s="25" customFormat="1" ht="19.5" customHeight="1" x14ac:dyDescent="0.25">
      <c r="B12" s="332" t="s">
        <v>87</v>
      </c>
      <c r="C12" s="332"/>
      <c r="D12" s="332"/>
      <c r="E12" s="332"/>
      <c r="F12" s="332"/>
      <c r="G12" s="332"/>
      <c r="H12" s="332"/>
      <c r="I12" s="332"/>
      <c r="J12" s="332"/>
      <c r="K12" s="141">
        <f>'Anexo D2'!I25</f>
        <v>0.11999999999999998</v>
      </c>
      <c r="L12" s="115">
        <f>TRUNC(L11*K12,2)</f>
        <v>21045.5</v>
      </c>
      <c r="M12" s="142"/>
    </row>
    <row r="13" spans="2:13" s="25" customFormat="1" ht="19.5" customHeight="1" x14ac:dyDescent="0.25">
      <c r="B13" s="324" t="s">
        <v>88</v>
      </c>
      <c r="C13" s="324"/>
      <c r="D13" s="324"/>
      <c r="E13" s="324"/>
      <c r="F13" s="324"/>
      <c r="G13" s="324"/>
      <c r="H13" s="324"/>
      <c r="I13" s="324"/>
      <c r="J13" s="324"/>
      <c r="K13" s="117">
        <f>'Anexo D2'!I26</f>
        <v>9.4690749863163726E-2</v>
      </c>
      <c r="L13" s="115">
        <f>TRUNC((L11+L12)*K13,2)</f>
        <v>18599.599999999999</v>
      </c>
      <c r="M13" s="142"/>
    </row>
    <row r="14" spans="2:13" s="25" customFormat="1" ht="19.5" customHeight="1" x14ac:dyDescent="0.25">
      <c r="B14" s="333" t="s">
        <v>108</v>
      </c>
      <c r="C14" s="333"/>
      <c r="D14" s="333"/>
      <c r="E14" s="333"/>
      <c r="F14" s="333"/>
      <c r="G14" s="333"/>
      <c r="H14" s="333"/>
      <c r="I14" s="333"/>
      <c r="J14" s="333"/>
      <c r="K14" s="333"/>
      <c r="L14" s="143">
        <f>SUM(L11:L13)</f>
        <v>215024.33</v>
      </c>
      <c r="M14" s="142"/>
    </row>
    <row r="15" spans="2:13" s="82" customFormat="1" ht="19.5" customHeight="1" x14ac:dyDescent="0.25">
      <c r="B15" s="132" t="s">
        <v>109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4"/>
    </row>
    <row r="16" spans="2:13" ht="30.75" customHeight="1" x14ac:dyDescent="0.25">
      <c r="B16" s="99" t="str">
        <f>IF(D16="","",VLOOKUP(D16,Geral_Consultoria!$C$7:$G$28,2,0))</f>
        <v>Veículo leve - 53 kW (sem motorista)</v>
      </c>
      <c r="C16" s="135" t="str">
        <f>IF(D16="","",VLOOKUP(D16,Geral_Consultoria!$C$7:$G$28,3,0))</f>
        <v>hora</v>
      </c>
      <c r="D16" s="100" t="s">
        <v>106</v>
      </c>
      <c r="E16" s="136">
        <v>1</v>
      </c>
      <c r="F16" s="137">
        <f>IF(D16="","",66)</f>
        <v>66</v>
      </c>
      <c r="G16" s="137">
        <f>IF(D16="","",116.49)</f>
        <v>116.49</v>
      </c>
      <c r="H16" s="138">
        <f>IF(D16="","",VLOOKUP(D16,Geral_Consultoria!$C$7:$G$28,4,0))</f>
        <v>36.65</v>
      </c>
      <c r="I16" s="138">
        <f>IF(D16="","",VLOOKUP(D16,Geral_Consultoria!$C$7:$G$28,5,0))</f>
        <v>6.69</v>
      </c>
      <c r="J16" s="138">
        <f>IF(D16="","",E16*((F16*H16)+(G16*I16)))</f>
        <v>3198.2181</v>
      </c>
      <c r="K16" s="103">
        <v>1</v>
      </c>
      <c r="L16" s="139">
        <f>IF(D16="","",TRUNC(J16*K16,2))</f>
        <v>3198.21</v>
      </c>
    </row>
    <row r="17" spans="2:13" ht="30.75" customHeight="1" x14ac:dyDescent="0.25">
      <c r="B17" s="99" t="str">
        <f>IF(D17="","",VLOOKUP(D17,Geral_Consultoria!$C$7:$G$28,2,0))</f>
        <v>Veículo leve picape 4 x 4 com capacidade de 1,10 t - 147 kW (sem motorista)</v>
      </c>
      <c r="C17" s="135" t="str">
        <f>IF(D17="","",VLOOKUP(D17,Geral_Consultoria!$C$7:$G$28,3,0))</f>
        <v>hora</v>
      </c>
      <c r="D17" s="100" t="s">
        <v>107</v>
      </c>
      <c r="E17" s="136">
        <v>1</v>
      </c>
      <c r="F17" s="137">
        <f>IF(D17="","",66)</f>
        <v>66</v>
      </c>
      <c r="G17" s="137">
        <f>IF(D17="","",116.49)</f>
        <v>116.49</v>
      </c>
      <c r="H17" s="138">
        <f>IF(D17="","",VLOOKUP(D17,Geral_Consultoria!$C$7:$G$28,4,0))</f>
        <v>78.98</v>
      </c>
      <c r="I17" s="138">
        <f>IF(D17="","",VLOOKUP(D17,Geral_Consultoria!$C$7:$G$28,5,0))</f>
        <v>23.64</v>
      </c>
      <c r="J17" s="138">
        <f>IF(D17="","",E17*((F17*H17)+(G17*I17)))</f>
        <v>7966.5036</v>
      </c>
      <c r="K17" s="103">
        <v>1</v>
      </c>
      <c r="L17" s="139">
        <f>IF(D17="","",TRUNC(J17*K17,2))</f>
        <v>7966.5</v>
      </c>
    </row>
    <row r="18" spans="2:13" ht="30.75" customHeight="1" x14ac:dyDescent="0.25">
      <c r="B18" s="99" t="str">
        <f>IF(D18="","",VLOOKUP(D18,Equip_SICRO!$A$4:$K$544,2,0))</f>
        <v>Deflectômetro de impacto (FWD) instalado em picape com reboque e faixa de carga de 7 a 120 kN - 147 kW</v>
      </c>
      <c r="C18" s="135" t="s">
        <v>96</v>
      </c>
      <c r="D18" s="100" t="s">
        <v>110</v>
      </c>
      <c r="E18" s="136">
        <v>1</v>
      </c>
      <c r="F18" s="137">
        <f>IF(D18="","",66)</f>
        <v>66</v>
      </c>
      <c r="G18" s="137">
        <f>IF(D18="","",116.49)</f>
        <v>116.49</v>
      </c>
      <c r="H18" s="138">
        <f>IF(D18="","",VLOOKUP(D18,Equip_SICRO!$A$4:$K$544,10,0)-VLOOKUP(D18,Equip_SICRO!$A$4:$K$544,9,0))</f>
        <v>341.0915</v>
      </c>
      <c r="I18" s="138">
        <f>IF(D18="","",VLOOKUP(D18,Equip_SICRO!$A$4:$K$544,11,0)-VLOOKUP(D18,Equip_SICRO!$A$4:$K$544,9,0))</f>
        <v>226.25360000000003</v>
      </c>
      <c r="J18" s="138">
        <f>IF(D18="","",E18*((F18*H18)+(G18*I18)))</f>
        <v>48868.320864000008</v>
      </c>
      <c r="K18" s="103">
        <v>1</v>
      </c>
      <c r="L18" s="139">
        <f>IF(D18="","",TRUNC(J18*K18,2))</f>
        <v>48868.32</v>
      </c>
    </row>
    <row r="19" spans="2:13" s="93" customFormat="1" ht="19.5" customHeight="1" x14ac:dyDescent="0.25">
      <c r="B19" s="129"/>
      <c r="C19" s="130"/>
      <c r="D19" s="130"/>
      <c r="E19" s="130"/>
      <c r="F19" s="130"/>
      <c r="G19" s="130"/>
      <c r="H19" s="130"/>
      <c r="I19" s="130"/>
      <c r="J19" s="130"/>
      <c r="K19" s="140" t="s">
        <v>72</v>
      </c>
      <c r="L19" s="109">
        <f>SUM(L16:L18)</f>
        <v>60033.03</v>
      </c>
    </row>
    <row r="20" spans="2:13" s="25" customFormat="1" ht="19.5" customHeight="1" x14ac:dyDescent="0.25">
      <c r="B20" s="332" t="s">
        <v>87</v>
      </c>
      <c r="C20" s="332"/>
      <c r="D20" s="332"/>
      <c r="E20" s="332"/>
      <c r="F20" s="332"/>
      <c r="G20" s="332"/>
      <c r="H20" s="332"/>
      <c r="I20" s="332"/>
      <c r="J20" s="332"/>
      <c r="K20" s="141">
        <f>K12</f>
        <v>0.11999999999999998</v>
      </c>
      <c r="L20" s="115">
        <f>TRUNC(L19*K20,2)</f>
        <v>7203.96</v>
      </c>
      <c r="M20" s="142"/>
    </row>
    <row r="21" spans="2:13" s="25" customFormat="1" ht="19.5" customHeight="1" x14ac:dyDescent="0.25">
      <c r="B21" s="323" t="s">
        <v>88</v>
      </c>
      <c r="C21" s="323"/>
      <c r="D21" s="323"/>
      <c r="E21" s="323"/>
      <c r="F21" s="323"/>
      <c r="G21" s="323"/>
      <c r="H21" s="323"/>
      <c r="I21" s="323"/>
      <c r="J21" s="323"/>
      <c r="K21" s="144">
        <f>K13</f>
        <v>9.4690749863163726E-2</v>
      </c>
      <c r="L21" s="115">
        <f>TRUNC((L19+L20)*K21,2)</f>
        <v>6366.72</v>
      </c>
      <c r="M21" s="142"/>
    </row>
    <row r="22" spans="2:13" s="25" customFormat="1" ht="19.5" customHeight="1" x14ac:dyDescent="0.25">
      <c r="B22" s="333" t="s">
        <v>111</v>
      </c>
      <c r="C22" s="333"/>
      <c r="D22" s="333"/>
      <c r="E22" s="333"/>
      <c r="F22" s="333"/>
      <c r="G22" s="333"/>
      <c r="H22" s="333"/>
      <c r="I22" s="333"/>
      <c r="J22" s="333"/>
      <c r="K22" s="333"/>
      <c r="L22" s="143">
        <f>SUM(L19:L21)</f>
        <v>73603.710000000006</v>
      </c>
      <c r="M22" s="142"/>
    </row>
    <row r="23" spans="2:13" s="25" customFormat="1" ht="19.5" customHeight="1" x14ac:dyDescent="0.25">
      <c r="B23" s="132"/>
      <c r="C23" s="133"/>
      <c r="D23" s="133"/>
      <c r="E23" s="133"/>
      <c r="F23" s="133"/>
      <c r="G23" s="133"/>
      <c r="H23" s="133"/>
      <c r="I23" s="133"/>
      <c r="J23" s="133"/>
      <c r="K23" s="145" t="s">
        <v>112</v>
      </c>
      <c r="L23" s="146">
        <f>L14+L22</f>
        <v>288628.03999999998</v>
      </c>
    </row>
    <row r="24" spans="2:13" ht="19.5" customHeight="1" x14ac:dyDescent="0.25">
      <c r="B24" s="330" t="s">
        <v>113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2:13" ht="19.5" customHeight="1" x14ac:dyDescent="0.25">
      <c r="B25" s="330" t="s">
        <v>114</v>
      </c>
      <c r="C25" s="330"/>
      <c r="D25" s="330"/>
      <c r="E25" s="330"/>
      <c r="F25" s="330"/>
      <c r="G25" s="330"/>
      <c r="H25" s="330"/>
      <c r="I25" s="330"/>
      <c r="J25" s="330"/>
      <c r="K25" s="330"/>
      <c r="L25" s="330"/>
    </row>
    <row r="26" spans="2:13" ht="19.5" customHeight="1" x14ac:dyDescent="0.25">
      <c r="B26" s="330" t="s">
        <v>115</v>
      </c>
      <c r="C26" s="330"/>
      <c r="D26" s="330"/>
      <c r="E26" s="330"/>
      <c r="F26" s="330"/>
      <c r="G26" s="330"/>
      <c r="H26" s="330"/>
      <c r="I26" s="330"/>
      <c r="J26" s="330"/>
      <c r="K26" s="330"/>
      <c r="L26" s="330"/>
    </row>
    <row r="27" spans="2:13" ht="19.5" customHeight="1" x14ac:dyDescent="0.25">
      <c r="B27" s="331" t="s">
        <v>116</v>
      </c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93"/>
    </row>
    <row r="28" spans="2:13" ht="14.5" x14ac:dyDescent="0.25">
      <c r="B28" s="147" t="s">
        <v>90</v>
      </c>
      <c r="C28" s="148"/>
      <c r="D28" s="148"/>
      <c r="E28" s="149"/>
      <c r="F28" s="149"/>
      <c r="G28" s="149"/>
      <c r="H28" s="149"/>
      <c r="I28" s="148"/>
      <c r="J28" s="148"/>
      <c r="K28" s="148"/>
      <c r="L28" s="150"/>
    </row>
  </sheetData>
  <mergeCells count="12">
    <mergeCell ref="C2:L2"/>
    <mergeCell ref="B3:K3"/>
    <mergeCell ref="B12:J12"/>
    <mergeCell ref="B13:J13"/>
    <mergeCell ref="B14:K14"/>
    <mergeCell ref="B26:L26"/>
    <mergeCell ref="B27:L27"/>
    <mergeCell ref="B20:J20"/>
    <mergeCell ref="B21:J21"/>
    <mergeCell ref="B22:K22"/>
    <mergeCell ref="B24:L24"/>
    <mergeCell ref="B25:L25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5" zoomScale="85" zoomScaleNormal="70" zoomScalePageLayoutView="85" workbookViewId="0">
      <selection activeCell="F26" sqref="F26:F27"/>
    </sheetView>
  </sheetViews>
  <sheetFormatPr defaultColWidth="9.1796875" defaultRowHeight="14.25" customHeight="1" x14ac:dyDescent="0.25"/>
  <cols>
    <col min="1" max="1" width="1.7265625" style="82" customWidth="1"/>
    <col min="2" max="2" width="35.81640625" style="25" customWidth="1"/>
    <col min="3" max="3" width="26.7265625" style="25" customWidth="1"/>
    <col min="4" max="5" width="14.7265625" style="25" customWidth="1"/>
    <col min="6" max="7" width="16.7265625" style="83" customWidth="1"/>
    <col min="8" max="8" width="24.453125" style="25" customWidth="1"/>
    <col min="9" max="9" width="17.7265625" style="25" customWidth="1"/>
    <col min="10" max="10" width="14.26953125" style="25" customWidth="1"/>
    <col min="11" max="11" width="13.81640625" style="25" customWidth="1"/>
    <col min="12" max="12" width="14.7265625" style="25" customWidth="1"/>
    <col min="13" max="16384" width="9.1796875" style="25"/>
  </cols>
  <sheetData>
    <row r="1" spans="2:10" ht="8.25" customHeight="1" x14ac:dyDescent="0.25"/>
    <row r="2" spans="2:10" ht="79.5" customHeight="1" x14ac:dyDescent="0.25">
      <c r="B2" s="151"/>
      <c r="C2" s="343" t="s">
        <v>117</v>
      </c>
      <c r="D2" s="343"/>
      <c r="E2" s="343"/>
      <c r="F2" s="343"/>
      <c r="G2" s="343"/>
      <c r="H2" s="343"/>
      <c r="I2" s="343"/>
    </row>
    <row r="3" spans="2:10" ht="45" customHeight="1" x14ac:dyDescent="0.25">
      <c r="B3" s="344" t="str">
        <f>'Plan. Orçamentária - Serviços'!B3</f>
        <v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v>
      </c>
      <c r="C3" s="344"/>
      <c r="D3" s="344"/>
      <c r="E3" s="344"/>
      <c r="F3" s="344"/>
      <c r="G3" s="344"/>
      <c r="H3" s="344"/>
      <c r="I3" s="85" t="str">
        <f>'Plan. Orçamentária - Serviços'!I3</f>
        <v>Mês Base: 
Julho/2025</v>
      </c>
    </row>
    <row r="4" spans="2:10" ht="3.75" customHeight="1" x14ac:dyDescent="0.25">
      <c r="B4" s="86"/>
      <c r="I4" s="87"/>
    </row>
    <row r="5" spans="2:10" s="127" customFormat="1" ht="30" customHeight="1" x14ac:dyDescent="0.25">
      <c r="B5" s="88" t="s">
        <v>60</v>
      </c>
      <c r="C5" s="90"/>
      <c r="D5" s="89" t="s">
        <v>61</v>
      </c>
      <c r="E5" s="89" t="s">
        <v>62</v>
      </c>
      <c r="F5" s="128" t="s">
        <v>118</v>
      </c>
      <c r="G5" s="90" t="s">
        <v>119</v>
      </c>
      <c r="H5" s="91" t="s">
        <v>120</v>
      </c>
      <c r="I5" s="92" t="s">
        <v>36</v>
      </c>
    </row>
    <row r="6" spans="2:10" s="82" customFormat="1" ht="19.5" customHeight="1" x14ac:dyDescent="0.25">
      <c r="B6" s="345" t="s">
        <v>54</v>
      </c>
      <c r="C6" s="345"/>
      <c r="D6" s="345"/>
      <c r="E6" s="345"/>
      <c r="F6" s="345"/>
      <c r="G6" s="345"/>
      <c r="H6" s="345"/>
      <c r="I6" s="345"/>
    </row>
    <row r="7" spans="2:10" s="93" customFormat="1" ht="19.5" customHeight="1" x14ac:dyDescent="0.25">
      <c r="B7" s="152" t="s">
        <v>121</v>
      </c>
      <c r="C7" s="153"/>
      <c r="D7" s="154"/>
      <c r="E7" s="154"/>
      <c r="F7" s="155"/>
      <c r="G7" s="155"/>
      <c r="H7" s="155"/>
      <c r="I7" s="156">
        <f>H7*F7</f>
        <v>0</v>
      </c>
    </row>
    <row r="8" spans="2:10" ht="19.5" customHeight="1" x14ac:dyDescent="0.25">
      <c r="B8" s="99" t="str">
        <f>IF(E8="","",VLOOKUP(E8,Geral_Consultoria!$C$7:$G$28,2,0))</f>
        <v>Topografia</v>
      </c>
      <c r="C8" s="157" t="s">
        <v>122</v>
      </c>
      <c r="D8" s="135" t="str">
        <f>IF(E8="","",VLOOKUP(E8,Geral_Consultoria!$C$7:$G$28,4,0))</f>
        <v>mês</v>
      </c>
      <c r="E8" s="100" t="s">
        <v>123</v>
      </c>
      <c r="F8" s="137">
        <v>1</v>
      </c>
      <c r="G8" s="103">
        <v>10</v>
      </c>
      <c r="H8" s="158">
        <f>IF(E8="","",VLOOKUP(E8,Geral_Consultoria!$C$7:$G$28,5,0))</f>
        <v>5426.19</v>
      </c>
      <c r="I8" s="104">
        <f>TRUNC(F8*H8*G8,2)</f>
        <v>54261.9</v>
      </c>
    </row>
    <row r="9" spans="2:10" ht="19.5" customHeight="1" x14ac:dyDescent="0.25">
      <c r="B9" s="99" t="str">
        <f>IF(E9="","",VLOOKUP(E9,Geral_Consultoria!$C$7:$G$28,2,0))</f>
        <v>Laboratório de concreto</v>
      </c>
      <c r="C9" s="157" t="s">
        <v>122</v>
      </c>
      <c r="D9" s="135" t="str">
        <f>IF(E9="","",VLOOKUP(E9,Geral_Consultoria!$C$7:$G$28,4,0))</f>
        <v>mês</v>
      </c>
      <c r="E9" s="100" t="s">
        <v>124</v>
      </c>
      <c r="F9" s="137">
        <v>1</v>
      </c>
      <c r="G9" s="103">
        <v>8</v>
      </c>
      <c r="H9" s="158">
        <f>IF(E9="","",VLOOKUP(E9,Geral_Consultoria!$C$7:$G$28,5,0))</f>
        <v>4714.4799999999996</v>
      </c>
      <c r="I9" s="104">
        <f>TRUNC(F9*H9*G9,2)</f>
        <v>37715.839999999997</v>
      </c>
    </row>
    <row r="10" spans="2:10" ht="19.5" customHeight="1" x14ac:dyDescent="0.25">
      <c r="B10" s="99" t="str">
        <f>IF(E10="","",VLOOKUP(E10,Geral_Consultoria!$C$7:$G$28,2,0))</f>
        <v>Laboratório de solos</v>
      </c>
      <c r="C10" s="157" t="s">
        <v>122</v>
      </c>
      <c r="D10" s="135" t="str">
        <f>IF(E10="","",VLOOKUP(E10,Geral_Consultoria!$C$7:$G$28,4,0))</f>
        <v>mês</v>
      </c>
      <c r="E10" s="100" t="s">
        <v>125</v>
      </c>
      <c r="F10" s="137">
        <v>1</v>
      </c>
      <c r="G10" s="103">
        <v>8</v>
      </c>
      <c r="H10" s="158">
        <f>IF(E10="","",VLOOKUP(E10,Geral_Consultoria!$C$7:$G$28,5,0))</f>
        <v>3597.39</v>
      </c>
      <c r="I10" s="104">
        <f>TRUNC(F10*H10*G10,2)</f>
        <v>28779.119999999999</v>
      </c>
    </row>
    <row r="11" spans="2:10" ht="19.5" customHeight="1" x14ac:dyDescent="0.25">
      <c r="B11" s="99" t="str">
        <f>IF(E11="","",VLOOKUP(E11,Geral_Consultoria!$C$7:$G$28,2,0))</f>
        <v>Laboratório de asfalto</v>
      </c>
      <c r="C11" s="157" t="s">
        <v>122</v>
      </c>
      <c r="D11" s="135" t="str">
        <f>IF(E11="","",VLOOKUP(E11,Geral_Consultoria!$C$7:$G$28,4,0))</f>
        <v>mês</v>
      </c>
      <c r="E11" s="100" t="s">
        <v>126</v>
      </c>
      <c r="F11" s="137">
        <v>1</v>
      </c>
      <c r="G11" s="103">
        <v>6</v>
      </c>
      <c r="H11" s="158">
        <f>IF(E11="","",VLOOKUP(E11,Geral_Consultoria!$C$7:$G$28,5,0))</f>
        <v>5879.5</v>
      </c>
      <c r="I11" s="104">
        <f>TRUNC(F11*H11*G11,2)</f>
        <v>35277</v>
      </c>
    </row>
    <row r="12" spans="2:10" s="93" customFormat="1" ht="19.5" customHeight="1" x14ac:dyDescent="0.25">
      <c r="B12" s="129"/>
      <c r="C12" s="130"/>
      <c r="D12" s="130"/>
      <c r="E12" s="130"/>
      <c r="F12" s="130"/>
      <c r="G12" s="130"/>
      <c r="H12" s="140" t="s">
        <v>72</v>
      </c>
      <c r="I12" s="109">
        <f>SUM(I8:I11)</f>
        <v>156033.85999999999</v>
      </c>
    </row>
    <row r="13" spans="2:10" s="93" customFormat="1" ht="19.5" customHeight="1" x14ac:dyDescent="0.25">
      <c r="B13" s="339" t="s">
        <v>87</v>
      </c>
      <c r="C13" s="339"/>
      <c r="D13" s="339"/>
      <c r="E13" s="339"/>
      <c r="F13" s="339"/>
      <c r="G13" s="339"/>
      <c r="H13" s="141">
        <f>'Anexo D3'!K12</f>
        <v>0.11999999999999998</v>
      </c>
      <c r="I13" s="115">
        <f>TRUNC(I12*H13,2)</f>
        <v>18724.060000000001</v>
      </c>
      <c r="J13" s="159"/>
    </row>
    <row r="14" spans="2:10" s="93" customFormat="1" ht="19.5" customHeight="1" x14ac:dyDescent="0.25">
      <c r="B14" s="340" t="s">
        <v>88</v>
      </c>
      <c r="C14" s="340"/>
      <c r="D14" s="340"/>
      <c r="E14" s="340"/>
      <c r="F14" s="340"/>
      <c r="G14" s="340"/>
      <c r="H14" s="117">
        <f>'Anexo D3'!K13</f>
        <v>9.4690749863163726E-2</v>
      </c>
      <c r="I14" s="115">
        <f>TRUNC((I12+I13)*H14,2)</f>
        <v>16547.95</v>
      </c>
      <c r="J14" s="159"/>
    </row>
    <row r="15" spans="2:10" s="93" customFormat="1" ht="19.5" customHeight="1" x14ac:dyDescent="0.25">
      <c r="B15" s="335" t="s">
        <v>127</v>
      </c>
      <c r="C15" s="335"/>
      <c r="D15" s="335"/>
      <c r="E15" s="335"/>
      <c r="F15" s="335"/>
      <c r="G15" s="335"/>
      <c r="H15" s="335"/>
      <c r="I15" s="160">
        <f>SUM(I12:I14)</f>
        <v>191305.87</v>
      </c>
      <c r="J15" s="159"/>
    </row>
    <row r="16" spans="2:10" s="93" customFormat="1" ht="19.5" customHeight="1" x14ac:dyDescent="0.25">
      <c r="B16" s="152" t="s">
        <v>128</v>
      </c>
      <c r="C16" s="153"/>
      <c r="D16" s="154"/>
      <c r="E16" s="154"/>
      <c r="F16" s="155"/>
      <c r="G16" s="155"/>
      <c r="H16" s="155"/>
      <c r="I16" s="156">
        <f>H16*F16</f>
        <v>0</v>
      </c>
    </row>
    <row r="17" spans="2:13" ht="19.5" customHeight="1" x14ac:dyDescent="0.25">
      <c r="B17" s="99" t="str">
        <f>IF(E17="","",VLOOKUP(E17,Geral_Consultoria!$C$7:$G$28,2,0))</f>
        <v>Topografia</v>
      </c>
      <c r="C17" s="157" t="s">
        <v>129</v>
      </c>
      <c r="D17" s="135" t="str">
        <f>IF(E17="","",VLOOKUP(E17,Geral_Consultoria!$C$7:$G$28,4,0))</f>
        <v>mês</v>
      </c>
      <c r="E17" s="100" t="s">
        <v>123</v>
      </c>
      <c r="F17" s="137">
        <v>1</v>
      </c>
      <c r="G17" s="137">
        <v>1</v>
      </c>
      <c r="H17" s="158">
        <f>IF(E17="","",VLOOKUP(E17,Geral_Consultoria!$C$7:$G$28,5,0))</f>
        <v>5426.19</v>
      </c>
      <c r="I17" s="104">
        <f>TRUNC(F17*H17*G17,2)</f>
        <v>5426.19</v>
      </c>
    </row>
    <row r="18" spans="2:13" ht="19.5" customHeight="1" x14ac:dyDescent="0.25">
      <c r="B18" s="99" t="str">
        <f>IF(E18="","",VLOOKUP(E18,Geral_Consultoria!$C$7:$G$28,2,0))</f>
        <v>Laboratório de concreto</v>
      </c>
      <c r="C18" s="157" t="s">
        <v>129</v>
      </c>
      <c r="D18" s="135" t="str">
        <f>IF(E18="","",VLOOKUP(E18,Geral_Consultoria!$C$7:$G$28,4,0))</f>
        <v>mês</v>
      </c>
      <c r="E18" s="100" t="s">
        <v>124</v>
      </c>
      <c r="F18" s="137">
        <v>1</v>
      </c>
      <c r="G18" s="137">
        <v>1</v>
      </c>
      <c r="H18" s="158">
        <f>IF(E18="","",VLOOKUP(E18,Geral_Consultoria!$C$7:$G$28,5,0))</f>
        <v>4714.4799999999996</v>
      </c>
      <c r="I18" s="104">
        <f>TRUNC(F18*H18*G18,2)</f>
        <v>4714.4799999999996</v>
      </c>
    </row>
    <row r="19" spans="2:13" ht="19.5" customHeight="1" x14ac:dyDescent="0.25">
      <c r="B19" s="99" t="str">
        <f>IF(E19="","",VLOOKUP(E19,Geral_Consultoria!$C$7:$G$28,2,0))</f>
        <v>Laboratório de solos</v>
      </c>
      <c r="C19" s="157" t="s">
        <v>129</v>
      </c>
      <c r="D19" s="135" t="str">
        <f>IF(E19="","",VLOOKUP(E19,Geral_Consultoria!$C$7:$G$28,4,0))</f>
        <v>mês</v>
      </c>
      <c r="E19" s="100" t="s">
        <v>125</v>
      </c>
      <c r="F19" s="137">
        <v>1</v>
      </c>
      <c r="G19" s="137">
        <v>1</v>
      </c>
      <c r="H19" s="158">
        <f>IF(E19="","",VLOOKUP(E19,Geral_Consultoria!$C$7:$G$28,5,0))</f>
        <v>3597.39</v>
      </c>
      <c r="I19" s="104">
        <f>TRUNC(F19*H19*G19,2)</f>
        <v>3597.39</v>
      </c>
    </row>
    <row r="20" spans="2:13" ht="19.5" customHeight="1" x14ac:dyDescent="0.25">
      <c r="B20" s="99" t="str">
        <f>IF(E20="","",VLOOKUP(E20,Geral_Consultoria!$C$7:$G$28,2,0))</f>
        <v>Laboratório de asfalto</v>
      </c>
      <c r="C20" s="157" t="s">
        <v>129</v>
      </c>
      <c r="D20" s="135" t="str">
        <f>IF(E20="","",VLOOKUP(E20,Geral_Consultoria!$C$7:$G$28,4,0))</f>
        <v>mês</v>
      </c>
      <c r="E20" s="100" t="s">
        <v>126</v>
      </c>
      <c r="F20" s="137">
        <v>1</v>
      </c>
      <c r="G20" s="137">
        <v>1</v>
      </c>
      <c r="H20" s="158">
        <f>IF(E20="","",VLOOKUP(E20,Geral_Consultoria!$C$7:$G$28,5,0))</f>
        <v>5879.5</v>
      </c>
      <c r="I20" s="104">
        <f>TRUNC(F20*H20*G20,2)</f>
        <v>5879.5</v>
      </c>
    </row>
    <row r="21" spans="2:13" s="93" customFormat="1" ht="19.5" customHeight="1" x14ac:dyDescent="0.25">
      <c r="B21" s="129"/>
      <c r="C21" s="130"/>
      <c r="D21" s="130"/>
      <c r="E21" s="130"/>
      <c r="F21" s="130"/>
      <c r="G21" s="130"/>
      <c r="H21" s="140" t="s">
        <v>72</v>
      </c>
      <c r="I21" s="109">
        <f>SUM(I17:I20)</f>
        <v>19617.559999999998</v>
      </c>
      <c r="K21" s="161"/>
      <c r="L21" s="162"/>
    </row>
    <row r="22" spans="2:13" s="93" customFormat="1" ht="19.5" customHeight="1" x14ac:dyDescent="0.25">
      <c r="B22" s="339" t="s">
        <v>87</v>
      </c>
      <c r="C22" s="339"/>
      <c r="D22" s="339"/>
      <c r="E22" s="339"/>
      <c r="F22" s="339"/>
      <c r="G22" s="339"/>
      <c r="H22" s="141">
        <f>H13</f>
        <v>0.11999999999999998</v>
      </c>
      <c r="I22" s="115">
        <f>TRUNC(I21*H22,2)</f>
        <v>2354.1</v>
      </c>
      <c r="J22" s="159"/>
    </row>
    <row r="23" spans="2:13" s="93" customFormat="1" ht="19.5" customHeight="1" x14ac:dyDescent="0.25">
      <c r="B23" s="340" t="s">
        <v>88</v>
      </c>
      <c r="C23" s="340"/>
      <c r="D23" s="340"/>
      <c r="E23" s="340"/>
      <c r="F23" s="340"/>
      <c r="G23" s="340"/>
      <c r="H23" s="117">
        <f>H14</f>
        <v>9.4690749863163726E-2</v>
      </c>
      <c r="I23" s="115">
        <f>TRUNC((I21+I22)*H23,2)</f>
        <v>2080.5100000000002</v>
      </c>
      <c r="J23" s="159"/>
    </row>
    <row r="24" spans="2:13" s="93" customFormat="1" ht="19.5" customHeight="1" x14ac:dyDescent="0.25">
      <c r="B24" s="335" t="s">
        <v>130</v>
      </c>
      <c r="C24" s="335"/>
      <c r="D24" s="335"/>
      <c r="E24" s="335"/>
      <c r="F24" s="335"/>
      <c r="G24" s="335"/>
      <c r="H24" s="335"/>
      <c r="I24" s="160">
        <f>SUM(I21:I23)</f>
        <v>24052.17</v>
      </c>
      <c r="J24" s="159"/>
    </row>
    <row r="25" spans="2:13" s="93" customFormat="1" ht="19.5" customHeight="1" x14ac:dyDescent="0.25">
      <c r="B25" s="152" t="s">
        <v>131</v>
      </c>
      <c r="C25" s="153"/>
      <c r="D25" s="154"/>
      <c r="E25" s="154"/>
      <c r="F25" s="155"/>
      <c r="G25" s="155"/>
      <c r="H25" s="155"/>
      <c r="I25" s="156">
        <f>H25*F25</f>
        <v>0</v>
      </c>
    </row>
    <row r="26" spans="2:13" ht="19.5" customHeight="1" x14ac:dyDescent="0.25">
      <c r="B26" s="99" t="str">
        <f>IF(E26="","",VLOOKUP(E26,Geral_Consultoria!$C$7:$G$28,2,0))</f>
        <v>Escritório</v>
      </c>
      <c r="C26" s="157" t="s">
        <v>132</v>
      </c>
      <c r="D26" s="135" t="str">
        <f>IF(E26="","",VLOOKUP(E26,Geral_Consultoria!$C$7:$G$28,4,0))</f>
        <v>ocupante x mês</v>
      </c>
      <c r="E26" s="100" t="s">
        <v>133</v>
      </c>
      <c r="F26" s="137">
        <f>'Anexo D1'!F8+'Anexo D1'!F9+'Anexo D1'!F10+'Anexo D1'!F13+'Anexo D1'!F14+'Anexo D1'!F15</f>
        <v>6</v>
      </c>
      <c r="G26" s="103">
        <v>10</v>
      </c>
      <c r="H26" s="158">
        <f>IF(E26="","",VLOOKUP(E26,Geral_Consultoria!$C$7:$G$28,5,0))</f>
        <v>478.38</v>
      </c>
      <c r="I26" s="104">
        <f>TRUNC(F26*H26*G26,2)</f>
        <v>28702.799999999999</v>
      </c>
    </row>
    <row r="27" spans="2:13" ht="19.5" customHeight="1" x14ac:dyDescent="0.25">
      <c r="B27" s="99" t="str">
        <f>IF(E27="","",VLOOKUP(E27,Geral_Consultoria!$C$7:$G$28,2,0))</f>
        <v>Escritório</v>
      </c>
      <c r="C27" s="157" t="s">
        <v>134</v>
      </c>
      <c r="D27" s="135" t="str">
        <f>IF(E27="","",VLOOKUP(E27,Geral_Consultoria!$C$7:$G$28,4,0))</f>
        <v>ocupante x mês</v>
      </c>
      <c r="E27" s="100" t="s">
        <v>133</v>
      </c>
      <c r="F27" s="137">
        <f>'Anexo D1'!F20+'Anexo D1'!F21</f>
        <v>2</v>
      </c>
      <c r="G27" s="103">
        <v>8</v>
      </c>
      <c r="H27" s="158">
        <f>IF(E27="","",VLOOKUP(E27,Geral_Consultoria!$C$7:$G$28,5,0))</f>
        <v>478.38</v>
      </c>
      <c r="I27" s="104">
        <f>TRUNC(F27*H27*G27,2)</f>
        <v>7654.08</v>
      </c>
    </row>
    <row r="28" spans="2:13" ht="19.5" customHeight="1" x14ac:dyDescent="0.25">
      <c r="B28" s="99" t="str">
        <f>IF(E28="","",VLOOKUP(E28,Geral_Consultoria!$C$7:$G$28,2,0))</f>
        <v>Residência</v>
      </c>
      <c r="C28" s="157" t="s">
        <v>135</v>
      </c>
      <c r="D28" s="135" t="str">
        <f>IF(E28="","",VLOOKUP(E28,Geral_Consultoria!$C$7:$G$28,4,0))</f>
        <v>ocupante x mês</v>
      </c>
      <c r="E28" s="100" t="s">
        <v>136</v>
      </c>
      <c r="F28" s="137">
        <f>'Anexo D1'!F8+'Anexo D1'!F9+'Anexo D1'!F10+'Anexo D1'!F13+'Anexo D1'!F14+'Anexo D1'!F15+'Anexo D1'!F18+'Anexo D1'!F19+'Anexo D1'!F22+'Anexo D1'!F23</f>
        <v>11</v>
      </c>
      <c r="G28" s="103">
        <v>10</v>
      </c>
      <c r="H28" s="158">
        <f>IF(E28="","",VLOOKUP(E28,Geral_Consultoria!$C$7:$G$28,5,0))</f>
        <v>43.06</v>
      </c>
      <c r="I28" s="104">
        <f>TRUNC(F28*H28*G28,2)</f>
        <v>4736.6000000000004</v>
      </c>
    </row>
    <row r="29" spans="2:13" ht="19.5" customHeight="1" x14ac:dyDescent="0.25">
      <c r="B29" s="99" t="str">
        <f>IF(E29="","",VLOOKUP(E29,Geral_Consultoria!$C$7:$G$28,2,0))</f>
        <v>Residência</v>
      </c>
      <c r="C29" s="157" t="s">
        <v>134</v>
      </c>
      <c r="D29" s="135" t="str">
        <f>IF(E29="","",VLOOKUP(E29,Geral_Consultoria!$C$7:$G$28,4,0))</f>
        <v>ocupante x mês</v>
      </c>
      <c r="E29" s="100" t="s">
        <v>136</v>
      </c>
      <c r="F29" s="137">
        <f>'Anexo D1'!F20+'Anexo D1'!F21+'Anexo D1'!F24</f>
        <v>3</v>
      </c>
      <c r="G29" s="103">
        <v>8</v>
      </c>
      <c r="H29" s="158">
        <f>IF(E29="","",VLOOKUP(E29,Geral_Consultoria!$C$7:$G$28,5,0))</f>
        <v>43.06</v>
      </c>
      <c r="I29" s="104">
        <f>TRUNC(F29*H29*G29,2)</f>
        <v>1033.44</v>
      </c>
    </row>
    <row r="30" spans="2:13" s="93" customFormat="1" ht="19.5" customHeight="1" x14ac:dyDescent="0.25">
      <c r="B30" s="129"/>
      <c r="C30" s="130"/>
      <c r="D30" s="130"/>
      <c r="E30" s="130"/>
      <c r="F30" s="130"/>
      <c r="G30" s="130"/>
      <c r="H30" s="140" t="s">
        <v>72</v>
      </c>
      <c r="I30" s="109">
        <f>SUM(I26:I29)</f>
        <v>42126.92</v>
      </c>
      <c r="L30" s="82"/>
      <c r="M30" s="82"/>
    </row>
    <row r="31" spans="2:13" s="93" customFormat="1" ht="19.5" customHeight="1" x14ac:dyDescent="0.25">
      <c r="B31" s="339" t="s">
        <v>87</v>
      </c>
      <c r="C31" s="339"/>
      <c r="D31" s="339"/>
      <c r="E31" s="339"/>
      <c r="F31" s="339"/>
      <c r="G31" s="339"/>
      <c r="H31" s="141">
        <f>H22</f>
        <v>0.11999999999999998</v>
      </c>
      <c r="I31" s="115">
        <f>TRUNC(I30*H31,2)</f>
        <v>5055.2299999999996</v>
      </c>
      <c r="J31" s="159"/>
    </row>
    <row r="32" spans="2:13" s="93" customFormat="1" ht="19.5" customHeight="1" x14ac:dyDescent="0.25">
      <c r="B32" s="340" t="s">
        <v>88</v>
      </c>
      <c r="C32" s="340"/>
      <c r="D32" s="340"/>
      <c r="E32" s="340"/>
      <c r="F32" s="340"/>
      <c r="G32" s="340"/>
      <c r="H32" s="126">
        <f>H23</f>
        <v>9.4690749863163726E-2</v>
      </c>
      <c r="I32" s="115">
        <f>TRUNC((I30+I31)*H32,2)</f>
        <v>4467.71</v>
      </c>
      <c r="J32" s="159"/>
    </row>
    <row r="33" spans="2:13" s="93" customFormat="1" ht="19.5" customHeight="1" x14ac:dyDescent="0.25">
      <c r="B33" s="335"/>
      <c r="C33" s="335"/>
      <c r="D33" s="335"/>
      <c r="E33" s="335"/>
      <c r="F33" s="335"/>
      <c r="G33" s="335"/>
      <c r="H33" s="335"/>
      <c r="I33" s="160">
        <f>SUM(I30:I32)</f>
        <v>51649.859999999993</v>
      </c>
      <c r="J33" s="159"/>
    </row>
    <row r="34" spans="2:13" s="93" customFormat="1" ht="19.5" customHeight="1" x14ac:dyDescent="0.25">
      <c r="B34" s="152" t="s">
        <v>137</v>
      </c>
      <c r="C34" s="153"/>
      <c r="D34" s="154"/>
      <c r="E34" s="154"/>
      <c r="F34" s="155"/>
      <c r="G34" s="155"/>
      <c r="H34" s="155"/>
      <c r="I34" s="156">
        <f>H34*F34</f>
        <v>0</v>
      </c>
    </row>
    <row r="35" spans="2:13" ht="19.5" customHeight="1" x14ac:dyDescent="0.25">
      <c r="B35" s="99" t="str">
        <f>IF(E35="","",VLOOKUP(E35,Geral_Consultoria!$C$7:$G$28,2,0))</f>
        <v>Escritório</v>
      </c>
      <c r="C35" s="157" t="s">
        <v>138</v>
      </c>
      <c r="D35" s="135" t="str">
        <f>IF(E35="","",VLOOKUP(E35,Geral_Consultoria!$C$7:$G$28,4,0))</f>
        <v>ocupante x mês</v>
      </c>
      <c r="E35" s="100" t="s">
        <v>133</v>
      </c>
      <c r="F35" s="137">
        <f>'Anexo D2'!E8+'Anexo D2'!E11+'Anexo D2'!E12+'Anexo D2'!E17+'Anexo D2'!E18</f>
        <v>5</v>
      </c>
      <c r="G35" s="137">
        <v>1</v>
      </c>
      <c r="H35" s="158">
        <f>IF(E35="","",VLOOKUP(E35,Geral_Consultoria!$C$7:$G$28,5,0))</f>
        <v>478.38</v>
      </c>
      <c r="I35" s="104">
        <f>TRUNC(F35*H35*G35,2)</f>
        <v>2391.9</v>
      </c>
    </row>
    <row r="36" spans="2:13" ht="19.5" customHeight="1" x14ac:dyDescent="0.25">
      <c r="B36" s="99" t="str">
        <f>IF(E36="","",VLOOKUP(E36,Geral_Consultoria!$C$7:$G$28,2,0))</f>
        <v>Residência</v>
      </c>
      <c r="C36" s="157" t="s">
        <v>138</v>
      </c>
      <c r="D36" s="135" t="str">
        <f>IF(E36="","",VLOOKUP(E36,Geral_Consultoria!$C$7:$G$28,4,0))</f>
        <v>ocupante x mês</v>
      </c>
      <c r="E36" s="100" t="s">
        <v>136</v>
      </c>
      <c r="F36" s="137">
        <f>'Anexo D2'!E8+'Anexo D2'!E11+'Anexo D2'!E12+'Anexo D2'!E15+'Anexo D2'!E16+'Anexo D2'!E17+'Anexo D2'!E18+'Anexo D2'!E19+'Anexo D2'!E20</f>
        <v>10</v>
      </c>
      <c r="G36" s="137">
        <v>1</v>
      </c>
      <c r="H36" s="158">
        <f>IF(E36="","",VLOOKUP(E36,Geral_Consultoria!$C$7:$G$28,5,0))</f>
        <v>43.06</v>
      </c>
      <c r="I36" s="104">
        <f>TRUNC(F36*H36*G36,2)</f>
        <v>430.6</v>
      </c>
    </row>
    <row r="37" spans="2:13" s="93" customFormat="1" ht="19.5" customHeight="1" x14ac:dyDescent="0.25">
      <c r="B37" s="129"/>
      <c r="C37" s="130"/>
      <c r="D37" s="130"/>
      <c r="E37" s="130"/>
      <c r="F37" s="130"/>
      <c r="G37" s="130"/>
      <c r="H37" s="140" t="s">
        <v>72</v>
      </c>
      <c r="I37" s="109">
        <f>SUM(I35:I36)</f>
        <v>2822.5</v>
      </c>
      <c r="L37" s="82"/>
      <c r="M37" s="82"/>
    </row>
    <row r="38" spans="2:13" s="93" customFormat="1" ht="19.5" customHeight="1" x14ac:dyDescent="0.25">
      <c r="B38" s="339" t="s">
        <v>87</v>
      </c>
      <c r="C38" s="339"/>
      <c r="D38" s="339"/>
      <c r="E38" s="339"/>
      <c r="F38" s="339"/>
      <c r="G38" s="339"/>
      <c r="H38" s="141">
        <f>H31</f>
        <v>0.11999999999999998</v>
      </c>
      <c r="I38" s="115">
        <f>TRUNC(I37*H38,2)</f>
        <v>338.7</v>
      </c>
      <c r="J38" s="159"/>
    </row>
    <row r="39" spans="2:13" s="93" customFormat="1" ht="19.5" customHeight="1" x14ac:dyDescent="0.25">
      <c r="B39" s="341" t="s">
        <v>88</v>
      </c>
      <c r="C39" s="341"/>
      <c r="D39" s="341"/>
      <c r="E39" s="341"/>
      <c r="F39" s="341"/>
      <c r="G39" s="341"/>
      <c r="H39" s="114">
        <f>H32</f>
        <v>9.4690749863163726E-2</v>
      </c>
      <c r="I39" s="163">
        <f>TRUNC((I37+I38)*H39,2)</f>
        <v>299.33</v>
      </c>
      <c r="J39" s="159"/>
    </row>
    <row r="40" spans="2:13" s="93" customFormat="1" ht="19.5" customHeight="1" x14ac:dyDescent="0.25">
      <c r="B40" s="342"/>
      <c r="C40" s="342"/>
      <c r="D40" s="342"/>
      <c r="E40" s="342"/>
      <c r="F40" s="342"/>
      <c r="G40" s="342"/>
      <c r="H40" s="342"/>
      <c r="I40" s="164">
        <f>SUM(I37:I39)</f>
        <v>3460.5299999999997</v>
      </c>
      <c r="J40" s="159"/>
    </row>
    <row r="41" spans="2:13" s="93" customFormat="1" ht="19.5" customHeight="1" x14ac:dyDescent="0.25">
      <c r="B41" s="165" t="s">
        <v>139</v>
      </c>
      <c r="C41" s="166"/>
      <c r="D41" s="167"/>
      <c r="E41" s="167"/>
      <c r="F41" s="168"/>
      <c r="G41" s="168"/>
      <c r="H41" s="168"/>
      <c r="I41" s="169">
        <f>H41*F41</f>
        <v>0</v>
      </c>
    </row>
    <row r="42" spans="2:13" ht="19.5" customHeight="1" x14ac:dyDescent="0.25">
      <c r="B42" s="99" t="str">
        <f>IF(E42="","",VLOOKUP(E42,Geral_Consultoria!$C$7:$G$28,2,0))</f>
        <v>Comercial (2,55% do CMCC - SINAPI)</v>
      </c>
      <c r="C42" s="157" t="s">
        <v>132</v>
      </c>
      <c r="D42" s="135" t="str">
        <f>IF(E42="","",VLOOKUP(E42,Geral_Consultoria!$C$7:$G$28,4,0))</f>
        <v>m² x mês</v>
      </c>
      <c r="E42" s="100" t="s">
        <v>140</v>
      </c>
      <c r="F42" s="137">
        <f>(57.95/2)+(4.5*(F26))</f>
        <v>55.975000000000001</v>
      </c>
      <c r="G42" s="137">
        <f>G26</f>
        <v>10</v>
      </c>
      <c r="H42" s="158">
        <f>IF(E42="","",VLOOKUP(E42,Geral_Consultoria!$C$7:$G$28,5,0))</f>
        <v>50.23</v>
      </c>
      <c r="I42" s="104">
        <f t="shared" ref="I42:I47" si="0">TRUNC(F42*H42*G42,2)</f>
        <v>28116.240000000002</v>
      </c>
      <c r="K42" s="83"/>
    </row>
    <row r="43" spans="2:13" ht="19.5" customHeight="1" x14ac:dyDescent="0.25">
      <c r="B43" s="99" t="str">
        <f>IF(E43="","",VLOOKUP(E43,Geral_Consultoria!$C$7:$G$28,2,0))</f>
        <v>Comercial (2,55% do CMCC - SINAPI)</v>
      </c>
      <c r="C43" s="157" t="s">
        <v>141</v>
      </c>
      <c r="D43" s="135" t="str">
        <f>IF(E43="","",VLOOKUP(E43,Geral_Consultoria!$C$7:$G$28,4,0))</f>
        <v>m² x mês</v>
      </c>
      <c r="E43" s="100" t="s">
        <v>140</v>
      </c>
      <c r="F43" s="137">
        <f>11.17</f>
        <v>11.17</v>
      </c>
      <c r="G43" s="137">
        <f>G9</f>
        <v>8</v>
      </c>
      <c r="H43" s="158">
        <f>IF(E43="","",VLOOKUP(E43,Geral_Consultoria!$C$7:$G$28,5,0))</f>
        <v>50.23</v>
      </c>
      <c r="I43" s="104">
        <f t="shared" si="0"/>
        <v>4488.55</v>
      </c>
      <c r="K43" s="83"/>
    </row>
    <row r="44" spans="2:13" ht="19.5" customHeight="1" x14ac:dyDescent="0.25">
      <c r="B44" s="99" t="str">
        <f>IF(E44="","",VLOOKUP(E44,Geral_Consultoria!$C$7:$G$28,2,0))</f>
        <v>Comercial (2,55% do CMCC - SINAPI)</v>
      </c>
      <c r="C44" s="157" t="s">
        <v>142</v>
      </c>
      <c r="D44" s="135" t="str">
        <f>IF(E44="","",VLOOKUP(E44,Geral_Consultoria!$C$7:$G$28,4,0))</f>
        <v>m² x mês</v>
      </c>
      <c r="E44" s="100" t="s">
        <v>140</v>
      </c>
      <c r="F44" s="137">
        <f>11.17</f>
        <v>11.17</v>
      </c>
      <c r="G44" s="137">
        <f>G10</f>
        <v>8</v>
      </c>
      <c r="H44" s="158">
        <f>IF(E44="","",VLOOKUP(E44,Geral_Consultoria!$C$7:$G$28,5,0))</f>
        <v>50.23</v>
      </c>
      <c r="I44" s="104">
        <f t="shared" si="0"/>
        <v>4488.55</v>
      </c>
      <c r="K44" s="83"/>
    </row>
    <row r="45" spans="2:13" ht="19.5" customHeight="1" x14ac:dyDescent="0.25">
      <c r="B45" s="99" t="str">
        <f>IF(E45="","",VLOOKUP(E45,Geral_Consultoria!$C$7:$G$28,2,0))</f>
        <v>Comercial (2,55% do CMCC - SINAPI)</v>
      </c>
      <c r="C45" s="170" t="s">
        <v>143</v>
      </c>
      <c r="D45" s="135" t="str">
        <f>IF(E45="","",VLOOKUP(E45,Geral_Consultoria!$C$7:$G$28,4,0))</f>
        <v>m² x mês</v>
      </c>
      <c r="E45" s="100" t="s">
        <v>140</v>
      </c>
      <c r="F45" s="137">
        <f>11.17</f>
        <v>11.17</v>
      </c>
      <c r="G45" s="137">
        <f>G11</f>
        <v>6</v>
      </c>
      <c r="H45" s="158">
        <f>IF(E45="","",VLOOKUP(E45,Geral_Consultoria!$C$7:$G$28,5,0))</f>
        <v>50.23</v>
      </c>
      <c r="I45" s="104">
        <f t="shared" si="0"/>
        <v>3366.41</v>
      </c>
      <c r="K45" s="83"/>
    </row>
    <row r="46" spans="2:13" ht="19.5" customHeight="1" x14ac:dyDescent="0.25">
      <c r="B46" s="99" t="str">
        <f>IF(E46="","",VLOOKUP(E46,Geral_Consultoria!$C$7:$G$28,2,0))</f>
        <v>Residencial (2,45% do CMCC - SINAPI)</v>
      </c>
      <c r="C46" s="157" t="s">
        <v>135</v>
      </c>
      <c r="D46" s="135" t="str">
        <f>IF(E46="","",VLOOKUP(E46,Geral_Consultoria!$C$7:$G$28,4,0))</f>
        <v>m² x mês</v>
      </c>
      <c r="E46" s="100" t="s">
        <v>144</v>
      </c>
      <c r="F46" s="137">
        <f>12.41*F28</f>
        <v>136.51</v>
      </c>
      <c r="G46" s="137">
        <f>G28</f>
        <v>10</v>
      </c>
      <c r="H46" s="158">
        <f>IF(E46="","",VLOOKUP(E46,Geral_Consultoria!$C$7:$G$28,5,0))</f>
        <v>48.26</v>
      </c>
      <c r="I46" s="104">
        <f t="shared" si="0"/>
        <v>65879.72</v>
      </c>
    </row>
    <row r="47" spans="2:13" ht="19.5" customHeight="1" x14ac:dyDescent="0.25">
      <c r="B47" s="99" t="str">
        <f>IF(E47="","",VLOOKUP(E47,Geral_Consultoria!$C$7:$G$28,2,0))</f>
        <v>Residencial (2,45% do CMCC - SINAPI)</v>
      </c>
      <c r="C47" s="157" t="s">
        <v>145</v>
      </c>
      <c r="D47" s="135" t="str">
        <f>IF(E47="","",VLOOKUP(E47,Geral_Consultoria!$C$7:$G$28,4,0))</f>
        <v>m² x mês</v>
      </c>
      <c r="E47" s="100" t="s">
        <v>144</v>
      </c>
      <c r="F47" s="137">
        <f>12.41*F29</f>
        <v>37.230000000000004</v>
      </c>
      <c r="G47" s="137">
        <f>G29</f>
        <v>8</v>
      </c>
      <c r="H47" s="158">
        <f>IF(E47="","",VLOOKUP(E47,Geral_Consultoria!$C$7:$G$28,5,0))</f>
        <v>48.26</v>
      </c>
      <c r="I47" s="104">
        <f t="shared" si="0"/>
        <v>14373.75</v>
      </c>
    </row>
    <row r="48" spans="2:13" s="93" customFormat="1" ht="19.5" customHeight="1" x14ac:dyDescent="0.25">
      <c r="B48" s="129"/>
      <c r="C48" s="130"/>
      <c r="D48" s="130"/>
      <c r="E48" s="130"/>
      <c r="F48" s="130"/>
      <c r="G48" s="130"/>
      <c r="H48" s="140" t="s">
        <v>72</v>
      </c>
      <c r="I48" s="109">
        <f>SUM(I42:I47)</f>
        <v>120713.22</v>
      </c>
      <c r="J48" s="171"/>
      <c r="K48" s="172"/>
    </row>
    <row r="49" spans="2:11" s="93" customFormat="1" ht="19.5" customHeight="1" x14ac:dyDescent="0.25">
      <c r="B49" s="339" t="s">
        <v>87</v>
      </c>
      <c r="C49" s="339"/>
      <c r="D49" s="339"/>
      <c r="E49" s="339"/>
      <c r="F49" s="339"/>
      <c r="G49" s="339"/>
      <c r="H49" s="141">
        <f>H38</f>
        <v>0.11999999999999998</v>
      </c>
      <c r="I49" s="115">
        <f>TRUNC(I48*H49,2)</f>
        <v>14485.58</v>
      </c>
      <c r="J49" s="159"/>
    </row>
    <row r="50" spans="2:11" s="93" customFormat="1" ht="19.5" customHeight="1" x14ac:dyDescent="0.25">
      <c r="B50" s="340" t="s">
        <v>88</v>
      </c>
      <c r="C50" s="340"/>
      <c r="D50" s="340"/>
      <c r="E50" s="340"/>
      <c r="F50" s="340"/>
      <c r="G50" s="340"/>
      <c r="H50" s="126">
        <f>H39</f>
        <v>9.4690749863163726E-2</v>
      </c>
      <c r="I50" s="115">
        <f>TRUNC((I48+I49)*H50,2)</f>
        <v>12802.07</v>
      </c>
      <c r="J50" s="159"/>
    </row>
    <row r="51" spans="2:11" s="93" customFormat="1" ht="19.5" customHeight="1" x14ac:dyDescent="0.25">
      <c r="B51" s="335"/>
      <c r="C51" s="335"/>
      <c r="D51" s="335"/>
      <c r="E51" s="335"/>
      <c r="F51" s="335"/>
      <c r="G51" s="335"/>
      <c r="H51" s="335"/>
      <c r="I51" s="160">
        <f>SUM(I48:I50)</f>
        <v>148000.87</v>
      </c>
      <c r="J51" s="159"/>
    </row>
    <row r="52" spans="2:11" s="93" customFormat="1" ht="19.5" customHeight="1" x14ac:dyDescent="0.25">
      <c r="B52" s="152" t="s">
        <v>146</v>
      </c>
      <c r="C52" s="153"/>
      <c r="D52" s="154"/>
      <c r="E52" s="154"/>
      <c r="F52" s="155"/>
      <c r="G52" s="155"/>
      <c r="H52" s="155"/>
      <c r="I52" s="156">
        <f>H52*F52</f>
        <v>0</v>
      </c>
    </row>
    <row r="53" spans="2:11" ht="19.5" customHeight="1" x14ac:dyDescent="0.25">
      <c r="B53" s="99" t="str">
        <f>IF(E53="","",VLOOKUP(E53,Geral_Consultoria!$C$7:$G$28,2,0))</f>
        <v>Comercial (2,55% do CMCC - SINAPI)</v>
      </c>
      <c r="C53" s="157" t="s">
        <v>147</v>
      </c>
      <c r="D53" s="135" t="str">
        <f>IF(E53="","",VLOOKUP(E53,Geral_Consultoria!$C$7:$G$28,4,0))</f>
        <v>m² x mês</v>
      </c>
      <c r="E53" s="100" t="s">
        <v>140</v>
      </c>
      <c r="F53" s="137">
        <f>(57.95/2)+(4.5*(F35))</f>
        <v>51.475000000000001</v>
      </c>
      <c r="G53" s="137">
        <v>1</v>
      </c>
      <c r="H53" s="158">
        <f>IF(E53="","",VLOOKUP(E53,Geral_Consultoria!$C$7:$G$28,5,0))</f>
        <v>50.23</v>
      </c>
      <c r="I53" s="104">
        <f>TRUNC(F53*H53*G53,2)</f>
        <v>2585.58</v>
      </c>
      <c r="K53" s="83"/>
    </row>
    <row r="54" spans="2:11" ht="19.5" customHeight="1" x14ac:dyDescent="0.25">
      <c r="B54" s="99" t="str">
        <f>IF(E54="","",VLOOKUP(E54,Geral_Consultoria!$C$7:$G$28,2,0))</f>
        <v>Comercial (2,55% do CMCC - SINAPI)</v>
      </c>
      <c r="C54" s="157" t="s">
        <v>141</v>
      </c>
      <c r="D54" s="135" t="str">
        <f>IF(E54="","",VLOOKUP(E54,Geral_Consultoria!$C$7:$G$28,4,0))</f>
        <v>m² x mês</v>
      </c>
      <c r="E54" s="100" t="s">
        <v>140</v>
      </c>
      <c r="F54" s="137">
        <f>11.17</f>
        <v>11.17</v>
      </c>
      <c r="G54" s="137">
        <v>1</v>
      </c>
      <c r="H54" s="158">
        <f>IF(E54="","",VLOOKUP(E54,Geral_Consultoria!$C$7:$G$28,5,0))</f>
        <v>50.23</v>
      </c>
      <c r="I54" s="104">
        <f>TRUNC(F54*H54*G54,2)</f>
        <v>561.05999999999995</v>
      </c>
      <c r="K54" s="83"/>
    </row>
    <row r="55" spans="2:11" ht="19.5" customHeight="1" x14ac:dyDescent="0.25">
      <c r="B55" s="99" t="str">
        <f>IF(E55="","",VLOOKUP(E55,Geral_Consultoria!$C$7:$G$28,2,0))</f>
        <v>Comercial (2,55% do CMCC - SINAPI)</v>
      </c>
      <c r="C55" s="157" t="s">
        <v>142</v>
      </c>
      <c r="D55" s="135" t="str">
        <f>IF(E55="","",VLOOKUP(E55,Geral_Consultoria!$C$7:$G$28,4,0))</f>
        <v>m² x mês</v>
      </c>
      <c r="E55" s="100" t="s">
        <v>140</v>
      </c>
      <c r="F55" s="137">
        <f>11.17</f>
        <v>11.17</v>
      </c>
      <c r="G55" s="137">
        <v>1</v>
      </c>
      <c r="H55" s="158">
        <f>IF(E55="","",VLOOKUP(E55,Geral_Consultoria!$C$7:$G$28,5,0))</f>
        <v>50.23</v>
      </c>
      <c r="I55" s="104">
        <f>TRUNC(F55*H55*G55,2)</f>
        <v>561.05999999999995</v>
      </c>
      <c r="K55" s="83"/>
    </row>
    <row r="56" spans="2:11" ht="19.5" customHeight="1" x14ac:dyDescent="0.25">
      <c r="B56" s="99" t="str">
        <f>IF(E56="","",VLOOKUP(E56,Geral_Consultoria!$C$7:$G$28,2,0))</f>
        <v>Comercial (2,55% do CMCC - SINAPI)</v>
      </c>
      <c r="C56" s="170" t="s">
        <v>143</v>
      </c>
      <c r="D56" s="135" t="str">
        <f>IF(E56="","",VLOOKUP(E56,Geral_Consultoria!$C$7:$G$28,4,0))</f>
        <v>m² x mês</v>
      </c>
      <c r="E56" s="100" t="s">
        <v>140</v>
      </c>
      <c r="F56" s="137">
        <f>11.17</f>
        <v>11.17</v>
      </c>
      <c r="G56" s="137">
        <v>1</v>
      </c>
      <c r="H56" s="158">
        <f>IF(E56="","",VLOOKUP(E56,Geral_Consultoria!$C$7:$G$28,5,0))</f>
        <v>50.23</v>
      </c>
      <c r="I56" s="104">
        <f>TRUNC(F56*H56*G56,2)</f>
        <v>561.05999999999995</v>
      </c>
      <c r="K56" s="83"/>
    </row>
    <row r="57" spans="2:11" ht="19.5" customHeight="1" x14ac:dyDescent="0.25">
      <c r="B57" s="99" t="str">
        <f>IF(E57="","",VLOOKUP(E57,Geral_Consultoria!$C$7:$G$28,2,0))</f>
        <v>Residencial (2,45% do CMCC - SINAPI)</v>
      </c>
      <c r="C57" s="157" t="s">
        <v>138</v>
      </c>
      <c r="D57" s="135" t="str">
        <f>IF(E57="","",VLOOKUP(E57,Geral_Consultoria!$C$7:$G$28,4,0))</f>
        <v>m² x mês</v>
      </c>
      <c r="E57" s="100" t="s">
        <v>144</v>
      </c>
      <c r="F57" s="137">
        <f>12.41*F36</f>
        <v>124.1</v>
      </c>
      <c r="G57" s="137">
        <v>1</v>
      </c>
      <c r="H57" s="158">
        <f>IF(E57="","",VLOOKUP(E57,Geral_Consultoria!$C$7:$G$28,5,0))</f>
        <v>48.26</v>
      </c>
      <c r="I57" s="104">
        <f>TRUNC(F57*H57*G57,2)</f>
        <v>5989.06</v>
      </c>
    </row>
    <row r="58" spans="2:11" s="93" customFormat="1" ht="19.5" customHeight="1" x14ac:dyDescent="0.25">
      <c r="B58" s="129"/>
      <c r="C58" s="130"/>
      <c r="D58" s="130"/>
      <c r="E58" s="130"/>
      <c r="F58" s="130"/>
      <c r="G58" s="130"/>
      <c r="H58" s="140" t="s">
        <v>72</v>
      </c>
      <c r="I58" s="109">
        <f>SUM(I53:I57)</f>
        <v>10257.82</v>
      </c>
      <c r="J58" s="171"/>
      <c r="K58" s="172"/>
    </row>
    <row r="59" spans="2:11" s="93" customFormat="1" ht="19.5" customHeight="1" x14ac:dyDescent="0.25">
      <c r="B59" s="339" t="s">
        <v>87</v>
      </c>
      <c r="C59" s="339"/>
      <c r="D59" s="339"/>
      <c r="E59" s="339"/>
      <c r="F59" s="339"/>
      <c r="G59" s="339"/>
      <c r="H59" s="141">
        <f>H49</f>
        <v>0.11999999999999998</v>
      </c>
      <c r="I59" s="115">
        <f>TRUNC(I58*H59,2)</f>
        <v>1230.93</v>
      </c>
      <c r="J59" s="159"/>
    </row>
    <row r="60" spans="2:11" s="93" customFormat="1" ht="19.5" customHeight="1" x14ac:dyDescent="0.25">
      <c r="B60" s="340" t="s">
        <v>88</v>
      </c>
      <c r="C60" s="340"/>
      <c r="D60" s="340"/>
      <c r="E60" s="340"/>
      <c r="F60" s="340"/>
      <c r="G60" s="340"/>
      <c r="H60" s="126">
        <f>H50</f>
        <v>9.4690749863163726E-2</v>
      </c>
      <c r="I60" s="115">
        <f>TRUNC((I58+I59)*H60,2)</f>
        <v>1087.8699999999999</v>
      </c>
      <c r="J60" s="159"/>
    </row>
    <row r="61" spans="2:11" s="93" customFormat="1" ht="19.5" customHeight="1" x14ac:dyDescent="0.25">
      <c r="B61" s="335"/>
      <c r="C61" s="335"/>
      <c r="D61" s="335"/>
      <c r="E61" s="335"/>
      <c r="F61" s="335"/>
      <c r="G61" s="335"/>
      <c r="H61" s="335"/>
      <c r="I61" s="160">
        <f>SUM(I58:I60)</f>
        <v>12576.619999999999</v>
      </c>
      <c r="J61" s="159"/>
    </row>
    <row r="62" spans="2:11" s="25" customFormat="1" ht="19.5" customHeight="1" x14ac:dyDescent="0.25">
      <c r="B62" s="336" t="s">
        <v>148</v>
      </c>
      <c r="C62" s="336"/>
      <c r="D62" s="336"/>
      <c r="E62" s="336"/>
      <c r="F62" s="336"/>
      <c r="G62" s="336"/>
      <c r="H62" s="336"/>
      <c r="I62" s="163">
        <f>I15+I33+I51</f>
        <v>390956.6</v>
      </c>
      <c r="J62" s="171"/>
      <c r="K62" s="173"/>
    </row>
    <row r="63" spans="2:11" s="25" customFormat="1" ht="19.5" customHeight="1" x14ac:dyDescent="0.25">
      <c r="B63" s="337" t="s">
        <v>149</v>
      </c>
      <c r="C63" s="337"/>
      <c r="D63" s="337"/>
      <c r="E63" s="337"/>
      <c r="F63" s="337"/>
      <c r="G63" s="337"/>
      <c r="H63" s="337"/>
      <c r="I63" s="163">
        <f>I24+I40+I61</f>
        <v>40089.319999999992</v>
      </c>
      <c r="J63" s="171"/>
      <c r="K63" s="173"/>
    </row>
    <row r="64" spans="2:11" s="25" customFormat="1" ht="19.5" customHeight="1" x14ac:dyDescent="0.25">
      <c r="B64" s="338" t="s">
        <v>150</v>
      </c>
      <c r="C64" s="338"/>
      <c r="D64" s="338"/>
      <c r="E64" s="338"/>
      <c r="F64" s="338"/>
      <c r="G64" s="338"/>
      <c r="H64" s="338"/>
      <c r="I64" s="174">
        <f>I15+I24+I33+I40+I51+I61</f>
        <v>431045.92</v>
      </c>
      <c r="J64" s="171"/>
      <c r="K64" s="173"/>
    </row>
    <row r="65" spans="2:11" ht="19.5" customHeight="1" x14ac:dyDescent="0.25">
      <c r="B65" s="331" t="s">
        <v>151</v>
      </c>
      <c r="C65" s="331"/>
      <c r="D65" s="331"/>
      <c r="E65" s="331"/>
      <c r="F65" s="331"/>
      <c r="G65" s="331"/>
      <c r="H65" s="331"/>
      <c r="I65" s="331"/>
      <c r="J65" s="93"/>
      <c r="K65" s="93"/>
    </row>
    <row r="66" spans="2:11" ht="19.5" customHeight="1" x14ac:dyDescent="0.25">
      <c r="B66" s="331" t="s">
        <v>152</v>
      </c>
      <c r="C66" s="331"/>
      <c r="D66" s="331"/>
      <c r="E66" s="331"/>
      <c r="F66" s="331"/>
      <c r="G66" s="331"/>
      <c r="H66" s="331"/>
      <c r="I66" s="331"/>
    </row>
    <row r="67" spans="2:11" ht="19.5" customHeight="1" x14ac:dyDescent="0.25">
      <c r="B67" s="331" t="s">
        <v>153</v>
      </c>
      <c r="C67" s="331"/>
      <c r="D67" s="331"/>
      <c r="E67" s="331"/>
      <c r="F67" s="331"/>
      <c r="G67" s="331"/>
      <c r="H67" s="331"/>
      <c r="I67" s="331"/>
    </row>
    <row r="68" spans="2:11" ht="19.5" customHeight="1" x14ac:dyDescent="0.25">
      <c r="B68" s="331" t="s">
        <v>154</v>
      </c>
      <c r="C68" s="331"/>
      <c r="D68" s="331"/>
      <c r="E68" s="331"/>
      <c r="F68" s="331"/>
      <c r="G68" s="331"/>
      <c r="H68" s="331"/>
      <c r="I68" s="331"/>
    </row>
    <row r="69" spans="2:11" ht="19.5" customHeight="1" x14ac:dyDescent="0.25">
      <c r="B69" s="331" t="s">
        <v>155</v>
      </c>
      <c r="C69" s="331"/>
      <c r="D69" s="331"/>
      <c r="E69" s="331"/>
      <c r="F69" s="331"/>
      <c r="G69" s="331"/>
      <c r="H69" s="331"/>
      <c r="I69" s="331"/>
    </row>
    <row r="70" spans="2:11" ht="19.5" customHeight="1" x14ac:dyDescent="0.25">
      <c r="B70" s="331" t="s">
        <v>156</v>
      </c>
      <c r="C70" s="331"/>
      <c r="D70" s="331"/>
      <c r="E70" s="331"/>
      <c r="F70" s="331"/>
      <c r="G70" s="331"/>
      <c r="H70" s="331"/>
      <c r="I70" s="331"/>
    </row>
    <row r="71" spans="2:11" ht="19.5" customHeight="1" x14ac:dyDescent="0.25">
      <c r="B71" s="334" t="s">
        <v>157</v>
      </c>
      <c r="C71" s="334"/>
      <c r="D71" s="334"/>
      <c r="E71" s="334"/>
      <c r="F71" s="334"/>
      <c r="G71" s="334"/>
      <c r="H71" s="334"/>
      <c r="I71" s="334"/>
    </row>
    <row r="72" spans="2:11" ht="19.5" customHeight="1" x14ac:dyDescent="0.25">
      <c r="B72" s="334" t="s">
        <v>158</v>
      </c>
      <c r="C72" s="334"/>
      <c r="D72" s="334"/>
      <c r="E72" s="334"/>
      <c r="F72" s="334"/>
      <c r="G72" s="334"/>
      <c r="H72" s="334"/>
      <c r="I72" s="334"/>
    </row>
    <row r="73" spans="2:11" ht="19.5" customHeight="1" x14ac:dyDescent="0.25">
      <c r="B73" s="334" t="s">
        <v>159</v>
      </c>
      <c r="C73" s="334"/>
      <c r="D73" s="334"/>
      <c r="E73" s="334"/>
      <c r="F73" s="334"/>
      <c r="G73" s="334"/>
      <c r="H73" s="334"/>
      <c r="I73" s="334"/>
    </row>
    <row r="74" spans="2:11" ht="14.5" x14ac:dyDescent="0.25">
      <c r="B74" s="147" t="s">
        <v>90</v>
      </c>
      <c r="C74" s="148"/>
      <c r="D74" s="148"/>
      <c r="E74" s="149"/>
      <c r="F74" s="149"/>
      <c r="G74" s="149"/>
      <c r="H74" s="149"/>
      <c r="I74" s="150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1:I71"/>
    <mergeCell ref="B72:I72"/>
    <mergeCell ref="B73:I73"/>
    <mergeCell ref="B66:I66"/>
    <mergeCell ref="B67:I67"/>
    <mergeCell ref="B68:I68"/>
    <mergeCell ref="B69:I69"/>
    <mergeCell ref="B70:I70"/>
  </mergeCells>
  <printOptions horizontalCentered="1"/>
  <pageMargins left="7.8472222222222193E-2" right="7.8472222222222193E-2" top="0.39374999999999999" bottom="0.118055555555556" header="0.511811023622047" footer="0.511811023622047"/>
  <pageSetup paperSize="9" scale="62" orientation="landscape" horizontalDpi="300" verticalDpi="300" r:id="rId1"/>
  <rowBreaks count="1" manualBreakCount="1">
    <brk id="4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topLeftCell="A45" zoomScale="85" zoomScaleNormal="70" zoomScalePageLayoutView="85" workbookViewId="0">
      <selection activeCell="D69" sqref="D69"/>
    </sheetView>
  </sheetViews>
  <sheetFormatPr defaultColWidth="9.1796875" defaultRowHeight="12.75" customHeight="1" x14ac:dyDescent="0.25"/>
  <cols>
    <col min="1" max="1" width="2.26953125" style="175" customWidth="1"/>
    <col min="2" max="2" width="11.54296875" style="175" customWidth="1"/>
    <col min="3" max="3" width="8.453125" style="175" customWidth="1"/>
    <col min="4" max="4" width="64.54296875" style="175" customWidth="1"/>
    <col min="5" max="5" width="12.81640625" style="175" customWidth="1"/>
    <col min="6" max="6" width="11.54296875" style="175" customWidth="1"/>
    <col min="7" max="7" width="14.81640625" style="176" customWidth="1"/>
    <col min="8" max="10" width="9.1796875" style="177"/>
  </cols>
  <sheetData>
    <row r="1" spans="2:10" ht="9.75" customHeight="1" x14ac:dyDescent="0.25">
      <c r="E1" s="178"/>
    </row>
    <row r="2" spans="2:10" ht="69" customHeight="1" x14ac:dyDescent="0.25">
      <c r="B2" s="179"/>
      <c r="C2" s="180"/>
      <c r="D2" s="180"/>
      <c r="E2" s="180"/>
      <c r="F2" s="181"/>
      <c r="G2" s="182" t="s">
        <v>160</v>
      </c>
      <c r="I2" s="183"/>
      <c r="J2" s="183"/>
    </row>
    <row r="3" spans="2:10" ht="27.75" customHeight="1" x14ac:dyDescent="0.25">
      <c r="B3" s="354" t="str">
        <f>'Plan. Orçamentária - Serviços'!B3</f>
        <v>CONTRATAÇÃO DE EMPRESA DE ENGENHARIA ESPECIALIZADA PARA A SUPERVISÃO E FISCALIZAÇÃO DA EXECUÇÃO OBRAS E SERVIÇOS DE IMPLANTAÇÃO E PAVIMENTAÇÃO DA RODOVIA PE-357, TRECHO ENTR. BR-232 (PRÓXIMO A VARZINHA) / TAMBORIL (KM 2,10) - ENTR. PE-320 (CALUMBI) EXTENSÃO: 14,05 KM.</v>
      </c>
      <c r="C3" s="354"/>
      <c r="D3" s="354"/>
      <c r="E3" s="354"/>
      <c r="F3" s="355" t="str">
        <f>'Plan. Orçamentária - Serviços'!I3</f>
        <v>Mês Base: 
Julho/2025</v>
      </c>
    </row>
    <row r="4" spans="2:10" ht="31.5" customHeight="1" x14ac:dyDescent="0.25">
      <c r="B4" s="354"/>
      <c r="C4" s="354"/>
      <c r="D4" s="354"/>
      <c r="E4" s="354"/>
      <c r="F4" s="355"/>
    </row>
    <row r="5" spans="2:10" ht="36" customHeight="1" x14ac:dyDescent="0.25">
      <c r="B5" s="347" t="s">
        <v>161</v>
      </c>
      <c r="C5" s="347"/>
      <c r="D5" s="348" t="s">
        <v>162</v>
      </c>
      <c r="E5" s="348"/>
      <c r="F5" s="348"/>
    </row>
    <row r="6" spans="2:10" ht="18" customHeight="1" x14ac:dyDescent="0.25">
      <c r="B6" s="346"/>
      <c r="C6" s="346"/>
      <c r="D6" s="184"/>
      <c r="E6" s="185"/>
      <c r="F6" s="186"/>
    </row>
    <row r="7" spans="2:10" ht="33" customHeight="1" x14ac:dyDescent="0.25">
      <c r="B7" s="187"/>
      <c r="C7" s="352" t="s">
        <v>163</v>
      </c>
      <c r="D7" s="352"/>
      <c r="E7" s="189" t="s">
        <v>164</v>
      </c>
      <c r="F7" s="190"/>
      <c r="G7" s="191" t="s">
        <v>165</v>
      </c>
    </row>
    <row r="8" spans="2:10" ht="18" customHeight="1" x14ac:dyDescent="0.25">
      <c r="B8" s="192"/>
      <c r="C8" s="353" t="s">
        <v>166</v>
      </c>
      <c r="D8" s="353"/>
      <c r="E8" s="353"/>
      <c r="F8" s="190"/>
    </row>
    <row r="9" spans="2:10" ht="18" customHeight="1" x14ac:dyDescent="0.25">
      <c r="B9" s="192"/>
      <c r="C9" s="193" t="s">
        <v>167</v>
      </c>
      <c r="D9" s="194" t="s">
        <v>168</v>
      </c>
      <c r="E9" s="195">
        <v>20</v>
      </c>
      <c r="F9" s="190"/>
    </row>
    <row r="10" spans="2:10" ht="18" customHeight="1" x14ac:dyDescent="0.25">
      <c r="B10" s="192"/>
      <c r="C10" s="193" t="s">
        <v>169</v>
      </c>
      <c r="D10" s="194" t="s">
        <v>170</v>
      </c>
      <c r="E10" s="195">
        <v>1.5</v>
      </c>
      <c r="F10" s="190"/>
    </row>
    <row r="11" spans="2:10" ht="18" customHeight="1" x14ac:dyDescent="0.25">
      <c r="B11" s="192"/>
      <c r="C11" s="193" t="s">
        <v>171</v>
      </c>
      <c r="D11" s="194" t="s">
        <v>172</v>
      </c>
      <c r="E11" s="195">
        <v>1</v>
      </c>
      <c r="F11" s="190"/>
    </row>
    <row r="12" spans="2:10" ht="18" customHeight="1" x14ac:dyDescent="0.25">
      <c r="B12" s="192"/>
      <c r="C12" s="193" t="s">
        <v>173</v>
      </c>
      <c r="D12" s="194" t="s">
        <v>174</v>
      </c>
      <c r="E12" s="195">
        <v>0.2</v>
      </c>
      <c r="F12" s="190"/>
    </row>
    <row r="13" spans="2:10" ht="18" customHeight="1" x14ac:dyDescent="0.25">
      <c r="B13" s="192"/>
      <c r="C13" s="193" t="s">
        <v>175</v>
      </c>
      <c r="D13" s="194" t="s">
        <v>176</v>
      </c>
      <c r="E13" s="195">
        <v>2.5</v>
      </c>
      <c r="F13" s="190"/>
    </row>
    <row r="14" spans="2:10" ht="18" customHeight="1" x14ac:dyDescent="0.25">
      <c r="B14" s="192"/>
      <c r="C14" s="193" t="s">
        <v>177</v>
      </c>
      <c r="D14" s="194" t="s">
        <v>178</v>
      </c>
      <c r="E14" s="195">
        <v>1</v>
      </c>
      <c r="F14" s="190"/>
    </row>
    <row r="15" spans="2:10" ht="18" customHeight="1" x14ac:dyDescent="0.25">
      <c r="B15" s="192"/>
      <c r="C15" s="193" t="s">
        <v>179</v>
      </c>
      <c r="D15" s="194" t="s">
        <v>180</v>
      </c>
      <c r="E15" s="195">
        <v>8</v>
      </c>
      <c r="F15" s="190"/>
    </row>
    <row r="16" spans="2:10" ht="18" customHeight="1" x14ac:dyDescent="0.25">
      <c r="B16" s="192"/>
      <c r="C16" s="193" t="s">
        <v>181</v>
      </c>
      <c r="D16" s="194" t="s">
        <v>182</v>
      </c>
      <c r="E16" s="195">
        <v>0.6</v>
      </c>
      <c r="F16" s="190"/>
    </row>
    <row r="17" spans="2:6" ht="18" customHeight="1" x14ac:dyDescent="0.25">
      <c r="B17" s="192"/>
      <c r="C17" s="196" t="s">
        <v>183</v>
      </c>
      <c r="D17" s="197" t="s">
        <v>184</v>
      </c>
      <c r="E17" s="198">
        <f>SUM(E9:E16)</f>
        <v>34.800000000000004</v>
      </c>
      <c r="F17" s="190"/>
    </row>
    <row r="18" spans="2:6" ht="18" customHeight="1" x14ac:dyDescent="0.25">
      <c r="B18" s="192"/>
      <c r="C18" s="353" t="s">
        <v>185</v>
      </c>
      <c r="D18" s="353"/>
      <c r="E18" s="353"/>
      <c r="F18" s="190"/>
    </row>
    <row r="19" spans="2:6" ht="18" customHeight="1" x14ac:dyDescent="0.25">
      <c r="B19" s="192"/>
      <c r="C19" s="193" t="s">
        <v>186</v>
      </c>
      <c r="D19" s="194" t="s">
        <v>187</v>
      </c>
      <c r="E19" s="195">
        <v>1.37</v>
      </c>
      <c r="F19" s="190"/>
    </row>
    <row r="20" spans="2:6" ht="18" customHeight="1" x14ac:dyDescent="0.25">
      <c r="B20" s="192"/>
      <c r="C20" s="193" t="s">
        <v>188</v>
      </c>
      <c r="D20" s="194" t="s">
        <v>189</v>
      </c>
      <c r="E20" s="195">
        <v>0.21</v>
      </c>
      <c r="F20" s="190"/>
    </row>
    <row r="21" spans="2:6" ht="18" customHeight="1" x14ac:dyDescent="0.25">
      <c r="B21" s="192"/>
      <c r="C21" s="193" t="s">
        <v>190</v>
      </c>
      <c r="D21" s="194" t="s">
        <v>191</v>
      </c>
      <c r="E21" s="195">
        <v>1.64</v>
      </c>
      <c r="F21" s="190"/>
    </row>
    <row r="22" spans="2:6" ht="18" customHeight="1" x14ac:dyDescent="0.25">
      <c r="B22" s="192"/>
      <c r="C22" s="193" t="s">
        <v>192</v>
      </c>
      <c r="D22" s="194" t="s">
        <v>193</v>
      </c>
      <c r="E22" s="195">
        <v>0.05</v>
      </c>
      <c r="F22" s="190"/>
    </row>
    <row r="23" spans="2:6" ht="18" customHeight="1" x14ac:dyDescent="0.25">
      <c r="B23" s="192"/>
      <c r="C23" s="193" t="s">
        <v>194</v>
      </c>
      <c r="D23" s="194" t="s">
        <v>195</v>
      </c>
      <c r="E23" s="195">
        <v>11.11</v>
      </c>
      <c r="F23" s="190"/>
    </row>
    <row r="24" spans="2:6" ht="18" customHeight="1" x14ac:dyDescent="0.25">
      <c r="B24" s="192"/>
      <c r="C24" s="193" t="s">
        <v>196</v>
      </c>
      <c r="D24" s="194" t="s">
        <v>197</v>
      </c>
      <c r="E24" s="195">
        <v>8.33</v>
      </c>
      <c r="F24" s="190"/>
    </row>
    <row r="25" spans="2:6" ht="18" customHeight="1" x14ac:dyDescent="0.25">
      <c r="B25" s="192"/>
      <c r="C25" s="193" t="s">
        <v>198</v>
      </c>
      <c r="D25" s="194" t="s">
        <v>199</v>
      </c>
      <c r="E25" s="195">
        <v>1.94</v>
      </c>
      <c r="F25" s="190"/>
    </row>
    <row r="26" spans="2:6" ht="18" customHeight="1" x14ac:dyDescent="0.25">
      <c r="B26" s="192"/>
      <c r="C26" s="196" t="s">
        <v>200</v>
      </c>
      <c r="D26" s="197" t="s">
        <v>201</v>
      </c>
      <c r="E26" s="198">
        <f>SUM(E19:E25)</f>
        <v>24.650000000000002</v>
      </c>
      <c r="F26" s="190"/>
    </row>
    <row r="27" spans="2:6" ht="18" customHeight="1" x14ac:dyDescent="0.25">
      <c r="B27" s="192"/>
      <c r="C27" s="353" t="s">
        <v>202</v>
      </c>
      <c r="D27" s="353"/>
      <c r="E27" s="353"/>
      <c r="F27" s="190"/>
    </row>
    <row r="28" spans="2:6" ht="18" customHeight="1" x14ac:dyDescent="0.25">
      <c r="B28" s="192"/>
      <c r="C28" s="193" t="s">
        <v>203</v>
      </c>
      <c r="D28" s="194" t="s">
        <v>204</v>
      </c>
      <c r="E28" s="195">
        <v>8.4</v>
      </c>
      <c r="F28" s="190"/>
    </row>
    <row r="29" spans="2:6" ht="18" customHeight="1" x14ac:dyDescent="0.25">
      <c r="B29" s="192"/>
      <c r="C29" s="193" t="s">
        <v>205</v>
      </c>
      <c r="D29" s="194" t="s">
        <v>206</v>
      </c>
      <c r="E29" s="195">
        <v>3.52</v>
      </c>
      <c r="F29" s="190"/>
    </row>
    <row r="30" spans="2:6" ht="18" customHeight="1" x14ac:dyDescent="0.25">
      <c r="B30" s="192"/>
      <c r="C30" s="193" t="s">
        <v>207</v>
      </c>
      <c r="D30" s="194" t="s">
        <v>208</v>
      </c>
      <c r="E30" s="195">
        <v>1.6</v>
      </c>
      <c r="F30" s="190"/>
    </row>
    <row r="31" spans="2:6" ht="18" customHeight="1" x14ac:dyDescent="0.25">
      <c r="B31" s="192"/>
      <c r="C31" s="193" t="s">
        <v>209</v>
      </c>
      <c r="D31" s="194" t="s">
        <v>210</v>
      </c>
      <c r="E31" s="195">
        <v>0.8</v>
      </c>
      <c r="F31" s="190"/>
    </row>
    <row r="32" spans="2:6" ht="18" customHeight="1" x14ac:dyDescent="0.25">
      <c r="B32" s="192"/>
      <c r="C32" s="196" t="s">
        <v>211</v>
      </c>
      <c r="D32" s="197" t="s">
        <v>212</v>
      </c>
      <c r="E32" s="198">
        <f>SUM(E28:E31)</f>
        <v>14.32</v>
      </c>
      <c r="F32" s="190"/>
    </row>
    <row r="33" spans="1:7" ht="18" customHeight="1" x14ac:dyDescent="0.25">
      <c r="B33" s="192"/>
      <c r="C33" s="353" t="s">
        <v>213</v>
      </c>
      <c r="D33" s="353"/>
      <c r="E33" s="353"/>
      <c r="F33" s="190"/>
    </row>
    <row r="34" spans="1:7" ht="18" customHeight="1" x14ac:dyDescent="0.25">
      <c r="B34" s="187"/>
      <c r="C34" s="193" t="s">
        <v>214</v>
      </c>
      <c r="D34" s="194" t="s">
        <v>215</v>
      </c>
      <c r="E34" s="195">
        <f>ROUND(((E17*E26)/100),2)</f>
        <v>8.58</v>
      </c>
      <c r="F34" s="190"/>
    </row>
    <row r="35" spans="1:7" ht="18" customHeight="1" x14ac:dyDescent="0.25">
      <c r="B35" s="187"/>
      <c r="C35" s="193" t="s">
        <v>216</v>
      </c>
      <c r="D35" s="199" t="s">
        <v>217</v>
      </c>
      <c r="E35" s="195">
        <f>ROUND((E15*E28)/100,2)</f>
        <v>0.67</v>
      </c>
      <c r="F35" s="190"/>
    </row>
    <row r="36" spans="1:7" ht="18" customHeight="1" x14ac:dyDescent="0.25">
      <c r="B36" s="187"/>
      <c r="C36" s="196" t="s">
        <v>218</v>
      </c>
      <c r="D36" s="197" t="s">
        <v>219</v>
      </c>
      <c r="E36" s="198">
        <f>SUM(E34:E35)</f>
        <v>9.25</v>
      </c>
      <c r="F36" s="190"/>
    </row>
    <row r="37" spans="1:7" ht="18" customHeight="1" x14ac:dyDescent="0.25">
      <c r="B37" s="187"/>
      <c r="C37" s="196"/>
      <c r="D37" s="196" t="s">
        <v>220</v>
      </c>
      <c r="E37" s="200">
        <f>(E17+E26+E32+E36)/100</f>
        <v>0.83020000000000005</v>
      </c>
      <c r="F37" s="190"/>
    </row>
    <row r="38" spans="1:7" ht="18" customHeight="1" x14ac:dyDescent="0.25">
      <c r="A38" s="201"/>
      <c r="B38" s="202"/>
      <c r="F38" s="203"/>
      <c r="G38" s="204" t="s">
        <v>221</v>
      </c>
    </row>
    <row r="39" spans="1:7" ht="18" customHeight="1" x14ac:dyDescent="0.25">
      <c r="A39" s="201"/>
      <c r="B39" s="205"/>
      <c r="C39" s="206"/>
      <c r="D39" s="206"/>
      <c r="E39" s="206"/>
      <c r="F39" s="207"/>
      <c r="G39" s="204"/>
    </row>
    <row r="40" spans="1:7" ht="36" customHeight="1" x14ac:dyDescent="0.25">
      <c r="B40" s="349" t="s">
        <v>222</v>
      </c>
      <c r="C40" s="349"/>
      <c r="D40" s="350" t="s">
        <v>223</v>
      </c>
      <c r="E40" s="350">
        <f>E5</f>
        <v>0</v>
      </c>
      <c r="F40" s="350">
        <f>F5</f>
        <v>0</v>
      </c>
    </row>
    <row r="41" spans="1:7" ht="18" customHeight="1" x14ac:dyDescent="0.25">
      <c r="B41" s="346"/>
      <c r="C41" s="346"/>
      <c r="D41" s="184"/>
      <c r="E41" s="185"/>
      <c r="F41" s="186"/>
    </row>
    <row r="42" spans="1:7" ht="18" customHeight="1" x14ac:dyDescent="0.25">
      <c r="A42" s="201"/>
      <c r="B42" s="208"/>
      <c r="C42" s="188" t="s">
        <v>224</v>
      </c>
      <c r="D42" s="209" t="s">
        <v>3</v>
      </c>
      <c r="E42" s="189" t="s">
        <v>225</v>
      </c>
      <c r="F42" s="203"/>
      <c r="G42" s="191" t="s">
        <v>165</v>
      </c>
    </row>
    <row r="43" spans="1:7" ht="47.25" customHeight="1" x14ac:dyDescent="0.25">
      <c r="A43" s="201"/>
      <c r="B43" s="210"/>
      <c r="C43" s="211">
        <v>1</v>
      </c>
      <c r="D43" s="212" t="s">
        <v>226</v>
      </c>
      <c r="E43" s="213">
        <v>0.15</v>
      </c>
      <c r="F43" s="203"/>
      <c r="G43" s="214">
        <f>E43</f>
        <v>0.15</v>
      </c>
    </row>
    <row r="44" spans="1:7" ht="18" customHeight="1" x14ac:dyDescent="0.25">
      <c r="A44" s="201"/>
      <c r="B44" s="210"/>
      <c r="C44" s="211">
        <v>2</v>
      </c>
      <c r="D44" s="212" t="s">
        <v>227</v>
      </c>
      <c r="E44" s="213">
        <v>2E-3</v>
      </c>
      <c r="F44" s="203"/>
      <c r="G44" s="214"/>
    </row>
    <row r="45" spans="1:7" ht="18" customHeight="1" x14ac:dyDescent="0.25">
      <c r="A45" s="201"/>
      <c r="B45" s="210"/>
      <c r="C45" s="211">
        <v>3</v>
      </c>
      <c r="D45" s="212" t="s">
        <v>228</v>
      </c>
      <c r="E45" s="213">
        <v>2E-3</v>
      </c>
      <c r="F45" s="203"/>
      <c r="G45" s="214"/>
    </row>
    <row r="46" spans="1:7" ht="18" customHeight="1" x14ac:dyDescent="0.25">
      <c r="A46" s="201"/>
      <c r="B46" s="210"/>
      <c r="C46" s="211">
        <v>4</v>
      </c>
      <c r="D46" s="212" t="s">
        <v>229</v>
      </c>
      <c r="E46" s="213">
        <v>8.0000000000000002E-3</v>
      </c>
      <c r="F46" s="203"/>
      <c r="G46" s="214"/>
    </row>
    <row r="47" spans="1:7" ht="33" customHeight="1" x14ac:dyDescent="0.25">
      <c r="A47" s="201"/>
      <c r="B47" s="210"/>
      <c r="C47" s="211">
        <v>5</v>
      </c>
      <c r="D47" s="212" t="s">
        <v>230</v>
      </c>
      <c r="E47" s="213">
        <v>2.1999999999999999E-2</v>
      </c>
      <c r="F47" s="203"/>
      <c r="G47" s="214"/>
    </row>
    <row r="48" spans="1:7" ht="18" customHeight="1" x14ac:dyDescent="0.25">
      <c r="A48" s="201"/>
      <c r="B48" s="210"/>
      <c r="C48" s="211">
        <v>6</v>
      </c>
      <c r="D48" s="212" t="s">
        <v>231</v>
      </c>
      <c r="E48" s="215">
        <v>2E-3</v>
      </c>
      <c r="F48" s="203"/>
      <c r="G48" s="214">
        <f t="shared" ref="G48:G56" si="0">E48</f>
        <v>2E-3</v>
      </c>
    </row>
    <row r="49" spans="1:7" ht="18" customHeight="1" x14ac:dyDescent="0.25">
      <c r="A49" s="201"/>
      <c r="B49" s="210"/>
      <c r="C49" s="211">
        <v>7</v>
      </c>
      <c r="D49" s="212" t="s">
        <v>232</v>
      </c>
      <c r="E49" s="215">
        <v>2E-3</v>
      </c>
      <c r="F49" s="203"/>
      <c r="G49" s="214">
        <f t="shared" si="0"/>
        <v>2E-3</v>
      </c>
    </row>
    <row r="50" spans="1:7" ht="18" customHeight="1" x14ac:dyDescent="0.25">
      <c r="A50" s="201"/>
      <c r="B50" s="210"/>
      <c r="C50" s="211">
        <v>8</v>
      </c>
      <c r="D50" s="212" t="s">
        <v>233</v>
      </c>
      <c r="E50" s="213">
        <v>2E-3</v>
      </c>
      <c r="F50" s="203"/>
      <c r="G50" s="214">
        <f t="shared" si="0"/>
        <v>2E-3</v>
      </c>
    </row>
    <row r="51" spans="1:7" ht="18" customHeight="1" x14ac:dyDescent="0.25">
      <c r="A51" s="201"/>
      <c r="B51" s="210"/>
      <c r="C51" s="211">
        <v>9</v>
      </c>
      <c r="D51" s="212" t="s">
        <v>234</v>
      </c>
      <c r="E51" s="213">
        <v>2E-3</v>
      </c>
      <c r="F51" s="203"/>
      <c r="G51" s="214">
        <f t="shared" si="0"/>
        <v>2E-3</v>
      </c>
    </row>
    <row r="52" spans="1:7" ht="18" customHeight="1" x14ac:dyDescent="0.25">
      <c r="A52" s="201"/>
      <c r="B52" s="210"/>
      <c r="C52" s="211">
        <v>10</v>
      </c>
      <c r="D52" s="212" t="s">
        <v>235</v>
      </c>
      <c r="E52" s="213">
        <v>1E-3</v>
      </c>
      <c r="F52" s="203"/>
      <c r="G52" s="214">
        <f t="shared" si="0"/>
        <v>1E-3</v>
      </c>
    </row>
    <row r="53" spans="1:7" ht="18" customHeight="1" x14ac:dyDescent="0.25">
      <c r="A53" s="201"/>
      <c r="B53" s="210"/>
      <c r="C53" s="211">
        <v>11</v>
      </c>
      <c r="D53" s="212" t="s">
        <v>236</v>
      </c>
      <c r="E53" s="213">
        <v>3.0000000000000001E-3</v>
      </c>
      <c r="F53" s="203"/>
      <c r="G53" s="214">
        <f t="shared" si="0"/>
        <v>3.0000000000000001E-3</v>
      </c>
    </row>
    <row r="54" spans="1:7" ht="18" customHeight="1" x14ac:dyDescent="0.25">
      <c r="A54" s="201"/>
      <c r="B54" s="210"/>
      <c r="C54" s="211">
        <v>12</v>
      </c>
      <c r="D54" s="212" t="s">
        <v>237</v>
      </c>
      <c r="E54" s="213">
        <v>4.0000000000000001E-3</v>
      </c>
      <c r="F54" s="203"/>
      <c r="G54" s="214">
        <f t="shared" si="0"/>
        <v>4.0000000000000001E-3</v>
      </c>
    </row>
    <row r="55" spans="1:7" ht="18" customHeight="1" x14ac:dyDescent="0.25">
      <c r="A55" s="201"/>
      <c r="B55" s="210"/>
      <c r="C55" s="216"/>
      <c r="D55" s="212"/>
      <c r="E55" s="213"/>
      <c r="F55" s="203"/>
      <c r="G55" s="214">
        <f t="shared" si="0"/>
        <v>0</v>
      </c>
    </row>
    <row r="56" spans="1:7" ht="18" customHeight="1" x14ac:dyDescent="0.25">
      <c r="A56" s="201"/>
      <c r="B56" s="210"/>
      <c r="C56" s="216"/>
      <c r="D56" s="212"/>
      <c r="E56" s="213"/>
      <c r="F56" s="203"/>
      <c r="G56" s="214">
        <f t="shared" si="0"/>
        <v>0</v>
      </c>
    </row>
    <row r="57" spans="1:7" ht="18" customHeight="1" x14ac:dyDescent="0.25">
      <c r="A57" s="201"/>
      <c r="B57" s="208"/>
      <c r="C57" s="217"/>
      <c r="D57" s="218" t="s">
        <v>238</v>
      </c>
      <c r="E57" s="200">
        <f>SUM(E43:E56)</f>
        <v>0.2</v>
      </c>
      <c r="F57" s="203"/>
      <c r="G57" s="214">
        <f>SUM(G43:G56)</f>
        <v>0.16600000000000001</v>
      </c>
    </row>
    <row r="58" spans="1:7" ht="18" customHeight="1" x14ac:dyDescent="0.25">
      <c r="A58" s="201"/>
      <c r="B58" s="202"/>
      <c r="C58" s="351" t="s">
        <v>239</v>
      </c>
      <c r="D58" s="351"/>
      <c r="E58" s="351"/>
      <c r="F58" s="203"/>
      <c r="G58" s="219"/>
    </row>
    <row r="59" spans="1:7" ht="18" customHeight="1" x14ac:dyDescent="0.25">
      <c r="A59" s="201"/>
      <c r="B59" s="205"/>
      <c r="C59" s="206"/>
      <c r="D59" s="206"/>
      <c r="E59" s="206"/>
      <c r="F59" s="207"/>
      <c r="G59" s="219"/>
    </row>
    <row r="60" spans="1:7" ht="36" customHeight="1" x14ac:dyDescent="0.25">
      <c r="B60" s="349" t="s">
        <v>240</v>
      </c>
      <c r="C60" s="349"/>
      <c r="D60" s="350" t="s">
        <v>241</v>
      </c>
      <c r="E60" s="350">
        <f>E40</f>
        <v>0</v>
      </c>
      <c r="F60" s="350">
        <f>F40</f>
        <v>0</v>
      </c>
    </row>
    <row r="61" spans="1:7" ht="18" customHeight="1" x14ac:dyDescent="0.25">
      <c r="B61" s="346"/>
      <c r="C61" s="346"/>
      <c r="D61" s="184"/>
      <c r="E61" s="185"/>
      <c r="F61" s="186"/>
    </row>
    <row r="62" spans="1:7" ht="18" customHeight="1" x14ac:dyDescent="0.25">
      <c r="A62" s="201"/>
      <c r="B62" s="208"/>
      <c r="C62" s="188" t="s">
        <v>224</v>
      </c>
      <c r="D62" s="209" t="s">
        <v>3</v>
      </c>
      <c r="E62" s="189" t="s">
        <v>242</v>
      </c>
      <c r="F62" s="203"/>
      <c r="G62" s="220" t="s">
        <v>243</v>
      </c>
    </row>
    <row r="63" spans="1:7" ht="18" customHeight="1" x14ac:dyDescent="0.25">
      <c r="A63" s="201"/>
      <c r="B63" s="210"/>
      <c r="C63" s="216" t="s">
        <v>244</v>
      </c>
      <c r="D63" s="221" t="s">
        <v>245</v>
      </c>
      <c r="E63" s="213">
        <v>0.08</v>
      </c>
      <c r="F63" s="203"/>
      <c r="G63" s="214">
        <f>E63</f>
        <v>0.08</v>
      </c>
    </row>
    <row r="64" spans="1:7" ht="18" customHeight="1" x14ac:dyDescent="0.25">
      <c r="A64" s="201"/>
      <c r="B64" s="210"/>
      <c r="C64" s="216" t="s">
        <v>246</v>
      </c>
      <c r="D64" s="221" t="s">
        <v>247</v>
      </c>
      <c r="E64" s="213">
        <v>8.5000000000000006E-3</v>
      </c>
      <c r="F64" s="203"/>
      <c r="G64" s="214">
        <f>E64</f>
        <v>8.5000000000000006E-3</v>
      </c>
    </row>
    <row r="65" spans="1:7" ht="18" customHeight="1" x14ac:dyDescent="0.25">
      <c r="A65" s="201"/>
      <c r="B65" s="210"/>
      <c r="C65" s="216" t="s">
        <v>248</v>
      </c>
      <c r="D65" s="221" t="s">
        <v>249</v>
      </c>
      <c r="E65" s="213">
        <v>9.4999999999999998E-3</v>
      </c>
      <c r="F65" s="203"/>
      <c r="G65" s="214">
        <f>E65</f>
        <v>9.4999999999999998E-3</v>
      </c>
    </row>
    <row r="66" spans="1:7" ht="18" customHeight="1" x14ac:dyDescent="0.25">
      <c r="A66" s="201"/>
      <c r="B66" s="210"/>
      <c r="C66" s="216" t="s">
        <v>250</v>
      </c>
      <c r="D66" s="221" t="s">
        <v>251</v>
      </c>
      <c r="E66" s="213">
        <v>7.4999999999999997E-3</v>
      </c>
      <c r="F66" s="203"/>
      <c r="G66" s="214">
        <f>E66</f>
        <v>7.4999999999999997E-3</v>
      </c>
    </row>
    <row r="67" spans="1:7" ht="18" customHeight="1" x14ac:dyDescent="0.25">
      <c r="A67" s="201"/>
      <c r="B67" s="210"/>
      <c r="C67" s="216" t="s">
        <v>252</v>
      </c>
      <c r="D67" s="221" t="s">
        <v>253</v>
      </c>
      <c r="E67" s="213">
        <v>1.4500000000000001E-2</v>
      </c>
      <c r="F67" s="203"/>
      <c r="G67" s="214">
        <f>E67</f>
        <v>1.4500000000000001E-2</v>
      </c>
    </row>
    <row r="68" spans="1:7" ht="18" customHeight="1" x14ac:dyDescent="0.25">
      <c r="A68" s="201"/>
      <c r="B68" s="208"/>
      <c r="C68" s="217"/>
      <c r="D68" s="218" t="s">
        <v>254</v>
      </c>
      <c r="E68" s="200">
        <f>SUM(E63:E67)</f>
        <v>0.11999999999999998</v>
      </c>
      <c r="F68" s="203"/>
      <c r="G68" s="214">
        <f>SUM(G63:G67)</f>
        <v>0.11999999999999998</v>
      </c>
    </row>
    <row r="69" spans="1:7" ht="18" customHeight="1" x14ac:dyDescent="0.25">
      <c r="A69" s="201"/>
      <c r="B69" s="205"/>
      <c r="C69" s="206"/>
      <c r="D69" s="206"/>
      <c r="E69" s="206"/>
      <c r="F69" s="207"/>
      <c r="G69" s="220" t="s">
        <v>255</v>
      </c>
    </row>
    <row r="70" spans="1:7" ht="36" customHeight="1" x14ac:dyDescent="0.25">
      <c r="B70" s="347" t="s">
        <v>256</v>
      </c>
      <c r="C70" s="347"/>
      <c r="D70" s="348" t="s">
        <v>257</v>
      </c>
      <c r="E70" s="348">
        <f>E60</f>
        <v>0</v>
      </c>
      <c r="F70" s="348">
        <f>F60</f>
        <v>0</v>
      </c>
    </row>
    <row r="71" spans="1:7" ht="18" customHeight="1" x14ac:dyDescent="0.25">
      <c r="B71" s="346"/>
      <c r="C71" s="346"/>
      <c r="D71" s="184"/>
      <c r="E71" s="185"/>
      <c r="F71" s="186"/>
    </row>
    <row r="72" spans="1:7" ht="18" customHeight="1" x14ac:dyDescent="0.25">
      <c r="A72" s="201"/>
      <c r="B72" s="208"/>
      <c r="C72" s="188" t="s">
        <v>224</v>
      </c>
      <c r="D72" s="209" t="s">
        <v>3</v>
      </c>
      <c r="E72" s="189" t="s">
        <v>242</v>
      </c>
      <c r="F72" s="203"/>
      <c r="G72" s="220" t="s">
        <v>165</v>
      </c>
    </row>
    <row r="73" spans="1:7" ht="18" customHeight="1" x14ac:dyDescent="0.25">
      <c r="A73" s="201"/>
      <c r="B73" s="210"/>
      <c r="C73" s="211">
        <v>1</v>
      </c>
      <c r="D73" s="221" t="s">
        <v>258</v>
      </c>
      <c r="E73" s="213">
        <v>6.4999999999999997E-3</v>
      </c>
      <c r="F73" s="203"/>
      <c r="G73" s="214">
        <f>E73</f>
        <v>6.4999999999999997E-3</v>
      </c>
    </row>
    <row r="74" spans="1:7" ht="18" customHeight="1" x14ac:dyDescent="0.25">
      <c r="A74" s="201"/>
      <c r="B74" s="210"/>
      <c r="C74" s="211">
        <v>2</v>
      </c>
      <c r="D74" s="221" t="s">
        <v>259</v>
      </c>
      <c r="E74" s="213">
        <v>0.03</v>
      </c>
      <c r="F74" s="203"/>
      <c r="G74" s="214">
        <f>E74</f>
        <v>0.03</v>
      </c>
    </row>
    <row r="75" spans="1:7" ht="18" customHeight="1" x14ac:dyDescent="0.25">
      <c r="A75" s="201"/>
      <c r="B75" s="210"/>
      <c r="C75" s="211">
        <v>3</v>
      </c>
      <c r="D75" s="221" t="s">
        <v>260</v>
      </c>
      <c r="E75" s="222">
        <v>0.05</v>
      </c>
      <c r="F75" s="203"/>
      <c r="G75" s="214">
        <f>E75</f>
        <v>0.05</v>
      </c>
    </row>
    <row r="76" spans="1:7" ht="18" customHeight="1" x14ac:dyDescent="0.25">
      <c r="A76" s="201"/>
      <c r="B76" s="210"/>
      <c r="C76" s="211">
        <v>4</v>
      </c>
      <c r="D76" s="221" t="s">
        <v>261</v>
      </c>
      <c r="E76" s="213"/>
      <c r="F76" s="203"/>
      <c r="G76" s="214">
        <f>E76</f>
        <v>0</v>
      </c>
    </row>
    <row r="77" spans="1:7" ht="18" customHeight="1" x14ac:dyDescent="0.25">
      <c r="A77" s="201"/>
      <c r="B77" s="210"/>
      <c r="C77" s="216"/>
      <c r="D77" s="223" t="s">
        <v>262</v>
      </c>
      <c r="E77" s="224">
        <f>SUM(E73:E76)</f>
        <v>8.6499999999999994E-2</v>
      </c>
      <c r="F77" s="203"/>
      <c r="G77" s="225">
        <f>SUM(G73:G76)</f>
        <v>8.6499999999999994E-2</v>
      </c>
    </row>
    <row r="78" spans="1:7" ht="18" customHeight="1" x14ac:dyDescent="0.25">
      <c r="A78" s="201"/>
      <c r="B78" s="210"/>
      <c r="C78" s="226"/>
      <c r="D78" s="226" t="s">
        <v>263</v>
      </c>
      <c r="E78" s="213"/>
      <c r="F78" s="203"/>
      <c r="G78" s="219"/>
    </row>
    <row r="79" spans="1:7" ht="18" customHeight="1" x14ac:dyDescent="0.25">
      <c r="A79" s="201"/>
      <c r="B79" s="210"/>
      <c r="C79" s="216" t="s">
        <v>264</v>
      </c>
      <c r="D79" s="221" t="s">
        <v>265</v>
      </c>
      <c r="E79" s="213"/>
      <c r="F79" s="203"/>
      <c r="G79" s="227" t="s">
        <v>266</v>
      </c>
    </row>
    <row r="80" spans="1:7" ht="18" customHeight="1" x14ac:dyDescent="0.25">
      <c r="A80" s="201"/>
      <c r="B80" s="210"/>
      <c r="C80" s="216" t="s">
        <v>264</v>
      </c>
      <c r="D80" s="228">
        <f>G73+G74+G75</f>
        <v>8.6499999999999994E-2</v>
      </c>
      <c r="E80" s="213"/>
      <c r="F80" s="203"/>
      <c r="G80" s="227" t="s">
        <v>267</v>
      </c>
    </row>
    <row r="81" spans="1:7" ht="18" customHeight="1" x14ac:dyDescent="0.35">
      <c r="A81" s="201"/>
      <c r="B81" s="210"/>
      <c r="C81" s="216" t="s">
        <v>268</v>
      </c>
      <c r="D81" s="221" t="s">
        <v>269</v>
      </c>
      <c r="E81" s="213"/>
      <c r="F81" s="203"/>
      <c r="G81" s="229"/>
    </row>
    <row r="82" spans="1:7" ht="18" customHeight="1" x14ac:dyDescent="0.35">
      <c r="A82" s="201"/>
      <c r="B82" s="210"/>
      <c r="C82" s="216" t="s">
        <v>268</v>
      </c>
      <c r="D82" s="228">
        <f>((1/(1-D80))-1)</f>
        <v>9.4690749863163726E-2</v>
      </c>
      <c r="E82" s="213"/>
      <c r="F82" s="203"/>
      <c r="G82" s="229"/>
    </row>
    <row r="83" spans="1:7" ht="18" customHeight="1" x14ac:dyDescent="0.25">
      <c r="A83" s="201"/>
      <c r="B83" s="208"/>
      <c r="C83" s="217"/>
      <c r="D83" s="218" t="s">
        <v>254</v>
      </c>
      <c r="E83" s="230">
        <f>((1/(1-(E77))-1))</f>
        <v>9.4690749863163726E-2</v>
      </c>
      <c r="F83" s="203"/>
      <c r="G83" s="219"/>
    </row>
    <row r="84" spans="1:7" ht="18" customHeight="1" x14ac:dyDescent="0.25">
      <c r="A84" s="201"/>
      <c r="B84" s="205"/>
      <c r="C84" s="206"/>
      <c r="D84" s="206"/>
      <c r="E84" s="206"/>
      <c r="F84" s="207"/>
      <c r="G84" s="219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Z106"/>
  <sheetViews>
    <sheetView showGridLines="0" showZeros="0" view="pageBreakPreview" topLeftCell="B1" zoomScale="85" zoomScaleNormal="90" zoomScalePageLayoutView="85" workbookViewId="0">
      <pane ySplit="6" topLeftCell="A70" activePane="bottomLeft" state="frozen"/>
      <selection activeCell="B1" sqref="B1"/>
      <selection pane="bottomLeft" activeCell="E105" sqref="E105"/>
    </sheetView>
  </sheetViews>
  <sheetFormatPr defaultColWidth="8.54296875" defaultRowHeight="12" customHeight="1" x14ac:dyDescent="0.25"/>
  <cols>
    <col min="1" max="1" width="2.54296875" customWidth="1"/>
    <col min="3" max="3" width="30.7265625" customWidth="1"/>
    <col min="24" max="24" width="9.26953125" customWidth="1"/>
  </cols>
  <sheetData>
    <row r="1" spans="2:26" ht="12.5" x14ac:dyDescent="0.25"/>
    <row r="2" spans="2:26" ht="64.5" customHeight="1" x14ac:dyDescent="0.25">
      <c r="B2" s="231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3"/>
    </row>
    <row r="3" spans="2:26" ht="13" x14ac:dyDescent="0.3">
      <c r="B3" s="357" t="s">
        <v>270</v>
      </c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</row>
    <row r="4" spans="2:26" ht="12.75" customHeight="1" x14ac:dyDescent="0.25">
      <c r="B4" s="358" t="s">
        <v>62</v>
      </c>
      <c r="C4" s="359" t="s">
        <v>271</v>
      </c>
      <c r="D4" s="359" t="s">
        <v>272</v>
      </c>
      <c r="E4" s="359" t="s">
        <v>273</v>
      </c>
      <c r="F4" s="359" t="s">
        <v>85</v>
      </c>
      <c r="G4" s="359"/>
      <c r="H4" s="360" t="s">
        <v>274</v>
      </c>
      <c r="I4" s="360"/>
      <c r="J4" s="360"/>
      <c r="K4" s="360"/>
      <c r="L4" s="360"/>
      <c r="M4" s="360"/>
      <c r="N4" s="360"/>
      <c r="O4" s="360"/>
      <c r="P4" s="360"/>
      <c r="Q4" s="360"/>
      <c r="R4" s="360" t="s">
        <v>275</v>
      </c>
      <c r="S4" s="360"/>
      <c r="T4" s="360"/>
      <c r="U4" s="360"/>
      <c r="V4" s="360"/>
      <c r="W4" s="360"/>
      <c r="X4" s="360" t="s">
        <v>276</v>
      </c>
      <c r="Y4" s="360"/>
      <c r="Z4" s="361" t="s">
        <v>277</v>
      </c>
    </row>
    <row r="5" spans="2:26" ht="12.75" customHeight="1" x14ac:dyDescent="0.25">
      <c r="B5" s="358"/>
      <c r="C5" s="359"/>
      <c r="D5" s="359"/>
      <c r="E5" s="359"/>
      <c r="F5" s="359"/>
      <c r="G5" s="359"/>
      <c r="H5" s="360" t="s">
        <v>278</v>
      </c>
      <c r="I5" s="360"/>
      <c r="J5" s="360" t="s">
        <v>279</v>
      </c>
      <c r="K5" s="360"/>
      <c r="L5" s="360" t="s">
        <v>280</v>
      </c>
      <c r="M5" s="360"/>
      <c r="N5" s="360" t="s">
        <v>281</v>
      </c>
      <c r="O5" s="360"/>
      <c r="P5" s="360" t="s">
        <v>282</v>
      </c>
      <c r="Q5" s="360"/>
      <c r="R5" s="360" t="s">
        <v>283</v>
      </c>
      <c r="S5" s="360"/>
      <c r="T5" s="360" t="s">
        <v>284</v>
      </c>
      <c r="U5" s="360"/>
      <c r="V5" s="360" t="s">
        <v>285</v>
      </c>
      <c r="W5" s="360"/>
      <c r="X5" s="360"/>
      <c r="Y5" s="360"/>
      <c r="Z5" s="361"/>
    </row>
    <row r="6" spans="2:26" ht="13" x14ac:dyDescent="0.25">
      <c r="B6" s="358"/>
      <c r="C6" s="359"/>
      <c r="D6" s="359"/>
      <c r="E6" s="234" t="s">
        <v>52</v>
      </c>
      <c r="F6" s="234" t="s">
        <v>51</v>
      </c>
      <c r="G6" s="234" t="s">
        <v>52</v>
      </c>
      <c r="H6" s="234" t="s">
        <v>51</v>
      </c>
      <c r="I6" s="234" t="s">
        <v>52</v>
      </c>
      <c r="J6" s="234" t="s">
        <v>51</v>
      </c>
      <c r="K6" s="234" t="s">
        <v>52</v>
      </c>
      <c r="L6" s="234" t="s">
        <v>51</v>
      </c>
      <c r="M6" s="234" t="s">
        <v>52</v>
      </c>
      <c r="N6" s="234" t="s">
        <v>51</v>
      </c>
      <c r="O6" s="234" t="s">
        <v>52</v>
      </c>
      <c r="P6" s="234" t="s">
        <v>51</v>
      </c>
      <c r="Q6" s="234" t="s">
        <v>52</v>
      </c>
      <c r="R6" s="234" t="s">
        <v>51</v>
      </c>
      <c r="S6" s="234" t="s">
        <v>52</v>
      </c>
      <c r="T6" s="234" t="s">
        <v>51</v>
      </c>
      <c r="U6" s="234" t="s">
        <v>52</v>
      </c>
      <c r="V6" s="234" t="s">
        <v>51</v>
      </c>
      <c r="W6" s="234" t="s">
        <v>52</v>
      </c>
      <c r="X6" s="234" t="s">
        <v>51</v>
      </c>
      <c r="Y6" s="234" t="s">
        <v>52</v>
      </c>
      <c r="Z6" s="235" t="s">
        <v>52</v>
      </c>
    </row>
    <row r="7" spans="2:26" ht="25.5" customHeight="1" x14ac:dyDescent="0.25">
      <c r="B7" s="236" t="s">
        <v>286</v>
      </c>
      <c r="C7" s="237" t="s">
        <v>287</v>
      </c>
      <c r="D7" s="238" t="s">
        <v>93</v>
      </c>
      <c r="E7" s="239">
        <v>5064.07</v>
      </c>
      <c r="F7" s="240">
        <v>78.11</v>
      </c>
      <c r="G7" s="239">
        <v>3955.55</v>
      </c>
      <c r="H7" s="240">
        <v>15.33</v>
      </c>
      <c r="I7" s="239">
        <v>776.57</v>
      </c>
      <c r="J7" s="240">
        <v>0.52</v>
      </c>
      <c r="K7" s="239">
        <v>26.49</v>
      </c>
      <c r="L7" s="240">
        <v>0</v>
      </c>
      <c r="M7" s="239">
        <v>0</v>
      </c>
      <c r="N7" s="240">
        <v>0</v>
      </c>
      <c r="O7" s="239">
        <v>0</v>
      </c>
      <c r="P7" s="240">
        <v>0.06</v>
      </c>
      <c r="Q7" s="239">
        <v>3.1</v>
      </c>
      <c r="R7" s="240">
        <v>0</v>
      </c>
      <c r="S7" s="239">
        <v>0</v>
      </c>
      <c r="T7" s="240">
        <v>6.06</v>
      </c>
      <c r="U7" s="239">
        <v>306.83999999999997</v>
      </c>
      <c r="V7" s="240">
        <v>0.2</v>
      </c>
      <c r="W7" s="239">
        <v>9.98</v>
      </c>
      <c r="X7" s="240">
        <v>100.2855</v>
      </c>
      <c r="Y7" s="239">
        <v>5078.53</v>
      </c>
      <c r="Z7" s="241">
        <v>10142.6</v>
      </c>
    </row>
    <row r="8" spans="2:26" ht="25.5" customHeight="1" x14ac:dyDescent="0.25">
      <c r="B8" s="242" t="s">
        <v>288</v>
      </c>
      <c r="C8" s="243" t="s">
        <v>289</v>
      </c>
      <c r="D8" s="244" t="s">
        <v>93</v>
      </c>
      <c r="E8" s="245">
        <v>6752.09</v>
      </c>
      <c r="F8" s="246">
        <v>78.11</v>
      </c>
      <c r="G8" s="245">
        <v>5274.06</v>
      </c>
      <c r="H8" s="246">
        <v>11.5</v>
      </c>
      <c r="I8" s="245">
        <v>776.57</v>
      </c>
      <c r="J8" s="246">
        <v>0.39</v>
      </c>
      <c r="K8" s="245">
        <v>26.49</v>
      </c>
      <c r="L8" s="246">
        <v>0</v>
      </c>
      <c r="M8" s="245">
        <v>0</v>
      </c>
      <c r="N8" s="246">
        <v>0</v>
      </c>
      <c r="O8" s="245">
        <v>0</v>
      </c>
      <c r="P8" s="246">
        <v>0.05</v>
      </c>
      <c r="Q8" s="245">
        <v>3.1</v>
      </c>
      <c r="R8" s="246">
        <v>0</v>
      </c>
      <c r="S8" s="245">
        <v>0</v>
      </c>
      <c r="T8" s="246">
        <v>4.54</v>
      </c>
      <c r="U8" s="245">
        <v>306.83999999999997</v>
      </c>
      <c r="V8" s="246">
        <v>0.15</v>
      </c>
      <c r="W8" s="245">
        <v>9.98</v>
      </c>
      <c r="X8" s="246">
        <v>94.741600000000005</v>
      </c>
      <c r="Y8" s="245">
        <v>6397.04</v>
      </c>
      <c r="Z8" s="247">
        <v>13149.14</v>
      </c>
    </row>
    <row r="9" spans="2:26" ht="25.5" customHeight="1" x14ac:dyDescent="0.25">
      <c r="B9" s="242" t="s">
        <v>290</v>
      </c>
      <c r="C9" s="243" t="s">
        <v>291</v>
      </c>
      <c r="D9" s="244" t="s">
        <v>93</v>
      </c>
      <c r="E9" s="245">
        <v>12224.44</v>
      </c>
      <c r="F9" s="246">
        <v>78.11</v>
      </c>
      <c r="G9" s="245">
        <v>9548.51</v>
      </c>
      <c r="H9" s="246">
        <v>6.35</v>
      </c>
      <c r="I9" s="245">
        <v>776.57</v>
      </c>
      <c r="J9" s="246">
        <v>0.22</v>
      </c>
      <c r="K9" s="245">
        <v>26.49</v>
      </c>
      <c r="L9" s="246">
        <v>0</v>
      </c>
      <c r="M9" s="245">
        <v>0</v>
      </c>
      <c r="N9" s="246">
        <v>0</v>
      </c>
      <c r="O9" s="245">
        <v>0</v>
      </c>
      <c r="P9" s="246">
        <v>0.03</v>
      </c>
      <c r="Q9" s="245">
        <v>3.1</v>
      </c>
      <c r="R9" s="246">
        <v>0</v>
      </c>
      <c r="S9" s="245">
        <v>0</v>
      </c>
      <c r="T9" s="246">
        <v>2.5099999999999998</v>
      </c>
      <c r="U9" s="245">
        <v>306.83999999999997</v>
      </c>
      <c r="V9" s="246">
        <v>0.08</v>
      </c>
      <c r="W9" s="245">
        <v>9.98</v>
      </c>
      <c r="X9" s="246">
        <v>87.296400000000006</v>
      </c>
      <c r="Y9" s="245">
        <v>10671.49</v>
      </c>
      <c r="Z9" s="247">
        <v>22895.93</v>
      </c>
    </row>
    <row r="10" spans="2:26" ht="25.5" customHeight="1" x14ac:dyDescent="0.25">
      <c r="B10" s="242" t="s">
        <v>292</v>
      </c>
      <c r="C10" s="243" t="s">
        <v>293</v>
      </c>
      <c r="D10" s="244" t="s">
        <v>93</v>
      </c>
      <c r="E10" s="245">
        <v>4278.79</v>
      </c>
      <c r="F10" s="246">
        <v>78.23</v>
      </c>
      <c r="G10" s="245">
        <v>3347.3</v>
      </c>
      <c r="H10" s="246">
        <v>18.149999999999999</v>
      </c>
      <c r="I10" s="245">
        <v>776.57</v>
      </c>
      <c r="J10" s="246">
        <v>0</v>
      </c>
      <c r="K10" s="245">
        <v>0</v>
      </c>
      <c r="L10" s="246">
        <v>0</v>
      </c>
      <c r="M10" s="245">
        <v>0</v>
      </c>
      <c r="N10" s="246">
        <v>0</v>
      </c>
      <c r="O10" s="245">
        <v>0</v>
      </c>
      <c r="P10" s="246">
        <v>7.0000000000000007E-2</v>
      </c>
      <c r="Q10" s="245">
        <v>3.03</v>
      </c>
      <c r="R10" s="246">
        <v>0</v>
      </c>
      <c r="S10" s="245">
        <v>0</v>
      </c>
      <c r="T10" s="246">
        <v>7.17</v>
      </c>
      <c r="U10" s="245">
        <v>306.83999999999997</v>
      </c>
      <c r="V10" s="246">
        <v>0.23</v>
      </c>
      <c r="W10" s="245">
        <v>9.98</v>
      </c>
      <c r="X10" s="246">
        <v>103.8545</v>
      </c>
      <c r="Y10" s="245">
        <v>4443.72</v>
      </c>
      <c r="Z10" s="247">
        <v>8722.5</v>
      </c>
    </row>
    <row r="11" spans="2:26" ht="25.5" customHeight="1" x14ac:dyDescent="0.25">
      <c r="B11" s="242" t="s">
        <v>294</v>
      </c>
      <c r="C11" s="243" t="s">
        <v>295</v>
      </c>
      <c r="D11" s="244" t="s">
        <v>93</v>
      </c>
      <c r="E11" s="245">
        <v>5705.05</v>
      </c>
      <c r="F11" s="246">
        <v>78.23</v>
      </c>
      <c r="G11" s="245">
        <v>4463.0600000000004</v>
      </c>
      <c r="H11" s="246">
        <v>13.61</v>
      </c>
      <c r="I11" s="245">
        <v>776.57</v>
      </c>
      <c r="J11" s="246">
        <v>0</v>
      </c>
      <c r="K11" s="245">
        <v>0</v>
      </c>
      <c r="L11" s="246">
        <v>0</v>
      </c>
      <c r="M11" s="245">
        <v>0</v>
      </c>
      <c r="N11" s="246">
        <v>0</v>
      </c>
      <c r="O11" s="245">
        <v>0</v>
      </c>
      <c r="P11" s="246">
        <v>0.05</v>
      </c>
      <c r="Q11" s="245">
        <v>3.03</v>
      </c>
      <c r="R11" s="246">
        <v>0</v>
      </c>
      <c r="S11" s="245">
        <v>0</v>
      </c>
      <c r="T11" s="246">
        <v>5.38</v>
      </c>
      <c r="U11" s="245">
        <v>306.83999999999997</v>
      </c>
      <c r="V11" s="246">
        <v>0.17</v>
      </c>
      <c r="W11" s="245">
        <v>9.98</v>
      </c>
      <c r="X11" s="246">
        <v>97.448400000000007</v>
      </c>
      <c r="Y11" s="245">
        <v>5559.48</v>
      </c>
      <c r="Z11" s="247">
        <v>11264.53</v>
      </c>
    </row>
    <row r="12" spans="2:26" ht="25.5" customHeight="1" x14ac:dyDescent="0.25">
      <c r="B12" s="242" t="s">
        <v>296</v>
      </c>
      <c r="C12" s="243" t="s">
        <v>297</v>
      </c>
      <c r="D12" s="244" t="s">
        <v>93</v>
      </c>
      <c r="E12" s="245">
        <v>10184.530000000001</v>
      </c>
      <c r="F12" s="246">
        <v>78.23</v>
      </c>
      <c r="G12" s="245">
        <v>7967.36</v>
      </c>
      <c r="H12" s="246">
        <v>7.62</v>
      </c>
      <c r="I12" s="245">
        <v>776.57</v>
      </c>
      <c r="J12" s="246">
        <v>0</v>
      </c>
      <c r="K12" s="245">
        <v>0</v>
      </c>
      <c r="L12" s="246">
        <v>0</v>
      </c>
      <c r="M12" s="245">
        <v>0</v>
      </c>
      <c r="N12" s="246">
        <v>0</v>
      </c>
      <c r="O12" s="245">
        <v>0</v>
      </c>
      <c r="P12" s="246">
        <v>0.03</v>
      </c>
      <c r="Q12" s="245">
        <v>3.03</v>
      </c>
      <c r="R12" s="246">
        <v>0</v>
      </c>
      <c r="S12" s="245">
        <v>0</v>
      </c>
      <c r="T12" s="246">
        <v>3.01</v>
      </c>
      <c r="U12" s="245">
        <v>306.83999999999997</v>
      </c>
      <c r="V12" s="246">
        <v>0.1</v>
      </c>
      <c r="W12" s="245">
        <v>9.98</v>
      </c>
      <c r="X12" s="246">
        <v>88.995500000000007</v>
      </c>
      <c r="Y12" s="245">
        <v>9063.7800000000007</v>
      </c>
      <c r="Z12" s="247">
        <v>19248.310000000001</v>
      </c>
    </row>
    <row r="13" spans="2:26" ht="25.5" customHeight="1" x14ac:dyDescent="0.25">
      <c r="B13" s="242" t="s">
        <v>298</v>
      </c>
      <c r="C13" s="243" t="s">
        <v>299</v>
      </c>
      <c r="D13" s="244" t="s">
        <v>93</v>
      </c>
      <c r="E13" s="245">
        <v>12443.57</v>
      </c>
      <c r="F13" s="246">
        <v>78.150000000000006</v>
      </c>
      <c r="G13" s="245">
        <v>9724.65</v>
      </c>
      <c r="H13" s="246">
        <v>6.24</v>
      </c>
      <c r="I13" s="245">
        <v>776.57</v>
      </c>
      <c r="J13" s="246">
        <v>0.21</v>
      </c>
      <c r="K13" s="245">
        <v>26.49</v>
      </c>
      <c r="L13" s="246">
        <v>0</v>
      </c>
      <c r="M13" s="245">
        <v>0</v>
      </c>
      <c r="N13" s="246">
        <v>0</v>
      </c>
      <c r="O13" s="245">
        <v>0</v>
      </c>
      <c r="P13" s="246">
        <v>0.02</v>
      </c>
      <c r="Q13" s="245">
        <v>2.74</v>
      </c>
      <c r="R13" s="246">
        <v>0</v>
      </c>
      <c r="S13" s="245">
        <v>0</v>
      </c>
      <c r="T13" s="246">
        <v>2.4700000000000002</v>
      </c>
      <c r="U13" s="245">
        <v>306.83999999999997</v>
      </c>
      <c r="V13" s="246">
        <v>0.08</v>
      </c>
      <c r="W13" s="245">
        <v>9.98</v>
      </c>
      <c r="X13" s="246">
        <v>87.171700000000001</v>
      </c>
      <c r="Y13" s="245">
        <v>10847.27</v>
      </c>
      <c r="Z13" s="247">
        <v>23290.84</v>
      </c>
    </row>
    <row r="14" spans="2:26" ht="25.5" customHeight="1" x14ac:dyDescent="0.25">
      <c r="B14" s="242" t="s">
        <v>300</v>
      </c>
      <c r="C14" s="243" t="s">
        <v>301</v>
      </c>
      <c r="D14" s="244" t="s">
        <v>93</v>
      </c>
      <c r="E14" s="245">
        <v>14617.04</v>
      </c>
      <c r="F14" s="246">
        <v>78.150000000000006</v>
      </c>
      <c r="G14" s="245">
        <v>11423.22</v>
      </c>
      <c r="H14" s="246">
        <v>5.31</v>
      </c>
      <c r="I14" s="245">
        <v>776.57</v>
      </c>
      <c r="J14" s="246">
        <v>0.18</v>
      </c>
      <c r="K14" s="245">
        <v>26.49</v>
      </c>
      <c r="L14" s="246">
        <v>0</v>
      </c>
      <c r="M14" s="245">
        <v>0</v>
      </c>
      <c r="N14" s="246">
        <v>0</v>
      </c>
      <c r="O14" s="245">
        <v>0</v>
      </c>
      <c r="P14" s="246">
        <v>0.02</v>
      </c>
      <c r="Q14" s="245">
        <v>2.74</v>
      </c>
      <c r="R14" s="246">
        <v>0</v>
      </c>
      <c r="S14" s="245">
        <v>0</v>
      </c>
      <c r="T14" s="246">
        <v>2.1</v>
      </c>
      <c r="U14" s="245">
        <v>306.83999999999997</v>
      </c>
      <c r="V14" s="246">
        <v>7.0000000000000007E-2</v>
      </c>
      <c r="W14" s="245">
        <v>9.98</v>
      </c>
      <c r="X14" s="246">
        <v>85.830200000000005</v>
      </c>
      <c r="Y14" s="245">
        <v>12545.84</v>
      </c>
      <c r="Z14" s="247">
        <v>27162.880000000001</v>
      </c>
    </row>
    <row r="15" spans="2:26" ht="25.5" customHeight="1" x14ac:dyDescent="0.25">
      <c r="B15" s="242" t="s">
        <v>302</v>
      </c>
      <c r="C15" s="243" t="s">
        <v>303</v>
      </c>
      <c r="D15" s="244" t="s">
        <v>93</v>
      </c>
      <c r="E15" s="245">
        <v>16790.52</v>
      </c>
      <c r="F15" s="246">
        <v>78.150000000000006</v>
      </c>
      <c r="G15" s="245">
        <v>13121.79</v>
      </c>
      <c r="H15" s="246">
        <v>4.63</v>
      </c>
      <c r="I15" s="245">
        <v>776.57</v>
      </c>
      <c r="J15" s="246">
        <v>0.16</v>
      </c>
      <c r="K15" s="245">
        <v>26.49</v>
      </c>
      <c r="L15" s="246">
        <v>0</v>
      </c>
      <c r="M15" s="245">
        <v>0</v>
      </c>
      <c r="N15" s="246">
        <v>0</v>
      </c>
      <c r="O15" s="245">
        <v>0</v>
      </c>
      <c r="P15" s="246">
        <v>0.02</v>
      </c>
      <c r="Q15" s="245">
        <v>2.74</v>
      </c>
      <c r="R15" s="246">
        <v>0</v>
      </c>
      <c r="S15" s="245">
        <v>0</v>
      </c>
      <c r="T15" s="246">
        <v>1.83</v>
      </c>
      <c r="U15" s="245">
        <v>306.83999999999997</v>
      </c>
      <c r="V15" s="246">
        <v>0.06</v>
      </c>
      <c r="W15" s="245">
        <v>9.98</v>
      </c>
      <c r="X15" s="246">
        <v>84.835999999999999</v>
      </c>
      <c r="Y15" s="245">
        <v>14244.41</v>
      </c>
      <c r="Z15" s="247">
        <v>31034.92</v>
      </c>
    </row>
    <row r="16" spans="2:26" ht="25.5" customHeight="1" x14ac:dyDescent="0.25">
      <c r="B16" s="242" t="s">
        <v>304</v>
      </c>
      <c r="C16" s="243" t="s">
        <v>305</v>
      </c>
      <c r="D16" s="244" t="s">
        <v>93</v>
      </c>
      <c r="E16" s="245">
        <v>3324.84</v>
      </c>
      <c r="F16" s="246">
        <v>78.8</v>
      </c>
      <c r="G16" s="245">
        <v>2619.9699999999998</v>
      </c>
      <c r="H16" s="246">
        <v>23.36</v>
      </c>
      <c r="I16" s="245">
        <v>776.57</v>
      </c>
      <c r="J16" s="246">
        <v>0.8</v>
      </c>
      <c r="K16" s="245">
        <v>26.49</v>
      </c>
      <c r="L16" s="246">
        <v>0</v>
      </c>
      <c r="M16" s="245">
        <v>0</v>
      </c>
      <c r="N16" s="246">
        <v>1.49</v>
      </c>
      <c r="O16" s="245">
        <v>49.41</v>
      </c>
      <c r="P16" s="246">
        <v>0.13</v>
      </c>
      <c r="Q16" s="245">
        <v>4.32</v>
      </c>
      <c r="R16" s="246">
        <v>0</v>
      </c>
      <c r="S16" s="245">
        <v>0</v>
      </c>
      <c r="T16" s="246">
        <v>9.23</v>
      </c>
      <c r="U16" s="245">
        <v>306.83999999999997</v>
      </c>
      <c r="V16" s="246">
        <v>0.3</v>
      </c>
      <c r="W16" s="245">
        <v>9.98</v>
      </c>
      <c r="X16" s="246">
        <v>114.09820000000001</v>
      </c>
      <c r="Y16" s="245">
        <v>3793.58</v>
      </c>
      <c r="Z16" s="247">
        <v>7118.43</v>
      </c>
    </row>
    <row r="17" spans="2:26" ht="25.5" customHeight="1" x14ac:dyDescent="0.25">
      <c r="B17" s="242" t="s">
        <v>306</v>
      </c>
      <c r="C17" s="243" t="s">
        <v>307</v>
      </c>
      <c r="D17" s="244" t="s">
        <v>93</v>
      </c>
      <c r="E17" s="245">
        <v>4433.12</v>
      </c>
      <c r="F17" s="246">
        <v>78.8</v>
      </c>
      <c r="G17" s="245">
        <v>3493.3</v>
      </c>
      <c r="H17" s="246">
        <v>17.52</v>
      </c>
      <c r="I17" s="245">
        <v>776.57</v>
      </c>
      <c r="J17" s="246">
        <v>0.6</v>
      </c>
      <c r="K17" s="245">
        <v>26.49</v>
      </c>
      <c r="L17" s="246">
        <v>0</v>
      </c>
      <c r="M17" s="245">
        <v>0</v>
      </c>
      <c r="N17" s="246">
        <v>0</v>
      </c>
      <c r="O17" s="245">
        <v>0</v>
      </c>
      <c r="P17" s="246">
        <v>0.1</v>
      </c>
      <c r="Q17" s="245">
        <v>4.32</v>
      </c>
      <c r="R17" s="246">
        <v>0</v>
      </c>
      <c r="S17" s="245">
        <v>0</v>
      </c>
      <c r="T17" s="246">
        <v>6.92</v>
      </c>
      <c r="U17" s="245">
        <v>306.83999999999997</v>
      </c>
      <c r="V17" s="246">
        <v>0.23</v>
      </c>
      <c r="W17" s="245">
        <v>9.98</v>
      </c>
      <c r="X17" s="246">
        <v>104.1591</v>
      </c>
      <c r="Y17" s="245">
        <v>4617.5</v>
      </c>
      <c r="Z17" s="247">
        <v>9050.6200000000008</v>
      </c>
    </row>
    <row r="18" spans="2:26" ht="25.5" customHeight="1" x14ac:dyDescent="0.25">
      <c r="B18" s="242" t="s">
        <v>308</v>
      </c>
      <c r="C18" s="243" t="s">
        <v>309</v>
      </c>
      <c r="D18" s="244" t="s">
        <v>93</v>
      </c>
      <c r="E18" s="245">
        <v>7555.65</v>
      </c>
      <c r="F18" s="246">
        <v>78.8</v>
      </c>
      <c r="G18" s="245">
        <v>5953.86</v>
      </c>
      <c r="H18" s="246">
        <v>10.28</v>
      </c>
      <c r="I18" s="245">
        <v>776.57</v>
      </c>
      <c r="J18" s="246">
        <v>0.35</v>
      </c>
      <c r="K18" s="245">
        <v>26.49</v>
      </c>
      <c r="L18" s="246">
        <v>0</v>
      </c>
      <c r="M18" s="245">
        <v>0</v>
      </c>
      <c r="N18" s="246">
        <v>0</v>
      </c>
      <c r="O18" s="245">
        <v>0</v>
      </c>
      <c r="P18" s="246">
        <v>0.06</v>
      </c>
      <c r="Q18" s="245">
        <v>4.32</v>
      </c>
      <c r="R18" s="246">
        <v>0</v>
      </c>
      <c r="S18" s="245">
        <v>0</v>
      </c>
      <c r="T18" s="246">
        <v>4.0599999999999996</v>
      </c>
      <c r="U18" s="245">
        <v>306.83999999999997</v>
      </c>
      <c r="V18" s="246">
        <v>0.13</v>
      </c>
      <c r="W18" s="245">
        <v>9.98</v>
      </c>
      <c r="X18" s="246">
        <v>93.678899999999999</v>
      </c>
      <c r="Y18" s="245">
        <v>7078.06</v>
      </c>
      <c r="Z18" s="247">
        <v>14633.71</v>
      </c>
    </row>
    <row r="19" spans="2:26" ht="25.5" customHeight="1" x14ac:dyDescent="0.25">
      <c r="B19" s="242" t="s">
        <v>310</v>
      </c>
      <c r="C19" s="243" t="s">
        <v>311</v>
      </c>
      <c r="D19" s="244" t="s">
        <v>93</v>
      </c>
      <c r="E19" s="245">
        <v>1706.03</v>
      </c>
      <c r="F19" s="246">
        <v>80.069999999999993</v>
      </c>
      <c r="G19" s="245">
        <v>1366.02</v>
      </c>
      <c r="H19" s="246">
        <v>45.52</v>
      </c>
      <c r="I19" s="245">
        <v>776.57</v>
      </c>
      <c r="J19" s="246">
        <v>1.89</v>
      </c>
      <c r="K19" s="245">
        <v>32.25</v>
      </c>
      <c r="L19" s="246">
        <v>0.1</v>
      </c>
      <c r="M19" s="245">
        <v>1.65</v>
      </c>
      <c r="N19" s="246">
        <v>8.59</v>
      </c>
      <c r="O19" s="245">
        <v>146.54</v>
      </c>
      <c r="P19" s="246">
        <v>0.27</v>
      </c>
      <c r="Q19" s="245">
        <v>4.63</v>
      </c>
      <c r="R19" s="246">
        <v>0</v>
      </c>
      <c r="S19" s="245">
        <v>0</v>
      </c>
      <c r="T19" s="246">
        <v>17.989999999999998</v>
      </c>
      <c r="U19" s="245">
        <v>306.83999999999997</v>
      </c>
      <c r="V19" s="246">
        <v>0.57999999999999996</v>
      </c>
      <c r="W19" s="245">
        <v>9.98</v>
      </c>
      <c r="X19" s="246">
        <v>155.00749999999999</v>
      </c>
      <c r="Y19" s="245">
        <v>2644.47</v>
      </c>
      <c r="Z19" s="247">
        <v>4350.5</v>
      </c>
    </row>
    <row r="20" spans="2:26" ht="25.5" customHeight="1" x14ac:dyDescent="0.25">
      <c r="B20" s="242" t="s">
        <v>312</v>
      </c>
      <c r="C20" s="243" t="s">
        <v>313</v>
      </c>
      <c r="D20" s="244" t="s">
        <v>93</v>
      </c>
      <c r="E20" s="245">
        <v>1977.58</v>
      </c>
      <c r="F20" s="246">
        <v>78.95</v>
      </c>
      <c r="G20" s="245">
        <v>1561.3</v>
      </c>
      <c r="H20" s="246">
        <v>39.270000000000003</v>
      </c>
      <c r="I20" s="245">
        <v>776.57</v>
      </c>
      <c r="J20" s="246">
        <v>0</v>
      </c>
      <c r="K20" s="245">
        <v>0</v>
      </c>
      <c r="L20" s="246">
        <v>0</v>
      </c>
      <c r="M20" s="245">
        <v>0</v>
      </c>
      <c r="N20" s="246">
        <v>6.59</v>
      </c>
      <c r="O20" s="245">
        <v>130.25</v>
      </c>
      <c r="P20" s="246">
        <v>0.21</v>
      </c>
      <c r="Q20" s="245">
        <v>4.16</v>
      </c>
      <c r="R20" s="246">
        <v>0</v>
      </c>
      <c r="S20" s="245">
        <v>0</v>
      </c>
      <c r="T20" s="246">
        <v>15.52</v>
      </c>
      <c r="U20" s="245">
        <v>306.83999999999997</v>
      </c>
      <c r="V20" s="246">
        <v>0.5</v>
      </c>
      <c r="W20" s="245">
        <v>9.98</v>
      </c>
      <c r="X20" s="246">
        <v>141.0359</v>
      </c>
      <c r="Y20" s="245">
        <v>2789.1</v>
      </c>
      <c r="Z20" s="247">
        <v>4766.67</v>
      </c>
    </row>
    <row r="21" spans="2:26" ht="25.5" customHeight="1" x14ac:dyDescent="0.25">
      <c r="B21" s="242" t="s">
        <v>83</v>
      </c>
      <c r="C21" s="243" t="s">
        <v>314</v>
      </c>
      <c r="D21" s="244" t="s">
        <v>93</v>
      </c>
      <c r="E21" s="245">
        <v>1886.7</v>
      </c>
      <c r="F21" s="246">
        <v>79.02</v>
      </c>
      <c r="G21" s="245">
        <v>1490.87</v>
      </c>
      <c r="H21" s="246">
        <v>41.16</v>
      </c>
      <c r="I21" s="245">
        <v>776.57</v>
      </c>
      <c r="J21" s="246">
        <v>1.71</v>
      </c>
      <c r="K21" s="245">
        <v>32.25</v>
      </c>
      <c r="L21" s="246">
        <v>0.18</v>
      </c>
      <c r="M21" s="245">
        <v>3.41</v>
      </c>
      <c r="N21" s="246">
        <v>7.19</v>
      </c>
      <c r="O21" s="245">
        <v>135.69999999999999</v>
      </c>
      <c r="P21" s="246">
        <v>0.23</v>
      </c>
      <c r="Q21" s="245">
        <v>4.42</v>
      </c>
      <c r="R21" s="246">
        <v>0</v>
      </c>
      <c r="S21" s="245">
        <v>0</v>
      </c>
      <c r="T21" s="246">
        <v>16.260000000000002</v>
      </c>
      <c r="U21" s="245">
        <v>306.83999999999997</v>
      </c>
      <c r="V21" s="246">
        <v>0.53</v>
      </c>
      <c r="W21" s="245">
        <v>9.98</v>
      </c>
      <c r="X21" s="246">
        <v>146.28899999999999</v>
      </c>
      <c r="Y21" s="245">
        <v>2760.03</v>
      </c>
      <c r="Z21" s="247">
        <v>4646.7299999999996</v>
      </c>
    </row>
    <row r="22" spans="2:26" ht="25.5" customHeight="1" x14ac:dyDescent="0.25">
      <c r="B22" s="242" t="s">
        <v>81</v>
      </c>
      <c r="C22" s="243" t="s">
        <v>315</v>
      </c>
      <c r="D22" s="244" t="s">
        <v>93</v>
      </c>
      <c r="E22" s="245">
        <v>1706.03</v>
      </c>
      <c r="F22" s="246">
        <v>79.13</v>
      </c>
      <c r="G22" s="245">
        <v>1349.98</v>
      </c>
      <c r="H22" s="246">
        <v>45.52</v>
      </c>
      <c r="I22" s="245">
        <v>776.57</v>
      </c>
      <c r="J22" s="246">
        <v>1.89</v>
      </c>
      <c r="K22" s="245">
        <v>32.25</v>
      </c>
      <c r="L22" s="246">
        <v>0.08</v>
      </c>
      <c r="M22" s="245">
        <v>1.44</v>
      </c>
      <c r="N22" s="246">
        <v>8.59</v>
      </c>
      <c r="O22" s="245">
        <v>146.54</v>
      </c>
      <c r="P22" s="246">
        <v>0.26</v>
      </c>
      <c r="Q22" s="245">
        <v>4.41</v>
      </c>
      <c r="R22" s="246">
        <v>0</v>
      </c>
      <c r="S22" s="245">
        <v>0</v>
      </c>
      <c r="T22" s="246">
        <v>17.989999999999998</v>
      </c>
      <c r="U22" s="245">
        <v>306.83999999999997</v>
      </c>
      <c r="V22" s="246">
        <v>0.57999999999999996</v>
      </c>
      <c r="W22" s="245">
        <v>9.98</v>
      </c>
      <c r="X22" s="246">
        <v>154.04249999999999</v>
      </c>
      <c r="Y22" s="245">
        <v>2628.01</v>
      </c>
      <c r="Z22" s="247">
        <v>4334.04</v>
      </c>
    </row>
    <row r="23" spans="2:26" ht="25.5" customHeight="1" x14ac:dyDescent="0.25">
      <c r="B23" s="242" t="s">
        <v>316</v>
      </c>
      <c r="C23" s="243" t="s">
        <v>317</v>
      </c>
      <c r="D23" s="244" t="s">
        <v>93</v>
      </c>
      <c r="E23" s="245">
        <v>3235.9</v>
      </c>
      <c r="F23" s="246">
        <v>78.44</v>
      </c>
      <c r="G23" s="245">
        <v>2538.2399999999998</v>
      </c>
      <c r="H23" s="246">
        <v>24</v>
      </c>
      <c r="I23" s="245">
        <v>776.57</v>
      </c>
      <c r="J23" s="246">
        <v>0.82</v>
      </c>
      <c r="K23" s="245">
        <v>26.49</v>
      </c>
      <c r="L23" s="246">
        <v>0</v>
      </c>
      <c r="M23" s="245">
        <v>0</v>
      </c>
      <c r="N23" s="246">
        <v>1.69</v>
      </c>
      <c r="O23" s="245">
        <v>54.75</v>
      </c>
      <c r="P23" s="246">
        <v>0.1</v>
      </c>
      <c r="Q23" s="245">
        <v>3.18</v>
      </c>
      <c r="R23" s="246">
        <v>0</v>
      </c>
      <c r="S23" s="245">
        <v>0</v>
      </c>
      <c r="T23" s="246">
        <v>9.48</v>
      </c>
      <c r="U23" s="245">
        <v>306.83999999999997</v>
      </c>
      <c r="V23" s="246">
        <v>0.31</v>
      </c>
      <c r="W23" s="245">
        <v>9.98</v>
      </c>
      <c r="X23" s="246">
        <v>114.8381</v>
      </c>
      <c r="Y23" s="245">
        <v>3716.04</v>
      </c>
      <c r="Z23" s="247">
        <v>6951.94</v>
      </c>
    </row>
    <row r="24" spans="2:26" ht="25.5" customHeight="1" x14ac:dyDescent="0.25">
      <c r="B24" s="242" t="s">
        <v>318</v>
      </c>
      <c r="C24" s="243" t="s">
        <v>319</v>
      </c>
      <c r="D24" s="244" t="s">
        <v>93</v>
      </c>
      <c r="E24" s="245">
        <v>4314.53</v>
      </c>
      <c r="F24" s="246">
        <v>78.44</v>
      </c>
      <c r="G24" s="245">
        <v>3384.32</v>
      </c>
      <c r="H24" s="246">
        <v>18</v>
      </c>
      <c r="I24" s="245">
        <v>776.57</v>
      </c>
      <c r="J24" s="246">
        <v>0.61</v>
      </c>
      <c r="K24" s="245">
        <v>26.49</v>
      </c>
      <c r="L24" s="246">
        <v>0</v>
      </c>
      <c r="M24" s="245">
        <v>0</v>
      </c>
      <c r="N24" s="246">
        <v>0</v>
      </c>
      <c r="O24" s="245">
        <v>0</v>
      </c>
      <c r="P24" s="246">
        <v>7.0000000000000007E-2</v>
      </c>
      <c r="Q24" s="245">
        <v>3.18</v>
      </c>
      <c r="R24" s="246">
        <v>0</v>
      </c>
      <c r="S24" s="245">
        <v>0</v>
      </c>
      <c r="T24" s="246">
        <v>7.11</v>
      </c>
      <c r="U24" s="245">
        <v>306.83999999999997</v>
      </c>
      <c r="V24" s="246">
        <v>0.23</v>
      </c>
      <c r="W24" s="245">
        <v>9.98</v>
      </c>
      <c r="X24" s="246">
        <v>104.4697</v>
      </c>
      <c r="Y24" s="245">
        <v>4507.38</v>
      </c>
      <c r="Z24" s="247">
        <v>8821.9</v>
      </c>
    </row>
    <row r="25" spans="2:26" ht="25.5" customHeight="1" x14ac:dyDescent="0.25">
      <c r="B25" s="242" t="s">
        <v>320</v>
      </c>
      <c r="C25" s="243" t="s">
        <v>321</v>
      </c>
      <c r="D25" s="244" t="s">
        <v>93</v>
      </c>
      <c r="E25" s="245">
        <v>7874.56</v>
      </c>
      <c r="F25" s="246">
        <v>78.44</v>
      </c>
      <c r="G25" s="245">
        <v>6176.8</v>
      </c>
      <c r="H25" s="246">
        <v>9.86</v>
      </c>
      <c r="I25" s="245">
        <v>776.57</v>
      </c>
      <c r="J25" s="246">
        <v>0.34</v>
      </c>
      <c r="K25" s="245">
        <v>26.49</v>
      </c>
      <c r="L25" s="246">
        <v>0</v>
      </c>
      <c r="M25" s="245">
        <v>0</v>
      </c>
      <c r="N25" s="246">
        <v>0</v>
      </c>
      <c r="O25" s="245">
        <v>0</v>
      </c>
      <c r="P25" s="246">
        <v>0.04</v>
      </c>
      <c r="Q25" s="245">
        <v>3.18</v>
      </c>
      <c r="R25" s="246">
        <v>0</v>
      </c>
      <c r="S25" s="245">
        <v>0</v>
      </c>
      <c r="T25" s="246">
        <v>3.9</v>
      </c>
      <c r="U25" s="245">
        <v>306.83999999999997</v>
      </c>
      <c r="V25" s="246">
        <v>0.13</v>
      </c>
      <c r="W25" s="245">
        <v>9.98</v>
      </c>
      <c r="X25" s="246">
        <v>92.701899999999995</v>
      </c>
      <c r="Y25" s="245">
        <v>7299.86</v>
      </c>
      <c r="Z25" s="247">
        <v>15174.42</v>
      </c>
    </row>
    <row r="26" spans="2:26" ht="25.5" customHeight="1" x14ac:dyDescent="0.25">
      <c r="B26" s="242" t="s">
        <v>75</v>
      </c>
      <c r="C26" s="243" t="s">
        <v>322</v>
      </c>
      <c r="D26" s="244" t="s">
        <v>93</v>
      </c>
      <c r="E26" s="245">
        <v>3743.41</v>
      </c>
      <c r="F26" s="246">
        <v>78.05</v>
      </c>
      <c r="G26" s="245">
        <v>2921.73</v>
      </c>
      <c r="H26" s="246">
        <v>20.74</v>
      </c>
      <c r="I26" s="245">
        <v>776.57</v>
      </c>
      <c r="J26" s="246">
        <v>0</v>
      </c>
      <c r="K26" s="245">
        <v>0</v>
      </c>
      <c r="L26" s="246">
        <v>0</v>
      </c>
      <c r="M26" s="245">
        <v>0</v>
      </c>
      <c r="N26" s="246">
        <v>0.65</v>
      </c>
      <c r="O26" s="245">
        <v>24.3</v>
      </c>
      <c r="P26" s="246">
        <v>0.06</v>
      </c>
      <c r="Q26" s="245">
        <v>2.19</v>
      </c>
      <c r="R26" s="246">
        <v>0</v>
      </c>
      <c r="S26" s="245">
        <v>0</v>
      </c>
      <c r="T26" s="246">
        <v>8.1999999999999993</v>
      </c>
      <c r="U26" s="245">
        <v>306.83999999999997</v>
      </c>
      <c r="V26" s="246">
        <v>0.27</v>
      </c>
      <c r="W26" s="245">
        <v>9.98</v>
      </c>
      <c r="X26" s="246">
        <v>107.96599999999999</v>
      </c>
      <c r="Y26" s="245">
        <v>4041.6</v>
      </c>
      <c r="Z26" s="247">
        <v>7785.01</v>
      </c>
    </row>
    <row r="27" spans="2:26" ht="25.5" customHeight="1" x14ac:dyDescent="0.25">
      <c r="B27" s="242" t="s">
        <v>323</v>
      </c>
      <c r="C27" s="243" t="s">
        <v>324</v>
      </c>
      <c r="D27" s="244" t="s">
        <v>93</v>
      </c>
      <c r="E27" s="245">
        <v>4450.3100000000004</v>
      </c>
      <c r="F27" s="246">
        <v>78.12</v>
      </c>
      <c r="G27" s="245">
        <v>3476.58</v>
      </c>
      <c r="H27" s="246">
        <v>17.45</v>
      </c>
      <c r="I27" s="245">
        <v>776.57</v>
      </c>
      <c r="J27" s="246">
        <v>0</v>
      </c>
      <c r="K27" s="245">
        <v>0</v>
      </c>
      <c r="L27" s="246">
        <v>0</v>
      </c>
      <c r="M27" s="245">
        <v>0</v>
      </c>
      <c r="N27" s="246">
        <v>0</v>
      </c>
      <c r="O27" s="245">
        <v>0</v>
      </c>
      <c r="P27" s="246">
        <v>0.06</v>
      </c>
      <c r="Q27" s="245">
        <v>2.48</v>
      </c>
      <c r="R27" s="246">
        <v>0</v>
      </c>
      <c r="S27" s="245">
        <v>0</v>
      </c>
      <c r="T27" s="246">
        <v>6.89</v>
      </c>
      <c r="U27" s="245">
        <v>306.83999999999997</v>
      </c>
      <c r="V27" s="246">
        <v>0.22</v>
      </c>
      <c r="W27" s="245">
        <v>9.98</v>
      </c>
      <c r="X27" s="246">
        <v>102.74460000000001</v>
      </c>
      <c r="Y27" s="245">
        <v>4572.45</v>
      </c>
      <c r="Z27" s="247">
        <v>9022.76</v>
      </c>
    </row>
    <row r="28" spans="2:26" ht="25.5" customHeight="1" x14ac:dyDescent="0.25">
      <c r="B28" s="242" t="s">
        <v>325</v>
      </c>
      <c r="C28" s="243" t="s">
        <v>326</v>
      </c>
      <c r="D28" s="244" t="s">
        <v>93</v>
      </c>
      <c r="E28" s="245">
        <v>5933.75</v>
      </c>
      <c r="F28" s="246">
        <v>78.12</v>
      </c>
      <c r="G28" s="245">
        <v>4635.4399999999996</v>
      </c>
      <c r="H28" s="246">
        <v>13.09</v>
      </c>
      <c r="I28" s="245">
        <v>776.57</v>
      </c>
      <c r="J28" s="246">
        <v>0</v>
      </c>
      <c r="K28" s="245">
        <v>0</v>
      </c>
      <c r="L28" s="246">
        <v>0</v>
      </c>
      <c r="M28" s="245">
        <v>0</v>
      </c>
      <c r="N28" s="246">
        <v>0</v>
      </c>
      <c r="O28" s="245">
        <v>0</v>
      </c>
      <c r="P28" s="246">
        <v>0.04</v>
      </c>
      <c r="Q28" s="245">
        <v>2.48</v>
      </c>
      <c r="R28" s="246">
        <v>0</v>
      </c>
      <c r="S28" s="245">
        <v>0</v>
      </c>
      <c r="T28" s="246">
        <v>5.17</v>
      </c>
      <c r="U28" s="245">
        <v>306.83999999999997</v>
      </c>
      <c r="V28" s="246">
        <v>0.17</v>
      </c>
      <c r="W28" s="245">
        <v>9.98</v>
      </c>
      <c r="X28" s="246">
        <v>96.588399999999993</v>
      </c>
      <c r="Y28" s="245">
        <v>5731.31</v>
      </c>
      <c r="Z28" s="247">
        <v>11665.06</v>
      </c>
    </row>
    <row r="29" spans="2:26" ht="25.5" customHeight="1" x14ac:dyDescent="0.25">
      <c r="B29" s="242" t="s">
        <v>327</v>
      </c>
      <c r="C29" s="243" t="s">
        <v>328</v>
      </c>
      <c r="D29" s="244" t="s">
        <v>93</v>
      </c>
      <c r="E29" s="245">
        <v>11336.95</v>
      </c>
      <c r="F29" s="246">
        <v>78.12</v>
      </c>
      <c r="G29" s="245">
        <v>8856.43</v>
      </c>
      <c r="H29" s="246">
        <v>6.85</v>
      </c>
      <c r="I29" s="245">
        <v>776.57</v>
      </c>
      <c r="J29" s="246">
        <v>0</v>
      </c>
      <c r="K29" s="245">
        <v>0</v>
      </c>
      <c r="L29" s="246">
        <v>0</v>
      </c>
      <c r="M29" s="245">
        <v>0</v>
      </c>
      <c r="N29" s="246">
        <v>0</v>
      </c>
      <c r="O29" s="245">
        <v>0</v>
      </c>
      <c r="P29" s="246">
        <v>0.02</v>
      </c>
      <c r="Q29" s="245">
        <v>2.48</v>
      </c>
      <c r="R29" s="246">
        <v>0</v>
      </c>
      <c r="S29" s="245">
        <v>0</v>
      </c>
      <c r="T29" s="246">
        <v>2.71</v>
      </c>
      <c r="U29" s="245">
        <v>306.83999999999997</v>
      </c>
      <c r="V29" s="246">
        <v>0.09</v>
      </c>
      <c r="W29" s="245">
        <v>9.98</v>
      </c>
      <c r="X29" s="246">
        <v>87.7864</v>
      </c>
      <c r="Y29" s="245">
        <v>9952.2999999999993</v>
      </c>
      <c r="Z29" s="247">
        <v>21289.25</v>
      </c>
    </row>
    <row r="30" spans="2:26" ht="25.5" customHeight="1" x14ac:dyDescent="0.25">
      <c r="B30" s="242" t="s">
        <v>329</v>
      </c>
      <c r="C30" s="243" t="s">
        <v>330</v>
      </c>
      <c r="D30" s="244" t="s">
        <v>93</v>
      </c>
      <c r="E30" s="245">
        <v>19218.439999999999</v>
      </c>
      <c r="F30" s="246">
        <v>78.599999999999994</v>
      </c>
      <c r="G30" s="245">
        <v>15105.7</v>
      </c>
      <c r="H30" s="246">
        <v>4.04</v>
      </c>
      <c r="I30" s="245">
        <v>776.57</v>
      </c>
      <c r="J30" s="246">
        <v>0.13</v>
      </c>
      <c r="K30" s="245">
        <v>24.19</v>
      </c>
      <c r="L30" s="246">
        <v>0</v>
      </c>
      <c r="M30" s="245">
        <v>0</v>
      </c>
      <c r="N30" s="246">
        <v>0</v>
      </c>
      <c r="O30" s="245">
        <v>0</v>
      </c>
      <c r="P30" s="246">
        <v>0.02</v>
      </c>
      <c r="Q30" s="245">
        <v>3.79</v>
      </c>
      <c r="R30" s="246">
        <v>0</v>
      </c>
      <c r="S30" s="245">
        <v>0</v>
      </c>
      <c r="T30" s="246">
        <v>1.6</v>
      </c>
      <c r="U30" s="245">
        <v>306.83999999999997</v>
      </c>
      <c r="V30" s="246">
        <v>0.05</v>
      </c>
      <c r="W30" s="245">
        <v>9.98</v>
      </c>
      <c r="X30" s="246">
        <v>84.434899999999999</v>
      </c>
      <c r="Y30" s="245">
        <v>16227.07</v>
      </c>
      <c r="Z30" s="247">
        <v>35445.51</v>
      </c>
    </row>
    <row r="31" spans="2:26" ht="25.5" customHeight="1" x14ac:dyDescent="0.25">
      <c r="B31" s="242" t="s">
        <v>331</v>
      </c>
      <c r="C31" s="243" t="s">
        <v>332</v>
      </c>
      <c r="D31" s="244" t="s">
        <v>93</v>
      </c>
      <c r="E31" s="245">
        <v>4787.47</v>
      </c>
      <c r="F31" s="246">
        <v>77.45</v>
      </c>
      <c r="G31" s="245">
        <v>3707.9</v>
      </c>
      <c r="H31" s="246">
        <v>16.22</v>
      </c>
      <c r="I31" s="245">
        <v>776.57</v>
      </c>
      <c r="J31" s="246">
        <v>0</v>
      </c>
      <c r="K31" s="245">
        <v>0</v>
      </c>
      <c r="L31" s="246">
        <v>0</v>
      </c>
      <c r="M31" s="245">
        <v>0</v>
      </c>
      <c r="N31" s="246">
        <v>0</v>
      </c>
      <c r="O31" s="245">
        <v>0</v>
      </c>
      <c r="P31" s="246">
        <v>0.04</v>
      </c>
      <c r="Q31" s="245">
        <v>2.0299999999999998</v>
      </c>
      <c r="R31" s="246">
        <v>0</v>
      </c>
      <c r="S31" s="245">
        <v>0</v>
      </c>
      <c r="T31" s="246">
        <v>6.41</v>
      </c>
      <c r="U31" s="245">
        <v>306.83999999999997</v>
      </c>
      <c r="V31" s="246">
        <v>0.21</v>
      </c>
      <c r="W31" s="245">
        <v>9.98</v>
      </c>
      <c r="X31" s="246">
        <v>100.3309</v>
      </c>
      <c r="Y31" s="245">
        <v>4803.3100000000004</v>
      </c>
      <c r="Z31" s="247">
        <v>9590.7800000000007</v>
      </c>
    </row>
    <row r="32" spans="2:26" ht="25.5" customHeight="1" x14ac:dyDescent="0.25">
      <c r="B32" s="242" t="s">
        <v>333</v>
      </c>
      <c r="C32" s="243" t="s">
        <v>334</v>
      </c>
      <c r="D32" s="244" t="s">
        <v>93</v>
      </c>
      <c r="E32" s="245">
        <v>6383.29</v>
      </c>
      <c r="F32" s="246">
        <v>77.45</v>
      </c>
      <c r="G32" s="245">
        <v>4943.8599999999997</v>
      </c>
      <c r="H32" s="246">
        <v>12.17</v>
      </c>
      <c r="I32" s="245">
        <v>776.57</v>
      </c>
      <c r="J32" s="246">
        <v>0</v>
      </c>
      <c r="K32" s="245">
        <v>0</v>
      </c>
      <c r="L32" s="246">
        <v>0</v>
      </c>
      <c r="M32" s="245">
        <v>0</v>
      </c>
      <c r="N32" s="246">
        <v>0</v>
      </c>
      <c r="O32" s="245">
        <v>0</v>
      </c>
      <c r="P32" s="246">
        <v>0.03</v>
      </c>
      <c r="Q32" s="245">
        <v>2.0299999999999998</v>
      </c>
      <c r="R32" s="246">
        <v>0</v>
      </c>
      <c r="S32" s="245">
        <v>0</v>
      </c>
      <c r="T32" s="246">
        <v>4.8099999999999996</v>
      </c>
      <c r="U32" s="245">
        <v>306.83999999999997</v>
      </c>
      <c r="V32" s="246">
        <v>0.16</v>
      </c>
      <c r="W32" s="245">
        <v>9.98</v>
      </c>
      <c r="X32" s="246">
        <v>94.610699999999994</v>
      </c>
      <c r="Y32" s="245">
        <v>6039.28</v>
      </c>
      <c r="Z32" s="247">
        <v>12422.57</v>
      </c>
    </row>
    <row r="33" spans="2:26" ht="25.5" customHeight="1" x14ac:dyDescent="0.25">
      <c r="B33" s="242" t="s">
        <v>335</v>
      </c>
      <c r="C33" s="243" t="s">
        <v>336</v>
      </c>
      <c r="D33" s="244" t="s">
        <v>93</v>
      </c>
      <c r="E33" s="245">
        <v>9385.69</v>
      </c>
      <c r="F33" s="246">
        <v>77.45</v>
      </c>
      <c r="G33" s="245">
        <v>7269.22</v>
      </c>
      <c r="H33" s="246">
        <v>8.27</v>
      </c>
      <c r="I33" s="245">
        <v>776.57</v>
      </c>
      <c r="J33" s="246">
        <v>0</v>
      </c>
      <c r="K33" s="245">
        <v>0</v>
      </c>
      <c r="L33" s="246">
        <v>0</v>
      </c>
      <c r="M33" s="245">
        <v>0</v>
      </c>
      <c r="N33" s="246">
        <v>0</v>
      </c>
      <c r="O33" s="245">
        <v>0</v>
      </c>
      <c r="P33" s="246">
        <v>0.02</v>
      </c>
      <c r="Q33" s="245">
        <v>2.0299999999999998</v>
      </c>
      <c r="R33" s="246">
        <v>0</v>
      </c>
      <c r="S33" s="245">
        <v>0</v>
      </c>
      <c r="T33" s="246">
        <v>3.27</v>
      </c>
      <c r="U33" s="245">
        <v>306.83999999999997</v>
      </c>
      <c r="V33" s="246">
        <v>0.11</v>
      </c>
      <c r="W33" s="245">
        <v>9.98</v>
      </c>
      <c r="X33" s="246">
        <v>89.121099999999998</v>
      </c>
      <c r="Y33" s="245">
        <v>8364.64</v>
      </c>
      <c r="Z33" s="247">
        <v>17750.330000000002</v>
      </c>
    </row>
    <row r="34" spans="2:26" ht="25.5" customHeight="1" x14ac:dyDescent="0.25">
      <c r="B34" s="242" t="s">
        <v>337</v>
      </c>
      <c r="C34" s="243" t="s">
        <v>338</v>
      </c>
      <c r="D34" s="244" t="s">
        <v>93</v>
      </c>
      <c r="E34" s="245">
        <v>12443.57</v>
      </c>
      <c r="F34" s="246">
        <v>78.05</v>
      </c>
      <c r="G34" s="245">
        <v>9712.2099999999991</v>
      </c>
      <c r="H34" s="246">
        <v>6.24</v>
      </c>
      <c r="I34" s="245">
        <v>776.57</v>
      </c>
      <c r="J34" s="246">
        <v>0.21</v>
      </c>
      <c r="K34" s="245">
        <v>26.49</v>
      </c>
      <c r="L34" s="246">
        <v>0</v>
      </c>
      <c r="M34" s="245">
        <v>0</v>
      </c>
      <c r="N34" s="246">
        <v>0</v>
      </c>
      <c r="O34" s="245">
        <v>0</v>
      </c>
      <c r="P34" s="246">
        <v>0.03</v>
      </c>
      <c r="Q34" s="245">
        <v>3.15</v>
      </c>
      <c r="R34" s="246">
        <v>0</v>
      </c>
      <c r="S34" s="245">
        <v>0</v>
      </c>
      <c r="T34" s="246">
        <v>2.4700000000000002</v>
      </c>
      <c r="U34" s="245">
        <v>306.83999999999997</v>
      </c>
      <c r="V34" s="246">
        <v>0.08</v>
      </c>
      <c r="W34" s="245">
        <v>9.98</v>
      </c>
      <c r="X34" s="246">
        <v>87.075000000000003</v>
      </c>
      <c r="Y34" s="245">
        <v>10835.24</v>
      </c>
      <c r="Z34" s="247">
        <v>23278.81</v>
      </c>
    </row>
    <row r="35" spans="2:26" ht="25.5" customHeight="1" x14ac:dyDescent="0.25">
      <c r="B35" s="242" t="s">
        <v>339</v>
      </c>
      <c r="C35" s="243" t="s">
        <v>340</v>
      </c>
      <c r="D35" s="244" t="s">
        <v>93</v>
      </c>
      <c r="E35" s="245">
        <v>13405.28</v>
      </c>
      <c r="F35" s="246">
        <v>78.05</v>
      </c>
      <c r="G35" s="245">
        <v>10462.82</v>
      </c>
      <c r="H35" s="246">
        <v>5.79</v>
      </c>
      <c r="I35" s="245">
        <v>776.57</v>
      </c>
      <c r="J35" s="246">
        <v>0.2</v>
      </c>
      <c r="K35" s="245">
        <v>26.49</v>
      </c>
      <c r="L35" s="246">
        <v>0</v>
      </c>
      <c r="M35" s="245">
        <v>0</v>
      </c>
      <c r="N35" s="246">
        <v>0</v>
      </c>
      <c r="O35" s="245">
        <v>0</v>
      </c>
      <c r="P35" s="246">
        <v>0.02</v>
      </c>
      <c r="Q35" s="245">
        <v>3.15</v>
      </c>
      <c r="R35" s="246">
        <v>0</v>
      </c>
      <c r="S35" s="245">
        <v>0</v>
      </c>
      <c r="T35" s="246">
        <v>2.29</v>
      </c>
      <c r="U35" s="245">
        <v>306.83999999999997</v>
      </c>
      <c r="V35" s="246">
        <v>7.0000000000000007E-2</v>
      </c>
      <c r="W35" s="245">
        <v>9.98</v>
      </c>
      <c r="X35" s="246">
        <v>86.427499999999995</v>
      </c>
      <c r="Y35" s="245">
        <v>11585.85</v>
      </c>
      <c r="Z35" s="247">
        <v>24991.14</v>
      </c>
    </row>
    <row r="36" spans="2:26" ht="25.5" customHeight="1" x14ac:dyDescent="0.25">
      <c r="B36" s="242" t="s">
        <v>341</v>
      </c>
      <c r="C36" s="243" t="s">
        <v>342</v>
      </c>
      <c r="D36" s="244" t="s">
        <v>93</v>
      </c>
      <c r="E36" s="245">
        <v>14367</v>
      </c>
      <c r="F36" s="246">
        <v>78.05</v>
      </c>
      <c r="G36" s="245">
        <v>11213.44</v>
      </c>
      <c r="H36" s="246">
        <v>5.41</v>
      </c>
      <c r="I36" s="245">
        <v>776.57</v>
      </c>
      <c r="J36" s="246">
        <v>0.18</v>
      </c>
      <c r="K36" s="245">
        <v>26.49</v>
      </c>
      <c r="L36" s="246">
        <v>0</v>
      </c>
      <c r="M36" s="245">
        <v>0</v>
      </c>
      <c r="N36" s="246">
        <v>0</v>
      </c>
      <c r="O36" s="245">
        <v>0</v>
      </c>
      <c r="P36" s="246">
        <v>0.02</v>
      </c>
      <c r="Q36" s="245">
        <v>3.15</v>
      </c>
      <c r="R36" s="246">
        <v>0</v>
      </c>
      <c r="S36" s="245">
        <v>0</v>
      </c>
      <c r="T36" s="246">
        <v>2.14</v>
      </c>
      <c r="U36" s="245">
        <v>306.83999999999997</v>
      </c>
      <c r="V36" s="246">
        <v>7.0000000000000007E-2</v>
      </c>
      <c r="W36" s="245">
        <v>9.98</v>
      </c>
      <c r="X36" s="246">
        <v>85.866699999999994</v>
      </c>
      <c r="Y36" s="245">
        <v>12336.47</v>
      </c>
      <c r="Z36" s="247">
        <v>26703.47</v>
      </c>
    </row>
    <row r="37" spans="2:26" ht="25.5" customHeight="1" x14ac:dyDescent="0.25">
      <c r="B37" s="242" t="s">
        <v>343</v>
      </c>
      <c r="C37" s="243" t="s">
        <v>344</v>
      </c>
      <c r="D37" s="244" t="s">
        <v>93</v>
      </c>
      <c r="E37" s="245">
        <v>12443.57</v>
      </c>
      <c r="F37" s="246">
        <v>78.760000000000005</v>
      </c>
      <c r="G37" s="245">
        <v>9800.56</v>
      </c>
      <c r="H37" s="246">
        <v>6.24</v>
      </c>
      <c r="I37" s="245">
        <v>776.57</v>
      </c>
      <c r="J37" s="246">
        <v>0.21</v>
      </c>
      <c r="K37" s="245">
        <v>26.49</v>
      </c>
      <c r="L37" s="246">
        <v>0</v>
      </c>
      <c r="M37" s="245">
        <v>0</v>
      </c>
      <c r="N37" s="246">
        <v>0</v>
      </c>
      <c r="O37" s="245">
        <v>0</v>
      </c>
      <c r="P37" s="246">
        <v>0.03</v>
      </c>
      <c r="Q37" s="245">
        <v>3.41</v>
      </c>
      <c r="R37" s="246">
        <v>0</v>
      </c>
      <c r="S37" s="245">
        <v>0</v>
      </c>
      <c r="T37" s="246">
        <v>2.4700000000000002</v>
      </c>
      <c r="U37" s="245">
        <v>306.83999999999997</v>
      </c>
      <c r="V37" s="246">
        <v>0.08</v>
      </c>
      <c r="W37" s="245">
        <v>9.98</v>
      </c>
      <c r="X37" s="246">
        <v>87.787000000000006</v>
      </c>
      <c r="Y37" s="245">
        <v>10923.84</v>
      </c>
      <c r="Z37" s="247">
        <v>23367.41</v>
      </c>
    </row>
    <row r="38" spans="2:26" ht="25.5" customHeight="1" x14ac:dyDescent="0.25">
      <c r="B38" s="242" t="s">
        <v>345</v>
      </c>
      <c r="C38" s="243" t="s">
        <v>346</v>
      </c>
      <c r="D38" s="244" t="s">
        <v>93</v>
      </c>
      <c r="E38" s="245">
        <v>14289.04</v>
      </c>
      <c r="F38" s="246">
        <v>78.760000000000005</v>
      </c>
      <c r="G38" s="245">
        <v>11254.05</v>
      </c>
      <c r="H38" s="246">
        <v>5.43</v>
      </c>
      <c r="I38" s="245">
        <v>776.57</v>
      </c>
      <c r="J38" s="246">
        <v>0.19</v>
      </c>
      <c r="K38" s="245">
        <v>26.49</v>
      </c>
      <c r="L38" s="246">
        <v>0</v>
      </c>
      <c r="M38" s="245">
        <v>0</v>
      </c>
      <c r="N38" s="246">
        <v>0</v>
      </c>
      <c r="O38" s="245">
        <v>0</v>
      </c>
      <c r="P38" s="246">
        <v>0.02</v>
      </c>
      <c r="Q38" s="245">
        <v>3.41</v>
      </c>
      <c r="R38" s="246">
        <v>0</v>
      </c>
      <c r="S38" s="245">
        <v>0</v>
      </c>
      <c r="T38" s="246">
        <v>2.15</v>
      </c>
      <c r="U38" s="245">
        <v>306.83999999999997</v>
      </c>
      <c r="V38" s="246">
        <v>7.0000000000000007E-2</v>
      </c>
      <c r="W38" s="245">
        <v>9.98</v>
      </c>
      <c r="X38" s="246">
        <v>86.621200000000002</v>
      </c>
      <c r="Y38" s="245">
        <v>12377.34</v>
      </c>
      <c r="Z38" s="247">
        <v>26666.38</v>
      </c>
    </row>
    <row r="39" spans="2:26" ht="25.5" customHeight="1" x14ac:dyDescent="0.25">
      <c r="B39" s="242" t="s">
        <v>347</v>
      </c>
      <c r="C39" s="243" t="s">
        <v>348</v>
      </c>
      <c r="D39" s="244" t="s">
        <v>93</v>
      </c>
      <c r="E39" s="245">
        <v>16134.52</v>
      </c>
      <c r="F39" s="246">
        <v>78.760000000000005</v>
      </c>
      <c r="G39" s="245">
        <v>12707.55</v>
      </c>
      <c r="H39" s="246">
        <v>4.8099999999999996</v>
      </c>
      <c r="I39" s="245">
        <v>776.57</v>
      </c>
      <c r="J39" s="246">
        <v>0.16</v>
      </c>
      <c r="K39" s="245">
        <v>26.49</v>
      </c>
      <c r="L39" s="246">
        <v>0</v>
      </c>
      <c r="M39" s="245">
        <v>0</v>
      </c>
      <c r="N39" s="246">
        <v>0</v>
      </c>
      <c r="O39" s="245">
        <v>0</v>
      </c>
      <c r="P39" s="246">
        <v>0.02</v>
      </c>
      <c r="Q39" s="245">
        <v>3.41</v>
      </c>
      <c r="R39" s="246">
        <v>0</v>
      </c>
      <c r="S39" s="245">
        <v>0</v>
      </c>
      <c r="T39" s="246">
        <v>1.9</v>
      </c>
      <c r="U39" s="245">
        <v>306.83999999999997</v>
      </c>
      <c r="V39" s="246">
        <v>0.06</v>
      </c>
      <c r="W39" s="245">
        <v>9.98</v>
      </c>
      <c r="X39" s="246">
        <v>85.721999999999994</v>
      </c>
      <c r="Y39" s="245">
        <v>13830.83</v>
      </c>
      <c r="Z39" s="247">
        <v>29965.35</v>
      </c>
    </row>
    <row r="40" spans="2:26" ht="25.5" customHeight="1" x14ac:dyDescent="0.25">
      <c r="B40" s="242" t="s">
        <v>349</v>
      </c>
      <c r="C40" s="243" t="s">
        <v>350</v>
      </c>
      <c r="D40" s="244" t="s">
        <v>93</v>
      </c>
      <c r="E40" s="245">
        <v>23254.78</v>
      </c>
      <c r="F40" s="246">
        <v>78.41</v>
      </c>
      <c r="G40" s="245">
        <v>18234.080000000002</v>
      </c>
      <c r="H40" s="246">
        <v>3.34</v>
      </c>
      <c r="I40" s="245">
        <v>776.57</v>
      </c>
      <c r="J40" s="246">
        <v>0.1</v>
      </c>
      <c r="K40" s="245">
        <v>24.19</v>
      </c>
      <c r="L40" s="246">
        <v>0</v>
      </c>
      <c r="M40" s="245">
        <v>0</v>
      </c>
      <c r="N40" s="246">
        <v>0</v>
      </c>
      <c r="O40" s="245">
        <v>0</v>
      </c>
      <c r="P40" s="246">
        <v>0.01</v>
      </c>
      <c r="Q40" s="245">
        <v>3.18</v>
      </c>
      <c r="R40" s="246">
        <v>0</v>
      </c>
      <c r="S40" s="245">
        <v>0</v>
      </c>
      <c r="T40" s="246">
        <v>1.32</v>
      </c>
      <c r="U40" s="245">
        <v>306.83999999999997</v>
      </c>
      <c r="V40" s="246">
        <v>0.04</v>
      </c>
      <c r="W40" s="245">
        <v>9.98</v>
      </c>
      <c r="X40" s="246">
        <v>83.229500000000002</v>
      </c>
      <c r="Y40" s="245">
        <v>19354.84</v>
      </c>
      <c r="Z40" s="247">
        <v>42609.63</v>
      </c>
    </row>
    <row r="41" spans="2:26" ht="25.5" customHeight="1" x14ac:dyDescent="0.25">
      <c r="B41" s="242" t="s">
        <v>69</v>
      </c>
      <c r="C41" s="243" t="s">
        <v>351</v>
      </c>
      <c r="D41" s="244" t="s">
        <v>93</v>
      </c>
      <c r="E41" s="245">
        <v>19378.990000000002</v>
      </c>
      <c r="F41" s="246">
        <v>78.41</v>
      </c>
      <c r="G41" s="245">
        <v>15195.06</v>
      </c>
      <c r="H41" s="246">
        <v>4.01</v>
      </c>
      <c r="I41" s="245">
        <v>776.57</v>
      </c>
      <c r="J41" s="246">
        <v>0.12</v>
      </c>
      <c r="K41" s="245">
        <v>24.19</v>
      </c>
      <c r="L41" s="246">
        <v>0</v>
      </c>
      <c r="M41" s="245">
        <v>0</v>
      </c>
      <c r="N41" s="246">
        <v>0</v>
      </c>
      <c r="O41" s="245">
        <v>0</v>
      </c>
      <c r="P41" s="246">
        <v>0.02</v>
      </c>
      <c r="Q41" s="245">
        <v>3.18</v>
      </c>
      <c r="R41" s="246">
        <v>0</v>
      </c>
      <c r="S41" s="245">
        <v>0</v>
      </c>
      <c r="T41" s="246">
        <v>1.58</v>
      </c>
      <c r="U41" s="245">
        <v>306.83999999999997</v>
      </c>
      <c r="V41" s="246">
        <v>0.05</v>
      </c>
      <c r="W41" s="245">
        <v>9.98</v>
      </c>
      <c r="X41" s="246">
        <v>84.193399999999997</v>
      </c>
      <c r="Y41" s="245">
        <v>16315.83</v>
      </c>
      <c r="Z41" s="247">
        <v>35694.82</v>
      </c>
    </row>
    <row r="42" spans="2:26" ht="25.5" customHeight="1" x14ac:dyDescent="0.25">
      <c r="B42" s="242" t="s">
        <v>352</v>
      </c>
      <c r="C42" s="243" t="s">
        <v>353</v>
      </c>
      <c r="D42" s="244" t="s">
        <v>93</v>
      </c>
      <c r="E42" s="245">
        <v>12443.57</v>
      </c>
      <c r="F42" s="246">
        <v>78.900000000000006</v>
      </c>
      <c r="G42" s="245">
        <v>9817.98</v>
      </c>
      <c r="H42" s="246">
        <v>6.24</v>
      </c>
      <c r="I42" s="245">
        <v>776.57</v>
      </c>
      <c r="J42" s="246">
        <v>0.21</v>
      </c>
      <c r="K42" s="245">
        <v>26.49</v>
      </c>
      <c r="L42" s="246">
        <v>0</v>
      </c>
      <c r="M42" s="245">
        <v>0</v>
      </c>
      <c r="N42" s="246">
        <v>0</v>
      </c>
      <c r="O42" s="245">
        <v>0</v>
      </c>
      <c r="P42" s="246">
        <v>0.04</v>
      </c>
      <c r="Q42" s="245">
        <v>4.59</v>
      </c>
      <c r="R42" s="246">
        <v>0</v>
      </c>
      <c r="S42" s="245">
        <v>0</v>
      </c>
      <c r="T42" s="246">
        <v>2.4700000000000002</v>
      </c>
      <c r="U42" s="245">
        <v>306.83999999999997</v>
      </c>
      <c r="V42" s="246">
        <v>0.08</v>
      </c>
      <c r="W42" s="245">
        <v>9.98</v>
      </c>
      <c r="X42" s="246">
        <v>87.936499999999995</v>
      </c>
      <c r="Y42" s="245">
        <v>10942.44</v>
      </c>
      <c r="Z42" s="247">
        <v>23386.01</v>
      </c>
    </row>
    <row r="43" spans="2:26" ht="25.5" customHeight="1" x14ac:dyDescent="0.25">
      <c r="B43" s="242" t="s">
        <v>354</v>
      </c>
      <c r="C43" s="243" t="s">
        <v>355</v>
      </c>
      <c r="D43" s="244" t="s">
        <v>93</v>
      </c>
      <c r="E43" s="245">
        <v>14160.98</v>
      </c>
      <c r="F43" s="246">
        <v>78.900000000000006</v>
      </c>
      <c r="G43" s="245">
        <v>11173.01</v>
      </c>
      <c r="H43" s="246">
        <v>5.48</v>
      </c>
      <c r="I43" s="245">
        <v>776.57</v>
      </c>
      <c r="J43" s="246">
        <v>0.19</v>
      </c>
      <c r="K43" s="245">
        <v>26.49</v>
      </c>
      <c r="L43" s="246">
        <v>0</v>
      </c>
      <c r="M43" s="245">
        <v>0</v>
      </c>
      <c r="N43" s="246">
        <v>0</v>
      </c>
      <c r="O43" s="245">
        <v>0</v>
      </c>
      <c r="P43" s="246">
        <v>0.03</v>
      </c>
      <c r="Q43" s="245">
        <v>4.59</v>
      </c>
      <c r="R43" s="246">
        <v>0</v>
      </c>
      <c r="S43" s="245">
        <v>0</v>
      </c>
      <c r="T43" s="246">
        <v>2.17</v>
      </c>
      <c r="U43" s="245">
        <v>306.83999999999997</v>
      </c>
      <c r="V43" s="246">
        <v>7.0000000000000007E-2</v>
      </c>
      <c r="W43" s="245">
        <v>9.98</v>
      </c>
      <c r="X43" s="246">
        <v>86.840599999999995</v>
      </c>
      <c r="Y43" s="245">
        <v>12297.47</v>
      </c>
      <c r="Z43" s="247">
        <v>26458.45</v>
      </c>
    </row>
    <row r="44" spans="2:26" ht="25.5" customHeight="1" x14ac:dyDescent="0.25">
      <c r="B44" s="242" t="s">
        <v>356</v>
      </c>
      <c r="C44" s="243" t="s">
        <v>357</v>
      </c>
      <c r="D44" s="244" t="s">
        <v>93</v>
      </c>
      <c r="E44" s="245">
        <v>15878.38</v>
      </c>
      <c r="F44" s="246">
        <v>78.900000000000006</v>
      </c>
      <c r="G44" s="245">
        <v>12528.04</v>
      </c>
      <c r="H44" s="246">
        <v>4.8899999999999997</v>
      </c>
      <c r="I44" s="245">
        <v>776.57</v>
      </c>
      <c r="J44" s="246">
        <v>0.17</v>
      </c>
      <c r="K44" s="245">
        <v>26.49</v>
      </c>
      <c r="L44" s="246">
        <v>0</v>
      </c>
      <c r="M44" s="245">
        <v>0</v>
      </c>
      <c r="N44" s="246">
        <v>0</v>
      </c>
      <c r="O44" s="245">
        <v>0</v>
      </c>
      <c r="P44" s="246">
        <v>0.03</v>
      </c>
      <c r="Q44" s="245">
        <v>4.59</v>
      </c>
      <c r="R44" s="246">
        <v>0</v>
      </c>
      <c r="S44" s="245">
        <v>0</v>
      </c>
      <c r="T44" s="246">
        <v>1.93</v>
      </c>
      <c r="U44" s="245">
        <v>306.83999999999997</v>
      </c>
      <c r="V44" s="246">
        <v>0.06</v>
      </c>
      <c r="W44" s="245">
        <v>9.98</v>
      </c>
      <c r="X44" s="246">
        <v>85.981700000000004</v>
      </c>
      <c r="Y44" s="245">
        <v>13652.51</v>
      </c>
      <c r="Z44" s="247">
        <v>29530.89</v>
      </c>
    </row>
    <row r="45" spans="2:26" ht="25.5" customHeight="1" x14ac:dyDescent="0.25">
      <c r="B45" s="242" t="s">
        <v>358</v>
      </c>
      <c r="C45" s="243" t="s">
        <v>359</v>
      </c>
      <c r="D45" s="244" t="s">
        <v>93</v>
      </c>
      <c r="E45" s="245">
        <v>12443.57</v>
      </c>
      <c r="F45" s="246">
        <v>78.41</v>
      </c>
      <c r="G45" s="245">
        <v>9757</v>
      </c>
      <c r="H45" s="246">
        <v>6.24</v>
      </c>
      <c r="I45" s="245">
        <v>776.57</v>
      </c>
      <c r="J45" s="246">
        <v>0.21</v>
      </c>
      <c r="K45" s="245">
        <v>26.49</v>
      </c>
      <c r="L45" s="246">
        <v>0</v>
      </c>
      <c r="M45" s="245">
        <v>0</v>
      </c>
      <c r="N45" s="246">
        <v>0</v>
      </c>
      <c r="O45" s="245">
        <v>0</v>
      </c>
      <c r="P45" s="246">
        <v>0.03</v>
      </c>
      <c r="Q45" s="245">
        <v>3.18</v>
      </c>
      <c r="R45" s="246">
        <v>0</v>
      </c>
      <c r="S45" s="245">
        <v>0</v>
      </c>
      <c r="T45" s="246">
        <v>2.4700000000000002</v>
      </c>
      <c r="U45" s="245">
        <v>306.83999999999997</v>
      </c>
      <c r="V45" s="246">
        <v>0.08</v>
      </c>
      <c r="W45" s="245">
        <v>9.98</v>
      </c>
      <c r="X45" s="246">
        <v>87.435199999999995</v>
      </c>
      <c r="Y45" s="245">
        <v>10880.07</v>
      </c>
      <c r="Z45" s="247">
        <v>23323.64</v>
      </c>
    </row>
    <row r="46" spans="2:26" ht="25.5" customHeight="1" x14ac:dyDescent="0.25">
      <c r="B46" s="242" t="s">
        <v>71</v>
      </c>
      <c r="C46" s="243" t="s">
        <v>360</v>
      </c>
      <c r="D46" s="244" t="s">
        <v>93</v>
      </c>
      <c r="E46" s="245">
        <v>14698.04</v>
      </c>
      <c r="F46" s="246">
        <v>78.41</v>
      </c>
      <c r="G46" s="245">
        <v>11524.73</v>
      </c>
      <c r="H46" s="246">
        <v>5.28</v>
      </c>
      <c r="I46" s="245">
        <v>776.57</v>
      </c>
      <c r="J46" s="246">
        <v>0.18</v>
      </c>
      <c r="K46" s="245">
        <v>26.49</v>
      </c>
      <c r="L46" s="246">
        <v>0</v>
      </c>
      <c r="M46" s="245">
        <v>0</v>
      </c>
      <c r="N46" s="246">
        <v>0</v>
      </c>
      <c r="O46" s="245">
        <v>0</v>
      </c>
      <c r="P46" s="246">
        <v>0.02</v>
      </c>
      <c r="Q46" s="245">
        <v>3.18</v>
      </c>
      <c r="R46" s="246">
        <v>0</v>
      </c>
      <c r="S46" s="245">
        <v>0</v>
      </c>
      <c r="T46" s="246">
        <v>2.09</v>
      </c>
      <c r="U46" s="245">
        <v>306.83999999999997</v>
      </c>
      <c r="V46" s="246">
        <v>7.0000000000000007E-2</v>
      </c>
      <c r="W46" s="245">
        <v>9.98</v>
      </c>
      <c r="X46" s="246">
        <v>86.050899999999999</v>
      </c>
      <c r="Y46" s="245">
        <v>12647.8</v>
      </c>
      <c r="Z46" s="247">
        <v>27345.84</v>
      </c>
    </row>
    <row r="47" spans="2:26" ht="25.5" customHeight="1" x14ac:dyDescent="0.25">
      <c r="B47" s="242" t="s">
        <v>361</v>
      </c>
      <c r="C47" s="243" t="s">
        <v>362</v>
      </c>
      <c r="D47" s="244" t="s">
        <v>93</v>
      </c>
      <c r="E47" s="245">
        <v>16952.509999999998</v>
      </c>
      <c r="F47" s="246">
        <v>78.41</v>
      </c>
      <c r="G47" s="245">
        <v>13292.46</v>
      </c>
      <c r="H47" s="246">
        <v>4.58</v>
      </c>
      <c r="I47" s="245">
        <v>776.57</v>
      </c>
      <c r="J47" s="246">
        <v>0.16</v>
      </c>
      <c r="K47" s="245">
        <v>26.49</v>
      </c>
      <c r="L47" s="246">
        <v>0</v>
      </c>
      <c r="M47" s="245">
        <v>0</v>
      </c>
      <c r="N47" s="246">
        <v>0</v>
      </c>
      <c r="O47" s="245">
        <v>0</v>
      </c>
      <c r="P47" s="246">
        <v>0.02</v>
      </c>
      <c r="Q47" s="245">
        <v>3.18</v>
      </c>
      <c r="R47" s="246">
        <v>0</v>
      </c>
      <c r="S47" s="245">
        <v>0</v>
      </c>
      <c r="T47" s="246">
        <v>1.81</v>
      </c>
      <c r="U47" s="245">
        <v>306.83999999999997</v>
      </c>
      <c r="V47" s="246">
        <v>0.06</v>
      </c>
      <c r="W47" s="245">
        <v>9.98</v>
      </c>
      <c r="X47" s="246">
        <v>85.034800000000004</v>
      </c>
      <c r="Y47" s="245">
        <v>14415.53</v>
      </c>
      <c r="Z47" s="247">
        <v>31368.04</v>
      </c>
    </row>
    <row r="48" spans="2:26" ht="25.5" customHeight="1" x14ac:dyDescent="0.25">
      <c r="B48" s="242" t="s">
        <v>363</v>
      </c>
      <c r="C48" s="243" t="s">
        <v>364</v>
      </c>
      <c r="D48" s="244" t="s">
        <v>93</v>
      </c>
      <c r="E48" s="245">
        <v>12443.57</v>
      </c>
      <c r="F48" s="246">
        <v>78.900000000000006</v>
      </c>
      <c r="G48" s="245">
        <v>9817.98</v>
      </c>
      <c r="H48" s="246">
        <v>6.24</v>
      </c>
      <c r="I48" s="245">
        <v>776.57</v>
      </c>
      <c r="J48" s="246">
        <v>0.21</v>
      </c>
      <c r="K48" s="245">
        <v>26.49</v>
      </c>
      <c r="L48" s="246">
        <v>0</v>
      </c>
      <c r="M48" s="245">
        <v>0</v>
      </c>
      <c r="N48" s="246">
        <v>0</v>
      </c>
      <c r="O48" s="245">
        <v>0</v>
      </c>
      <c r="P48" s="246">
        <v>0.04</v>
      </c>
      <c r="Q48" s="245">
        <v>4.59</v>
      </c>
      <c r="R48" s="246">
        <v>0</v>
      </c>
      <c r="S48" s="245">
        <v>0</v>
      </c>
      <c r="T48" s="246">
        <v>2.4700000000000002</v>
      </c>
      <c r="U48" s="245">
        <v>306.83999999999997</v>
      </c>
      <c r="V48" s="246">
        <v>0.08</v>
      </c>
      <c r="W48" s="245">
        <v>9.98</v>
      </c>
      <c r="X48" s="246">
        <v>87.936499999999995</v>
      </c>
      <c r="Y48" s="245">
        <v>10942.44</v>
      </c>
      <c r="Z48" s="247">
        <v>23386.01</v>
      </c>
    </row>
    <row r="49" spans="2:26" ht="25.5" customHeight="1" x14ac:dyDescent="0.25">
      <c r="B49" s="242" t="s">
        <v>365</v>
      </c>
      <c r="C49" s="243" t="s">
        <v>366</v>
      </c>
      <c r="D49" s="244" t="s">
        <v>93</v>
      </c>
      <c r="E49" s="245">
        <v>14160.98</v>
      </c>
      <c r="F49" s="246">
        <v>78.900000000000006</v>
      </c>
      <c r="G49" s="245">
        <v>11173.01</v>
      </c>
      <c r="H49" s="246">
        <v>5.48</v>
      </c>
      <c r="I49" s="245">
        <v>776.57</v>
      </c>
      <c r="J49" s="246">
        <v>0.19</v>
      </c>
      <c r="K49" s="245">
        <v>26.49</v>
      </c>
      <c r="L49" s="246">
        <v>0</v>
      </c>
      <c r="M49" s="245">
        <v>0</v>
      </c>
      <c r="N49" s="246">
        <v>0</v>
      </c>
      <c r="O49" s="245">
        <v>0</v>
      </c>
      <c r="P49" s="246">
        <v>0.03</v>
      </c>
      <c r="Q49" s="245">
        <v>4.59</v>
      </c>
      <c r="R49" s="246">
        <v>0</v>
      </c>
      <c r="S49" s="245">
        <v>0</v>
      </c>
      <c r="T49" s="246">
        <v>2.17</v>
      </c>
      <c r="U49" s="245">
        <v>306.83999999999997</v>
      </c>
      <c r="V49" s="246">
        <v>7.0000000000000007E-2</v>
      </c>
      <c r="W49" s="245">
        <v>9.98</v>
      </c>
      <c r="X49" s="246">
        <v>86.840599999999995</v>
      </c>
      <c r="Y49" s="245">
        <v>12297.47</v>
      </c>
      <c r="Z49" s="247">
        <v>26458.45</v>
      </c>
    </row>
    <row r="50" spans="2:26" ht="25.5" customHeight="1" x14ac:dyDescent="0.25">
      <c r="B50" s="242" t="s">
        <v>367</v>
      </c>
      <c r="C50" s="243" t="s">
        <v>368</v>
      </c>
      <c r="D50" s="244" t="s">
        <v>93</v>
      </c>
      <c r="E50" s="245">
        <v>15878.38</v>
      </c>
      <c r="F50" s="246">
        <v>78.900000000000006</v>
      </c>
      <c r="G50" s="245">
        <v>12528.04</v>
      </c>
      <c r="H50" s="246">
        <v>4.8899999999999997</v>
      </c>
      <c r="I50" s="245">
        <v>776.57</v>
      </c>
      <c r="J50" s="246">
        <v>0.17</v>
      </c>
      <c r="K50" s="245">
        <v>26.49</v>
      </c>
      <c r="L50" s="246">
        <v>0</v>
      </c>
      <c r="M50" s="245">
        <v>0</v>
      </c>
      <c r="N50" s="246">
        <v>0</v>
      </c>
      <c r="O50" s="245">
        <v>0</v>
      </c>
      <c r="P50" s="246">
        <v>0.03</v>
      </c>
      <c r="Q50" s="245">
        <v>4.59</v>
      </c>
      <c r="R50" s="246">
        <v>0</v>
      </c>
      <c r="S50" s="245">
        <v>0</v>
      </c>
      <c r="T50" s="246">
        <v>1.93</v>
      </c>
      <c r="U50" s="245">
        <v>306.83999999999997</v>
      </c>
      <c r="V50" s="246">
        <v>0.06</v>
      </c>
      <c r="W50" s="245">
        <v>9.98</v>
      </c>
      <c r="X50" s="246">
        <v>85.981700000000004</v>
      </c>
      <c r="Y50" s="245">
        <v>13652.51</v>
      </c>
      <c r="Z50" s="247">
        <v>29530.89</v>
      </c>
    </row>
    <row r="51" spans="2:26" ht="25.5" customHeight="1" x14ac:dyDescent="0.25">
      <c r="B51" s="242" t="s">
        <v>369</v>
      </c>
      <c r="C51" s="243" t="s">
        <v>370</v>
      </c>
      <c r="D51" s="244" t="s">
        <v>93</v>
      </c>
      <c r="E51" s="245">
        <v>11984.56</v>
      </c>
      <c r="F51" s="246">
        <v>78.930000000000007</v>
      </c>
      <c r="G51" s="245">
        <v>9459.41</v>
      </c>
      <c r="H51" s="246">
        <v>6.48</v>
      </c>
      <c r="I51" s="245">
        <v>776.57</v>
      </c>
      <c r="J51" s="246">
        <v>0.22</v>
      </c>
      <c r="K51" s="245">
        <v>26.49</v>
      </c>
      <c r="L51" s="246">
        <v>0</v>
      </c>
      <c r="M51" s="245">
        <v>0</v>
      </c>
      <c r="N51" s="246">
        <v>0</v>
      </c>
      <c r="O51" s="245">
        <v>0</v>
      </c>
      <c r="P51" s="246">
        <v>0.04</v>
      </c>
      <c r="Q51" s="245">
        <v>4.54</v>
      </c>
      <c r="R51" s="246">
        <v>0</v>
      </c>
      <c r="S51" s="245">
        <v>0</v>
      </c>
      <c r="T51" s="246">
        <v>2.56</v>
      </c>
      <c r="U51" s="245">
        <v>306.83999999999997</v>
      </c>
      <c r="V51" s="246">
        <v>0.08</v>
      </c>
      <c r="W51" s="245">
        <v>9.98</v>
      </c>
      <c r="X51" s="246">
        <v>88.312200000000004</v>
      </c>
      <c r="Y51" s="245">
        <v>10583.83</v>
      </c>
      <c r="Z51" s="247">
        <v>22568.39</v>
      </c>
    </row>
    <row r="52" spans="2:26" ht="25.5" customHeight="1" x14ac:dyDescent="0.25">
      <c r="B52" s="242" t="s">
        <v>371</v>
      </c>
      <c r="C52" s="243" t="s">
        <v>372</v>
      </c>
      <c r="D52" s="244" t="s">
        <v>93</v>
      </c>
      <c r="E52" s="245">
        <v>13378.55</v>
      </c>
      <c r="F52" s="246">
        <v>78.930000000000007</v>
      </c>
      <c r="G52" s="245">
        <v>10559.69</v>
      </c>
      <c r="H52" s="246">
        <v>5.8</v>
      </c>
      <c r="I52" s="245">
        <v>776.57</v>
      </c>
      <c r="J52" s="246">
        <v>0.2</v>
      </c>
      <c r="K52" s="245">
        <v>26.49</v>
      </c>
      <c r="L52" s="246">
        <v>0</v>
      </c>
      <c r="M52" s="245">
        <v>0</v>
      </c>
      <c r="N52" s="246">
        <v>0</v>
      </c>
      <c r="O52" s="245">
        <v>0</v>
      </c>
      <c r="P52" s="246">
        <v>0.03</v>
      </c>
      <c r="Q52" s="245">
        <v>4.54</v>
      </c>
      <c r="R52" s="246">
        <v>0</v>
      </c>
      <c r="S52" s="245">
        <v>0</v>
      </c>
      <c r="T52" s="246">
        <v>2.29</v>
      </c>
      <c r="U52" s="245">
        <v>306.83999999999997</v>
      </c>
      <c r="V52" s="246">
        <v>7.0000000000000007E-2</v>
      </c>
      <c r="W52" s="245">
        <v>9.98</v>
      </c>
      <c r="X52" s="246">
        <v>87.334699999999998</v>
      </c>
      <c r="Y52" s="245">
        <v>11684.11</v>
      </c>
      <c r="Z52" s="247">
        <v>25062.67</v>
      </c>
    </row>
    <row r="53" spans="2:26" ht="25.5" customHeight="1" x14ac:dyDescent="0.25">
      <c r="B53" s="242" t="s">
        <v>373</v>
      </c>
      <c r="C53" s="243" t="s">
        <v>374</v>
      </c>
      <c r="D53" s="244" t="s">
        <v>93</v>
      </c>
      <c r="E53" s="245">
        <v>14772.55</v>
      </c>
      <c r="F53" s="246">
        <v>78.930000000000007</v>
      </c>
      <c r="G53" s="245">
        <v>11659.97</v>
      </c>
      <c r="H53" s="246">
        <v>5.26</v>
      </c>
      <c r="I53" s="245">
        <v>776.57</v>
      </c>
      <c r="J53" s="246">
        <v>0.18</v>
      </c>
      <c r="K53" s="245">
        <v>26.49</v>
      </c>
      <c r="L53" s="246">
        <v>0</v>
      </c>
      <c r="M53" s="245">
        <v>0</v>
      </c>
      <c r="N53" s="246">
        <v>0</v>
      </c>
      <c r="O53" s="245">
        <v>0</v>
      </c>
      <c r="P53" s="246">
        <v>0.03</v>
      </c>
      <c r="Q53" s="245">
        <v>4.54</v>
      </c>
      <c r="R53" s="246">
        <v>0</v>
      </c>
      <c r="S53" s="245">
        <v>0</v>
      </c>
      <c r="T53" s="246">
        <v>2.08</v>
      </c>
      <c r="U53" s="245">
        <v>306.83999999999997</v>
      </c>
      <c r="V53" s="246">
        <v>7.0000000000000007E-2</v>
      </c>
      <c r="W53" s="245">
        <v>9.98</v>
      </c>
      <c r="X53" s="246">
        <v>86.541600000000003</v>
      </c>
      <c r="Y53" s="245">
        <v>12784.39</v>
      </c>
      <c r="Z53" s="247">
        <v>27556.94</v>
      </c>
    </row>
    <row r="54" spans="2:26" ht="25.5" customHeight="1" x14ac:dyDescent="0.25">
      <c r="B54" s="242" t="s">
        <v>375</v>
      </c>
      <c r="C54" s="243" t="s">
        <v>376</v>
      </c>
      <c r="D54" s="244" t="s">
        <v>93</v>
      </c>
      <c r="E54" s="245">
        <v>3346.55</v>
      </c>
      <c r="F54" s="246">
        <v>78.25</v>
      </c>
      <c r="G54" s="245">
        <v>2618.6799999999998</v>
      </c>
      <c r="H54" s="246">
        <v>23.21</v>
      </c>
      <c r="I54" s="245">
        <v>776.57</v>
      </c>
      <c r="J54" s="246">
        <v>0.79</v>
      </c>
      <c r="K54" s="245">
        <v>26.49</v>
      </c>
      <c r="L54" s="246">
        <v>0</v>
      </c>
      <c r="M54" s="245">
        <v>0</v>
      </c>
      <c r="N54" s="246">
        <v>1.44</v>
      </c>
      <c r="O54" s="245">
        <v>48.11</v>
      </c>
      <c r="P54" s="246">
        <v>0.09</v>
      </c>
      <c r="Q54" s="245">
        <v>3.12</v>
      </c>
      <c r="R54" s="246">
        <v>0</v>
      </c>
      <c r="S54" s="245">
        <v>0</v>
      </c>
      <c r="T54" s="246">
        <v>9.17</v>
      </c>
      <c r="U54" s="245">
        <v>306.83999999999997</v>
      </c>
      <c r="V54" s="246">
        <v>0.3</v>
      </c>
      <c r="W54" s="245">
        <v>9.98</v>
      </c>
      <c r="X54" s="246">
        <v>113.2443</v>
      </c>
      <c r="Y54" s="245">
        <v>3789.78</v>
      </c>
      <c r="Z54" s="247">
        <v>7136.33</v>
      </c>
    </row>
    <row r="55" spans="2:26" ht="25.5" customHeight="1" x14ac:dyDescent="0.25">
      <c r="B55" s="242" t="s">
        <v>377</v>
      </c>
      <c r="C55" s="243" t="s">
        <v>378</v>
      </c>
      <c r="D55" s="244" t="s">
        <v>93</v>
      </c>
      <c r="E55" s="245">
        <v>4462.07</v>
      </c>
      <c r="F55" s="246">
        <v>78.25</v>
      </c>
      <c r="G55" s="245">
        <v>3491.57</v>
      </c>
      <c r="H55" s="246">
        <v>17.399999999999999</v>
      </c>
      <c r="I55" s="245">
        <v>776.57</v>
      </c>
      <c r="J55" s="246">
        <v>0.59</v>
      </c>
      <c r="K55" s="245">
        <v>26.49</v>
      </c>
      <c r="L55" s="246">
        <v>0</v>
      </c>
      <c r="M55" s="245">
        <v>0</v>
      </c>
      <c r="N55" s="246">
        <v>0</v>
      </c>
      <c r="O55" s="245">
        <v>0</v>
      </c>
      <c r="P55" s="246">
        <v>7.0000000000000007E-2</v>
      </c>
      <c r="Q55" s="245">
        <v>3.12</v>
      </c>
      <c r="R55" s="246">
        <v>0</v>
      </c>
      <c r="S55" s="245">
        <v>0</v>
      </c>
      <c r="T55" s="246">
        <v>6.88</v>
      </c>
      <c r="U55" s="245">
        <v>306.83999999999997</v>
      </c>
      <c r="V55" s="246">
        <v>0.22</v>
      </c>
      <c r="W55" s="245">
        <v>9.98</v>
      </c>
      <c r="X55" s="246">
        <v>103.41759999999999</v>
      </c>
      <c r="Y55" s="245">
        <v>4614.57</v>
      </c>
      <c r="Z55" s="247">
        <v>9076.64</v>
      </c>
    </row>
    <row r="56" spans="2:26" ht="25.5" customHeight="1" x14ac:dyDescent="0.25">
      <c r="B56" s="242" t="s">
        <v>379</v>
      </c>
      <c r="C56" s="243" t="s">
        <v>380</v>
      </c>
      <c r="D56" s="244" t="s">
        <v>93</v>
      </c>
      <c r="E56" s="245">
        <v>8425.07</v>
      </c>
      <c r="F56" s="246">
        <v>78.25</v>
      </c>
      <c r="G56" s="245">
        <v>6592.62</v>
      </c>
      <c r="H56" s="246">
        <v>9.2200000000000006</v>
      </c>
      <c r="I56" s="245">
        <v>776.57</v>
      </c>
      <c r="J56" s="246">
        <v>0.31</v>
      </c>
      <c r="K56" s="245">
        <v>26.49</v>
      </c>
      <c r="L56" s="246">
        <v>0</v>
      </c>
      <c r="M56" s="245">
        <v>0</v>
      </c>
      <c r="N56" s="246">
        <v>0</v>
      </c>
      <c r="O56" s="245">
        <v>0</v>
      </c>
      <c r="P56" s="246">
        <v>0.04</v>
      </c>
      <c r="Q56" s="245">
        <v>3.12</v>
      </c>
      <c r="R56" s="246">
        <v>0</v>
      </c>
      <c r="S56" s="245">
        <v>0</v>
      </c>
      <c r="T56" s="246">
        <v>3.64</v>
      </c>
      <c r="U56" s="245">
        <v>306.83999999999997</v>
      </c>
      <c r="V56" s="246">
        <v>0.12</v>
      </c>
      <c r="W56" s="245">
        <v>9.98</v>
      </c>
      <c r="X56" s="246">
        <v>91.5792</v>
      </c>
      <c r="Y56" s="245">
        <v>7715.62</v>
      </c>
      <c r="Z56" s="247">
        <v>16140.69</v>
      </c>
    </row>
    <row r="57" spans="2:26" ht="25.5" customHeight="1" x14ac:dyDescent="0.25">
      <c r="B57" s="242" t="s">
        <v>82</v>
      </c>
      <c r="C57" s="243" t="s">
        <v>381</v>
      </c>
      <c r="D57" s="244" t="s">
        <v>93</v>
      </c>
      <c r="E57" s="245">
        <v>2515.6</v>
      </c>
      <c r="F57" s="246">
        <v>79.02</v>
      </c>
      <c r="G57" s="245">
        <v>1987.82</v>
      </c>
      <c r="H57" s="246">
        <v>30.87</v>
      </c>
      <c r="I57" s="245">
        <v>776.57</v>
      </c>
      <c r="J57" s="246">
        <v>1.18</v>
      </c>
      <c r="K57" s="245">
        <v>29.7</v>
      </c>
      <c r="L57" s="246">
        <v>0</v>
      </c>
      <c r="M57" s="245">
        <v>0</v>
      </c>
      <c r="N57" s="246">
        <v>3.89</v>
      </c>
      <c r="O57" s="245">
        <v>97.96</v>
      </c>
      <c r="P57" s="246">
        <v>0.18</v>
      </c>
      <c r="Q57" s="245">
        <v>4.42</v>
      </c>
      <c r="R57" s="246">
        <v>0</v>
      </c>
      <c r="S57" s="245">
        <v>0</v>
      </c>
      <c r="T57" s="246">
        <v>12.2</v>
      </c>
      <c r="U57" s="245">
        <v>306.83999999999997</v>
      </c>
      <c r="V57" s="246">
        <v>0.4</v>
      </c>
      <c r="W57" s="245">
        <v>9.98</v>
      </c>
      <c r="X57" s="246">
        <v>127.7349</v>
      </c>
      <c r="Y57" s="245">
        <v>3213.29</v>
      </c>
      <c r="Z57" s="247">
        <v>5728.89</v>
      </c>
    </row>
    <row r="58" spans="2:26" ht="25.5" customHeight="1" x14ac:dyDescent="0.25">
      <c r="B58" s="242" t="s">
        <v>382</v>
      </c>
      <c r="C58" s="243" t="s">
        <v>383</v>
      </c>
      <c r="D58" s="244" t="s">
        <v>93</v>
      </c>
      <c r="E58" s="245">
        <v>12443.57</v>
      </c>
      <c r="F58" s="246">
        <v>77.819999999999993</v>
      </c>
      <c r="G58" s="245">
        <v>9683.59</v>
      </c>
      <c r="H58" s="246">
        <v>6.24</v>
      </c>
      <c r="I58" s="245">
        <v>776.57</v>
      </c>
      <c r="J58" s="246">
        <v>0.21</v>
      </c>
      <c r="K58" s="245">
        <v>26.49</v>
      </c>
      <c r="L58" s="246">
        <v>0</v>
      </c>
      <c r="M58" s="245">
        <v>0</v>
      </c>
      <c r="N58" s="246">
        <v>0</v>
      </c>
      <c r="O58" s="245">
        <v>0</v>
      </c>
      <c r="P58" s="246">
        <v>0.02</v>
      </c>
      <c r="Q58" s="245">
        <v>2.3199999999999998</v>
      </c>
      <c r="R58" s="246">
        <v>0</v>
      </c>
      <c r="S58" s="245">
        <v>0</v>
      </c>
      <c r="T58" s="246">
        <v>2.4700000000000002</v>
      </c>
      <c r="U58" s="245">
        <v>306.83999999999997</v>
      </c>
      <c r="V58" s="246">
        <v>0.08</v>
      </c>
      <c r="W58" s="245">
        <v>9.98</v>
      </c>
      <c r="X58" s="246">
        <v>86.838300000000004</v>
      </c>
      <c r="Y58" s="245">
        <v>10805.78</v>
      </c>
      <c r="Z58" s="247">
        <v>23249.35</v>
      </c>
    </row>
    <row r="59" spans="2:26" ht="25.5" customHeight="1" x14ac:dyDescent="0.25">
      <c r="B59" s="242" t="s">
        <v>384</v>
      </c>
      <c r="C59" s="243" t="s">
        <v>385</v>
      </c>
      <c r="D59" s="244" t="s">
        <v>93</v>
      </c>
      <c r="E59" s="245">
        <v>5498.81</v>
      </c>
      <c r="F59" s="246">
        <v>78.349999999999994</v>
      </c>
      <c r="G59" s="245">
        <v>4308.32</v>
      </c>
      <c r="H59" s="246">
        <v>14.12</v>
      </c>
      <c r="I59" s="245">
        <v>776.57</v>
      </c>
      <c r="J59" s="246">
        <v>0.48</v>
      </c>
      <c r="K59" s="245">
        <v>26.49</v>
      </c>
      <c r="L59" s="246">
        <v>0</v>
      </c>
      <c r="M59" s="245">
        <v>0</v>
      </c>
      <c r="N59" s="246">
        <v>0</v>
      </c>
      <c r="O59" s="245">
        <v>0</v>
      </c>
      <c r="P59" s="246">
        <v>0.06</v>
      </c>
      <c r="Q59" s="245">
        <v>3.04</v>
      </c>
      <c r="R59" s="246">
        <v>0</v>
      </c>
      <c r="S59" s="245">
        <v>0</v>
      </c>
      <c r="T59" s="246">
        <v>5.58</v>
      </c>
      <c r="U59" s="245">
        <v>306.83999999999997</v>
      </c>
      <c r="V59" s="246">
        <v>0.18</v>
      </c>
      <c r="W59" s="245">
        <v>9.98</v>
      </c>
      <c r="X59" s="246">
        <v>98.771000000000001</v>
      </c>
      <c r="Y59" s="245">
        <v>5431.24</v>
      </c>
      <c r="Z59" s="247">
        <v>10930.05</v>
      </c>
    </row>
    <row r="60" spans="2:26" ht="25.5" customHeight="1" x14ac:dyDescent="0.25">
      <c r="B60" s="242" t="s">
        <v>386</v>
      </c>
      <c r="C60" s="243" t="s">
        <v>387</v>
      </c>
      <c r="D60" s="244" t="s">
        <v>93</v>
      </c>
      <c r="E60" s="245">
        <v>7331.75</v>
      </c>
      <c r="F60" s="246">
        <v>78.349999999999994</v>
      </c>
      <c r="G60" s="245">
        <v>5744.43</v>
      </c>
      <c r="H60" s="246">
        <v>10.59</v>
      </c>
      <c r="I60" s="245">
        <v>776.57</v>
      </c>
      <c r="J60" s="246">
        <v>0.36</v>
      </c>
      <c r="K60" s="245">
        <v>26.49</v>
      </c>
      <c r="L60" s="246">
        <v>0</v>
      </c>
      <c r="M60" s="245">
        <v>0</v>
      </c>
      <c r="N60" s="246">
        <v>0</v>
      </c>
      <c r="O60" s="245">
        <v>0</v>
      </c>
      <c r="P60" s="246">
        <v>0.04</v>
      </c>
      <c r="Q60" s="245">
        <v>3.04</v>
      </c>
      <c r="R60" s="246">
        <v>0</v>
      </c>
      <c r="S60" s="245">
        <v>0</v>
      </c>
      <c r="T60" s="246">
        <v>4.1900000000000004</v>
      </c>
      <c r="U60" s="245">
        <v>306.83999999999997</v>
      </c>
      <c r="V60" s="246">
        <v>0.14000000000000001</v>
      </c>
      <c r="W60" s="245">
        <v>9.98</v>
      </c>
      <c r="X60" s="246">
        <v>93.665800000000004</v>
      </c>
      <c r="Y60" s="245">
        <v>6867.34</v>
      </c>
      <c r="Z60" s="247">
        <v>14199.1</v>
      </c>
    </row>
    <row r="61" spans="2:26" ht="25.5" customHeight="1" x14ac:dyDescent="0.25">
      <c r="B61" s="242" t="s">
        <v>388</v>
      </c>
      <c r="C61" s="243" t="s">
        <v>389</v>
      </c>
      <c r="D61" s="244" t="s">
        <v>93</v>
      </c>
      <c r="E61" s="245">
        <v>11957.48</v>
      </c>
      <c r="F61" s="246">
        <v>78.349999999999994</v>
      </c>
      <c r="G61" s="245">
        <v>9368.69</v>
      </c>
      <c r="H61" s="246">
        <v>6.49</v>
      </c>
      <c r="I61" s="245">
        <v>776.57</v>
      </c>
      <c r="J61" s="246">
        <v>0.22</v>
      </c>
      <c r="K61" s="245">
        <v>26.49</v>
      </c>
      <c r="L61" s="246">
        <v>0</v>
      </c>
      <c r="M61" s="245">
        <v>0</v>
      </c>
      <c r="N61" s="246">
        <v>0</v>
      </c>
      <c r="O61" s="245">
        <v>0</v>
      </c>
      <c r="P61" s="246">
        <v>0.03</v>
      </c>
      <c r="Q61" s="245">
        <v>3.04</v>
      </c>
      <c r="R61" s="246">
        <v>0</v>
      </c>
      <c r="S61" s="245">
        <v>0</v>
      </c>
      <c r="T61" s="246">
        <v>2.57</v>
      </c>
      <c r="U61" s="245">
        <v>306.83999999999997</v>
      </c>
      <c r="V61" s="246">
        <v>0.08</v>
      </c>
      <c r="W61" s="245">
        <v>9.98</v>
      </c>
      <c r="X61" s="246">
        <v>87.740899999999996</v>
      </c>
      <c r="Y61" s="245">
        <v>10491.6</v>
      </c>
      <c r="Z61" s="247">
        <v>22449.08</v>
      </c>
    </row>
    <row r="62" spans="2:26" ht="25.5" customHeight="1" x14ac:dyDescent="0.25">
      <c r="B62" s="242" t="s">
        <v>390</v>
      </c>
      <c r="C62" s="243" t="s">
        <v>391</v>
      </c>
      <c r="D62" s="244" t="s">
        <v>93</v>
      </c>
      <c r="E62" s="245">
        <v>2541.29</v>
      </c>
      <c r="F62" s="246">
        <v>79.03</v>
      </c>
      <c r="G62" s="245">
        <v>2008.38</v>
      </c>
      <c r="H62" s="246">
        <v>28.99</v>
      </c>
      <c r="I62" s="245">
        <v>736.74</v>
      </c>
      <c r="J62" s="246">
        <v>1.27</v>
      </c>
      <c r="K62" s="245">
        <v>32.25</v>
      </c>
      <c r="L62" s="246">
        <v>0</v>
      </c>
      <c r="M62" s="245">
        <v>0</v>
      </c>
      <c r="N62" s="246">
        <v>3.79</v>
      </c>
      <c r="O62" s="245">
        <v>96.42</v>
      </c>
      <c r="P62" s="246">
        <v>0.13</v>
      </c>
      <c r="Q62" s="245">
        <v>3.38</v>
      </c>
      <c r="R62" s="246">
        <v>0</v>
      </c>
      <c r="S62" s="245">
        <v>0</v>
      </c>
      <c r="T62" s="246">
        <v>12.07</v>
      </c>
      <c r="U62" s="245">
        <v>306.83999999999997</v>
      </c>
      <c r="V62" s="246">
        <v>0.39</v>
      </c>
      <c r="W62" s="245">
        <v>9.98</v>
      </c>
      <c r="X62" s="246">
        <v>125.6841</v>
      </c>
      <c r="Y62" s="245">
        <v>3193.99</v>
      </c>
      <c r="Z62" s="247">
        <v>5735.28</v>
      </c>
    </row>
    <row r="63" spans="2:26" ht="25.5" customHeight="1" x14ac:dyDescent="0.25">
      <c r="B63" s="242" t="s">
        <v>77</v>
      </c>
      <c r="C63" s="243" t="s">
        <v>392</v>
      </c>
      <c r="D63" s="244" t="s">
        <v>93</v>
      </c>
      <c r="E63" s="245">
        <v>2208.96</v>
      </c>
      <c r="F63" s="246">
        <v>78.63</v>
      </c>
      <c r="G63" s="245">
        <v>1736.91</v>
      </c>
      <c r="H63" s="246">
        <v>33.35</v>
      </c>
      <c r="I63" s="245">
        <v>736.74</v>
      </c>
      <c r="J63" s="246">
        <v>1.46</v>
      </c>
      <c r="K63" s="245">
        <v>32.25</v>
      </c>
      <c r="L63" s="246">
        <v>0</v>
      </c>
      <c r="M63" s="245">
        <v>0</v>
      </c>
      <c r="N63" s="246">
        <v>5.27</v>
      </c>
      <c r="O63" s="245">
        <v>116.36</v>
      </c>
      <c r="P63" s="246">
        <v>0.17</v>
      </c>
      <c r="Q63" s="245">
        <v>3.81</v>
      </c>
      <c r="R63" s="246">
        <v>0</v>
      </c>
      <c r="S63" s="245">
        <v>0</v>
      </c>
      <c r="T63" s="246">
        <v>13.89</v>
      </c>
      <c r="U63" s="245">
        <v>306.83999999999997</v>
      </c>
      <c r="V63" s="246">
        <v>0.45</v>
      </c>
      <c r="W63" s="245">
        <v>9.98</v>
      </c>
      <c r="X63" s="246">
        <v>133.2251</v>
      </c>
      <c r="Y63" s="245">
        <v>2942.89</v>
      </c>
      <c r="Z63" s="247">
        <v>5151.8599999999997</v>
      </c>
    </row>
    <row r="64" spans="2:26" ht="25.5" customHeight="1" x14ac:dyDescent="0.25">
      <c r="B64" s="242" t="s">
        <v>393</v>
      </c>
      <c r="C64" s="243" t="s">
        <v>394</v>
      </c>
      <c r="D64" s="244" t="s">
        <v>93</v>
      </c>
      <c r="E64" s="245">
        <v>4832.53</v>
      </c>
      <c r="F64" s="246">
        <v>81.59</v>
      </c>
      <c r="G64" s="245">
        <v>3942.86</v>
      </c>
      <c r="H64" s="246">
        <v>16.07</v>
      </c>
      <c r="I64" s="245">
        <v>776.57</v>
      </c>
      <c r="J64" s="246">
        <v>0.55000000000000004</v>
      </c>
      <c r="K64" s="245">
        <v>26.49</v>
      </c>
      <c r="L64" s="246">
        <v>0</v>
      </c>
      <c r="M64" s="245">
        <v>0</v>
      </c>
      <c r="N64" s="246">
        <v>0</v>
      </c>
      <c r="O64" s="245">
        <v>0</v>
      </c>
      <c r="P64" s="246">
        <v>0.14000000000000001</v>
      </c>
      <c r="Q64" s="245">
        <v>6.8</v>
      </c>
      <c r="R64" s="246">
        <v>0</v>
      </c>
      <c r="S64" s="245">
        <v>0</v>
      </c>
      <c r="T64" s="246">
        <v>6.35</v>
      </c>
      <c r="U64" s="245">
        <v>306.83999999999997</v>
      </c>
      <c r="V64" s="246">
        <v>0.21</v>
      </c>
      <c r="W64" s="245">
        <v>9.98</v>
      </c>
      <c r="X64" s="246">
        <v>104.9045</v>
      </c>
      <c r="Y64" s="245">
        <v>5069.55</v>
      </c>
      <c r="Z64" s="247">
        <v>9902.08</v>
      </c>
    </row>
    <row r="65" spans="2:26" ht="25.5" customHeight="1" x14ac:dyDescent="0.25">
      <c r="B65" s="242" t="s">
        <v>395</v>
      </c>
      <c r="C65" s="243" t="s">
        <v>396</v>
      </c>
      <c r="D65" s="244" t="s">
        <v>93</v>
      </c>
      <c r="E65" s="245">
        <v>6443.38</v>
      </c>
      <c r="F65" s="246">
        <v>81.59</v>
      </c>
      <c r="G65" s="245">
        <v>5257.15</v>
      </c>
      <c r="H65" s="246">
        <v>12.05</v>
      </c>
      <c r="I65" s="245">
        <v>776.57</v>
      </c>
      <c r="J65" s="246">
        <v>0.41</v>
      </c>
      <c r="K65" s="245">
        <v>26.49</v>
      </c>
      <c r="L65" s="246">
        <v>0</v>
      </c>
      <c r="M65" s="245">
        <v>0</v>
      </c>
      <c r="N65" s="246">
        <v>0</v>
      </c>
      <c r="O65" s="245">
        <v>0</v>
      </c>
      <c r="P65" s="246">
        <v>0.11</v>
      </c>
      <c r="Q65" s="245">
        <v>6.8</v>
      </c>
      <c r="R65" s="246">
        <v>0</v>
      </c>
      <c r="S65" s="245">
        <v>0</v>
      </c>
      <c r="T65" s="246">
        <v>4.76</v>
      </c>
      <c r="U65" s="245">
        <v>306.83999999999997</v>
      </c>
      <c r="V65" s="246">
        <v>0.15</v>
      </c>
      <c r="W65" s="245">
        <v>9.98</v>
      </c>
      <c r="X65" s="246">
        <v>99.075900000000004</v>
      </c>
      <c r="Y65" s="245">
        <v>6383.83</v>
      </c>
      <c r="Z65" s="247">
        <v>12827.21</v>
      </c>
    </row>
    <row r="66" spans="2:26" ht="25.5" customHeight="1" x14ac:dyDescent="0.25">
      <c r="B66" s="242" t="s">
        <v>397</v>
      </c>
      <c r="C66" s="243" t="s">
        <v>398</v>
      </c>
      <c r="D66" s="244" t="s">
        <v>93</v>
      </c>
      <c r="E66" s="245">
        <v>11766.56</v>
      </c>
      <c r="F66" s="246">
        <v>81.59</v>
      </c>
      <c r="G66" s="245">
        <v>9600.33</v>
      </c>
      <c r="H66" s="246">
        <v>6.6</v>
      </c>
      <c r="I66" s="245">
        <v>776.57</v>
      </c>
      <c r="J66" s="246">
        <v>0.23</v>
      </c>
      <c r="K66" s="245">
        <v>26.49</v>
      </c>
      <c r="L66" s="246">
        <v>0</v>
      </c>
      <c r="M66" s="245">
        <v>0</v>
      </c>
      <c r="N66" s="246">
        <v>0</v>
      </c>
      <c r="O66" s="245">
        <v>0</v>
      </c>
      <c r="P66" s="246">
        <v>0.06</v>
      </c>
      <c r="Q66" s="245">
        <v>6.8</v>
      </c>
      <c r="R66" s="246">
        <v>0</v>
      </c>
      <c r="S66" s="245">
        <v>0</v>
      </c>
      <c r="T66" s="246">
        <v>2.61</v>
      </c>
      <c r="U66" s="245">
        <v>306.83999999999997</v>
      </c>
      <c r="V66" s="246">
        <v>0.08</v>
      </c>
      <c r="W66" s="245">
        <v>9.98</v>
      </c>
      <c r="X66" s="246">
        <v>91.165300000000002</v>
      </c>
      <c r="Y66" s="245">
        <v>10727.02</v>
      </c>
      <c r="Z66" s="247">
        <v>22493.57</v>
      </c>
    </row>
    <row r="67" spans="2:26" ht="25.5" customHeight="1" x14ac:dyDescent="0.25">
      <c r="B67" s="242" t="s">
        <v>399</v>
      </c>
      <c r="C67" s="243" t="s">
        <v>400</v>
      </c>
      <c r="D67" s="244" t="s">
        <v>93</v>
      </c>
      <c r="E67" s="245">
        <v>2451.1</v>
      </c>
      <c r="F67" s="246">
        <v>87.56</v>
      </c>
      <c r="G67" s="245">
        <v>2146.1799999999998</v>
      </c>
      <c r="H67" s="246">
        <v>31.68</v>
      </c>
      <c r="I67" s="245">
        <v>776.57</v>
      </c>
      <c r="J67" s="246">
        <v>1.08</v>
      </c>
      <c r="K67" s="245">
        <v>26.49</v>
      </c>
      <c r="L67" s="246">
        <v>0</v>
      </c>
      <c r="M67" s="245">
        <v>0</v>
      </c>
      <c r="N67" s="246">
        <v>4.1500000000000004</v>
      </c>
      <c r="O67" s="245">
        <v>101.83</v>
      </c>
      <c r="P67" s="246">
        <v>0.17</v>
      </c>
      <c r="Q67" s="245">
        <v>4.1399999999999997</v>
      </c>
      <c r="R67" s="246">
        <v>0</v>
      </c>
      <c r="S67" s="245">
        <v>0</v>
      </c>
      <c r="T67" s="246">
        <v>12.52</v>
      </c>
      <c r="U67" s="245">
        <v>306.83999999999997</v>
      </c>
      <c r="V67" s="246">
        <v>0.41</v>
      </c>
      <c r="W67" s="245">
        <v>9.98</v>
      </c>
      <c r="X67" s="246">
        <v>137.57239999999999</v>
      </c>
      <c r="Y67" s="245">
        <v>3372.04</v>
      </c>
      <c r="Z67" s="247">
        <v>5823.13</v>
      </c>
    </row>
    <row r="68" spans="2:26" ht="25.5" customHeight="1" x14ac:dyDescent="0.25">
      <c r="B68" s="242" t="s">
        <v>401</v>
      </c>
      <c r="C68" s="243" t="s">
        <v>402</v>
      </c>
      <c r="D68" s="244" t="s">
        <v>93</v>
      </c>
      <c r="E68" s="245">
        <v>3268.13</v>
      </c>
      <c r="F68" s="246">
        <v>87.56</v>
      </c>
      <c r="G68" s="245">
        <v>2861.58</v>
      </c>
      <c r="H68" s="246">
        <v>23.76</v>
      </c>
      <c r="I68" s="245">
        <v>776.57</v>
      </c>
      <c r="J68" s="246">
        <v>0.81</v>
      </c>
      <c r="K68" s="245">
        <v>26.49</v>
      </c>
      <c r="L68" s="246">
        <v>0</v>
      </c>
      <c r="M68" s="245">
        <v>0</v>
      </c>
      <c r="N68" s="246">
        <v>1.62</v>
      </c>
      <c r="O68" s="245">
        <v>52.81</v>
      </c>
      <c r="P68" s="246">
        <v>0.13</v>
      </c>
      <c r="Q68" s="245">
        <v>4.1399999999999997</v>
      </c>
      <c r="R68" s="246">
        <v>0</v>
      </c>
      <c r="S68" s="245">
        <v>0</v>
      </c>
      <c r="T68" s="246">
        <v>9.39</v>
      </c>
      <c r="U68" s="245">
        <v>306.83999999999997</v>
      </c>
      <c r="V68" s="246">
        <v>0.31</v>
      </c>
      <c r="W68" s="245">
        <v>9.98</v>
      </c>
      <c r="X68" s="246">
        <v>123.5693</v>
      </c>
      <c r="Y68" s="245">
        <v>4038.41</v>
      </c>
      <c r="Z68" s="247">
        <v>7306.54</v>
      </c>
    </row>
    <row r="69" spans="2:26" ht="25.5" customHeight="1" x14ac:dyDescent="0.25">
      <c r="B69" s="242" t="s">
        <v>403</v>
      </c>
      <c r="C69" s="243" t="s">
        <v>404</v>
      </c>
      <c r="D69" s="244" t="s">
        <v>93</v>
      </c>
      <c r="E69" s="245">
        <v>4342.4799999999996</v>
      </c>
      <c r="F69" s="246">
        <v>87.56</v>
      </c>
      <c r="G69" s="245">
        <v>3802.28</v>
      </c>
      <c r="H69" s="246">
        <v>17.88</v>
      </c>
      <c r="I69" s="245">
        <v>776.57</v>
      </c>
      <c r="J69" s="246">
        <v>0.61</v>
      </c>
      <c r="K69" s="245">
        <v>26.49</v>
      </c>
      <c r="L69" s="246">
        <v>0</v>
      </c>
      <c r="M69" s="245">
        <v>0</v>
      </c>
      <c r="N69" s="246">
        <v>0</v>
      </c>
      <c r="O69" s="245">
        <v>0</v>
      </c>
      <c r="P69" s="246">
        <v>0.1</v>
      </c>
      <c r="Q69" s="245">
        <v>4.1399999999999997</v>
      </c>
      <c r="R69" s="246">
        <v>0</v>
      </c>
      <c r="S69" s="245">
        <v>0</v>
      </c>
      <c r="T69" s="246">
        <v>7.07</v>
      </c>
      <c r="U69" s="245">
        <v>306.83999999999997</v>
      </c>
      <c r="V69" s="246">
        <v>0.23</v>
      </c>
      <c r="W69" s="245">
        <v>9.98</v>
      </c>
      <c r="X69" s="246">
        <v>113.4442</v>
      </c>
      <c r="Y69" s="245">
        <v>4926.3</v>
      </c>
      <c r="Z69" s="247">
        <v>9268.7800000000007</v>
      </c>
    </row>
    <row r="70" spans="2:26" ht="25.5" customHeight="1" x14ac:dyDescent="0.25">
      <c r="B70" s="242" t="s">
        <v>405</v>
      </c>
      <c r="C70" s="243" t="s">
        <v>406</v>
      </c>
      <c r="D70" s="244" t="s">
        <v>93</v>
      </c>
      <c r="E70" s="245">
        <v>2903.48</v>
      </c>
      <c r="F70" s="246">
        <v>79.12</v>
      </c>
      <c r="G70" s="245">
        <v>2297.23</v>
      </c>
      <c r="H70" s="246">
        <v>26.75</v>
      </c>
      <c r="I70" s="245">
        <v>776.57</v>
      </c>
      <c r="J70" s="246">
        <v>0</v>
      </c>
      <c r="K70" s="245">
        <v>0</v>
      </c>
      <c r="L70" s="246">
        <v>0</v>
      </c>
      <c r="M70" s="245">
        <v>0</v>
      </c>
      <c r="N70" s="246">
        <v>2.57</v>
      </c>
      <c r="O70" s="245">
        <v>74.69</v>
      </c>
      <c r="P70" s="246">
        <v>0.16</v>
      </c>
      <c r="Q70" s="245">
        <v>4.63</v>
      </c>
      <c r="R70" s="246">
        <v>0</v>
      </c>
      <c r="S70" s="245">
        <v>0</v>
      </c>
      <c r="T70" s="246">
        <v>10.57</v>
      </c>
      <c r="U70" s="245">
        <v>306.83999999999997</v>
      </c>
      <c r="V70" s="246">
        <v>0.34</v>
      </c>
      <c r="W70" s="245">
        <v>9.98</v>
      </c>
      <c r="X70" s="246">
        <v>119.5097</v>
      </c>
      <c r="Y70" s="245">
        <v>3469.94</v>
      </c>
      <c r="Z70" s="247">
        <v>6373.42</v>
      </c>
    </row>
    <row r="71" spans="2:26" ht="25.5" customHeight="1" x14ac:dyDescent="0.25">
      <c r="B71" s="242" t="s">
        <v>407</v>
      </c>
      <c r="C71" s="243" t="s">
        <v>408</v>
      </c>
      <c r="D71" s="244" t="s">
        <v>93</v>
      </c>
      <c r="E71" s="245">
        <v>2219.1799999999998</v>
      </c>
      <c r="F71" s="246">
        <v>78.709999999999994</v>
      </c>
      <c r="G71" s="245">
        <v>1746.71</v>
      </c>
      <c r="H71" s="246">
        <v>34.99</v>
      </c>
      <c r="I71" s="245">
        <v>776.57</v>
      </c>
      <c r="J71" s="246">
        <v>1.34</v>
      </c>
      <c r="K71" s="245">
        <v>29.7</v>
      </c>
      <c r="L71" s="246">
        <v>0</v>
      </c>
      <c r="M71" s="245">
        <v>0</v>
      </c>
      <c r="N71" s="246">
        <v>5.22</v>
      </c>
      <c r="O71" s="245">
        <v>115.75</v>
      </c>
      <c r="P71" s="246">
        <v>0.18</v>
      </c>
      <c r="Q71" s="245">
        <v>4.01</v>
      </c>
      <c r="R71" s="246">
        <v>0</v>
      </c>
      <c r="S71" s="245">
        <v>0</v>
      </c>
      <c r="T71" s="246">
        <v>13.83</v>
      </c>
      <c r="U71" s="245">
        <v>306.83999999999997</v>
      </c>
      <c r="V71" s="246">
        <v>0.45</v>
      </c>
      <c r="W71" s="245">
        <v>9.98</v>
      </c>
      <c r="X71" s="246">
        <v>134.715</v>
      </c>
      <c r="Y71" s="245">
        <v>2989.56</v>
      </c>
      <c r="Z71" s="247">
        <v>5208.74</v>
      </c>
    </row>
    <row r="72" spans="2:26" ht="25.5" customHeight="1" x14ac:dyDescent="0.25">
      <c r="B72" s="242" t="s">
        <v>409</v>
      </c>
      <c r="C72" s="243" t="s">
        <v>410</v>
      </c>
      <c r="D72" s="244" t="s">
        <v>93</v>
      </c>
      <c r="E72" s="245">
        <v>3033.2</v>
      </c>
      <c r="F72" s="246">
        <v>79.23</v>
      </c>
      <c r="G72" s="245">
        <v>2403.1999999999998</v>
      </c>
      <c r="H72" s="246">
        <v>25.6</v>
      </c>
      <c r="I72" s="245">
        <v>776.57</v>
      </c>
      <c r="J72" s="246">
        <v>0.98</v>
      </c>
      <c r="K72" s="245">
        <v>29.7</v>
      </c>
      <c r="L72" s="246">
        <v>0</v>
      </c>
      <c r="M72" s="245">
        <v>0</v>
      </c>
      <c r="N72" s="246">
        <v>2.21</v>
      </c>
      <c r="O72" s="245">
        <v>66.91</v>
      </c>
      <c r="P72" s="246">
        <v>0.14000000000000001</v>
      </c>
      <c r="Q72" s="245">
        <v>4.12</v>
      </c>
      <c r="R72" s="246">
        <v>0</v>
      </c>
      <c r="S72" s="245">
        <v>0</v>
      </c>
      <c r="T72" s="246">
        <v>10.119999999999999</v>
      </c>
      <c r="U72" s="245">
        <v>306.83999999999997</v>
      </c>
      <c r="V72" s="246">
        <v>0.33</v>
      </c>
      <c r="W72" s="245">
        <v>9.98</v>
      </c>
      <c r="X72" s="246">
        <v>118.59829999999999</v>
      </c>
      <c r="Y72" s="245">
        <v>3597.32</v>
      </c>
      <c r="Z72" s="247">
        <v>6630.52</v>
      </c>
    </row>
    <row r="73" spans="2:26" ht="25.5" customHeight="1" x14ac:dyDescent="0.25">
      <c r="B73" s="242" t="s">
        <v>76</v>
      </c>
      <c r="C73" s="243" t="s">
        <v>411</v>
      </c>
      <c r="D73" s="244" t="s">
        <v>93</v>
      </c>
      <c r="E73" s="245">
        <v>3323.33</v>
      </c>
      <c r="F73" s="246">
        <v>78.83</v>
      </c>
      <c r="G73" s="245">
        <v>2619.7800000000002</v>
      </c>
      <c r="H73" s="246">
        <v>23.37</v>
      </c>
      <c r="I73" s="245">
        <v>776.57</v>
      </c>
      <c r="J73" s="246">
        <v>0.89</v>
      </c>
      <c r="K73" s="245">
        <v>29.7</v>
      </c>
      <c r="L73" s="246">
        <v>0</v>
      </c>
      <c r="M73" s="245">
        <v>0</v>
      </c>
      <c r="N73" s="246">
        <v>1.49</v>
      </c>
      <c r="O73" s="245">
        <v>49.5</v>
      </c>
      <c r="P73" s="246">
        <v>0.1</v>
      </c>
      <c r="Q73" s="245">
        <v>3.34</v>
      </c>
      <c r="R73" s="246">
        <v>0</v>
      </c>
      <c r="S73" s="245">
        <v>0</v>
      </c>
      <c r="T73" s="246">
        <v>9.23</v>
      </c>
      <c r="U73" s="245">
        <v>306.83999999999997</v>
      </c>
      <c r="V73" s="246">
        <v>0.3</v>
      </c>
      <c r="W73" s="245">
        <v>9.98</v>
      </c>
      <c r="X73" s="246">
        <v>114.2139</v>
      </c>
      <c r="Y73" s="245">
        <v>3795.7</v>
      </c>
      <c r="Z73" s="247">
        <v>7119.03</v>
      </c>
    </row>
    <row r="74" spans="2:26" ht="25.5" customHeight="1" x14ac:dyDescent="0.25">
      <c r="B74" s="242" t="s">
        <v>78</v>
      </c>
      <c r="C74" s="243" t="s">
        <v>412</v>
      </c>
      <c r="D74" s="244" t="s">
        <v>93</v>
      </c>
      <c r="E74" s="245">
        <v>4601.83</v>
      </c>
      <c r="F74" s="246">
        <v>79.430000000000007</v>
      </c>
      <c r="G74" s="245">
        <v>3655.23</v>
      </c>
      <c r="H74" s="246">
        <v>16.010000000000002</v>
      </c>
      <c r="I74" s="245">
        <v>736.74</v>
      </c>
      <c r="J74" s="246">
        <v>0.65</v>
      </c>
      <c r="K74" s="245">
        <v>29.7</v>
      </c>
      <c r="L74" s="246">
        <v>0</v>
      </c>
      <c r="M74" s="245">
        <v>0</v>
      </c>
      <c r="N74" s="246">
        <v>0</v>
      </c>
      <c r="O74" s="245">
        <v>0</v>
      </c>
      <c r="P74" s="246">
        <v>0.08</v>
      </c>
      <c r="Q74" s="245">
        <v>3.9</v>
      </c>
      <c r="R74" s="246">
        <v>0</v>
      </c>
      <c r="S74" s="245">
        <v>0</v>
      </c>
      <c r="T74" s="246">
        <v>6.67</v>
      </c>
      <c r="U74" s="245">
        <v>306.83999999999997</v>
      </c>
      <c r="V74" s="246">
        <v>0.22</v>
      </c>
      <c r="W74" s="245">
        <v>9.98</v>
      </c>
      <c r="X74" s="246">
        <v>103.0545</v>
      </c>
      <c r="Y74" s="245">
        <v>4742.3999999999996</v>
      </c>
      <c r="Z74" s="247">
        <v>9344.23</v>
      </c>
    </row>
    <row r="75" spans="2:26" ht="25.5" customHeight="1" x14ac:dyDescent="0.25">
      <c r="B75" s="242" t="s">
        <v>74</v>
      </c>
      <c r="C75" s="243" t="s">
        <v>413</v>
      </c>
      <c r="D75" s="244" t="s">
        <v>93</v>
      </c>
      <c r="E75" s="245">
        <v>2912.88</v>
      </c>
      <c r="F75" s="246">
        <v>78.239999999999995</v>
      </c>
      <c r="G75" s="245">
        <v>2279.04</v>
      </c>
      <c r="H75" s="246">
        <v>26.66</v>
      </c>
      <c r="I75" s="245">
        <v>776.57</v>
      </c>
      <c r="J75" s="246">
        <v>1.02</v>
      </c>
      <c r="K75" s="245">
        <v>29.7</v>
      </c>
      <c r="L75" s="246">
        <v>0</v>
      </c>
      <c r="M75" s="245">
        <v>0</v>
      </c>
      <c r="N75" s="246">
        <v>2.54</v>
      </c>
      <c r="O75" s="245">
        <v>74.13</v>
      </c>
      <c r="P75" s="246">
        <v>0.11</v>
      </c>
      <c r="Q75" s="245">
        <v>3.09</v>
      </c>
      <c r="R75" s="246">
        <v>0</v>
      </c>
      <c r="S75" s="245">
        <v>0</v>
      </c>
      <c r="T75" s="246">
        <v>10.53</v>
      </c>
      <c r="U75" s="245">
        <v>306.83999999999997</v>
      </c>
      <c r="V75" s="246">
        <v>0.34</v>
      </c>
      <c r="W75" s="245">
        <v>9.98</v>
      </c>
      <c r="X75" s="246">
        <v>119.44670000000001</v>
      </c>
      <c r="Y75" s="245">
        <v>3479.34</v>
      </c>
      <c r="Z75" s="247">
        <v>6392.22</v>
      </c>
    </row>
    <row r="76" spans="2:26" ht="25.5" customHeight="1" x14ac:dyDescent="0.25">
      <c r="B76" s="242" t="s">
        <v>80</v>
      </c>
      <c r="C76" s="243" t="s">
        <v>414</v>
      </c>
      <c r="D76" s="244" t="s">
        <v>93</v>
      </c>
      <c r="E76" s="245">
        <v>2627.36</v>
      </c>
      <c r="F76" s="246">
        <v>79.13</v>
      </c>
      <c r="G76" s="245">
        <v>2079.0300000000002</v>
      </c>
      <c r="H76" s="246">
        <v>29.56</v>
      </c>
      <c r="I76" s="245">
        <v>776.57</v>
      </c>
      <c r="J76" s="246">
        <v>1.1299999999999999</v>
      </c>
      <c r="K76" s="245">
        <v>29.7</v>
      </c>
      <c r="L76" s="246">
        <v>0</v>
      </c>
      <c r="M76" s="245">
        <v>0</v>
      </c>
      <c r="N76" s="246">
        <v>3.47</v>
      </c>
      <c r="O76" s="245">
        <v>91.26</v>
      </c>
      <c r="P76" s="246">
        <v>0.17</v>
      </c>
      <c r="Q76" s="245">
        <v>4.41</v>
      </c>
      <c r="R76" s="246">
        <v>0</v>
      </c>
      <c r="S76" s="245">
        <v>0</v>
      </c>
      <c r="T76" s="246">
        <v>11.68</v>
      </c>
      <c r="U76" s="245">
        <v>306.83999999999997</v>
      </c>
      <c r="V76" s="246">
        <v>0.38</v>
      </c>
      <c r="W76" s="245">
        <v>9.98</v>
      </c>
      <c r="X76" s="246">
        <v>125.5172</v>
      </c>
      <c r="Y76" s="245">
        <v>3297.79</v>
      </c>
      <c r="Z76" s="247">
        <v>5925.15</v>
      </c>
    </row>
    <row r="77" spans="2:26" ht="25.5" customHeight="1" x14ac:dyDescent="0.25">
      <c r="B77" s="242" t="s">
        <v>415</v>
      </c>
      <c r="C77" s="243" t="s">
        <v>416</v>
      </c>
      <c r="D77" s="244" t="s">
        <v>93</v>
      </c>
      <c r="E77" s="245">
        <v>2805.38</v>
      </c>
      <c r="F77" s="246">
        <v>78.78</v>
      </c>
      <c r="G77" s="245">
        <v>2210.08</v>
      </c>
      <c r="H77" s="246">
        <v>27.68</v>
      </c>
      <c r="I77" s="245">
        <v>776.57</v>
      </c>
      <c r="J77" s="246">
        <v>0</v>
      </c>
      <c r="K77" s="245">
        <v>0</v>
      </c>
      <c r="L77" s="246">
        <v>0</v>
      </c>
      <c r="M77" s="245">
        <v>0</v>
      </c>
      <c r="N77" s="246">
        <v>2.87</v>
      </c>
      <c r="O77" s="245">
        <v>80.58</v>
      </c>
      <c r="P77" s="246">
        <v>0.12</v>
      </c>
      <c r="Q77" s="245">
        <v>3.35</v>
      </c>
      <c r="R77" s="246">
        <v>0</v>
      </c>
      <c r="S77" s="245">
        <v>0</v>
      </c>
      <c r="T77" s="246">
        <v>10.94</v>
      </c>
      <c r="U77" s="245">
        <v>306.83999999999997</v>
      </c>
      <c r="V77" s="246">
        <v>0.36</v>
      </c>
      <c r="W77" s="245">
        <v>9.98</v>
      </c>
      <c r="X77" s="246">
        <v>120.7465</v>
      </c>
      <c r="Y77" s="245">
        <v>3387.4</v>
      </c>
      <c r="Z77" s="247">
        <v>6192.78</v>
      </c>
    </row>
    <row r="78" spans="2:26" ht="25.5" customHeight="1" x14ac:dyDescent="0.25">
      <c r="B78" s="242" t="s">
        <v>417</v>
      </c>
      <c r="C78" s="243" t="s">
        <v>418</v>
      </c>
      <c r="D78" s="244" t="s">
        <v>93</v>
      </c>
      <c r="E78" s="245">
        <v>3740.51</v>
      </c>
      <c r="F78" s="246">
        <v>78.78</v>
      </c>
      <c r="G78" s="245">
        <v>2946.77</v>
      </c>
      <c r="H78" s="246">
        <v>20.76</v>
      </c>
      <c r="I78" s="245">
        <v>776.57</v>
      </c>
      <c r="J78" s="246">
        <v>0</v>
      </c>
      <c r="K78" s="245">
        <v>0</v>
      </c>
      <c r="L78" s="246">
        <v>0</v>
      </c>
      <c r="M78" s="245">
        <v>0</v>
      </c>
      <c r="N78" s="246">
        <v>0.65</v>
      </c>
      <c r="O78" s="245">
        <v>24.47</v>
      </c>
      <c r="P78" s="246">
        <v>0.09</v>
      </c>
      <c r="Q78" s="245">
        <v>3.35</v>
      </c>
      <c r="R78" s="246">
        <v>0</v>
      </c>
      <c r="S78" s="245">
        <v>0</v>
      </c>
      <c r="T78" s="246">
        <v>8.1999999999999993</v>
      </c>
      <c r="U78" s="245">
        <v>306.83999999999997</v>
      </c>
      <c r="V78" s="246">
        <v>0.27</v>
      </c>
      <c r="W78" s="245">
        <v>9.98</v>
      </c>
      <c r="X78" s="246">
        <v>108.75490000000001</v>
      </c>
      <c r="Y78" s="245">
        <v>4067.98</v>
      </c>
      <c r="Z78" s="247">
        <v>7808.49</v>
      </c>
    </row>
    <row r="79" spans="2:26" ht="25.5" customHeight="1" x14ac:dyDescent="0.25">
      <c r="B79" s="242" t="s">
        <v>419</v>
      </c>
      <c r="C79" s="243" t="s">
        <v>420</v>
      </c>
      <c r="D79" s="244" t="s">
        <v>93</v>
      </c>
      <c r="E79" s="245">
        <v>6187.97</v>
      </c>
      <c r="F79" s="246">
        <v>78.78</v>
      </c>
      <c r="G79" s="245">
        <v>4874.88</v>
      </c>
      <c r="H79" s="246">
        <v>12.55</v>
      </c>
      <c r="I79" s="245">
        <v>776.57</v>
      </c>
      <c r="J79" s="246">
        <v>0</v>
      </c>
      <c r="K79" s="245">
        <v>0</v>
      </c>
      <c r="L79" s="246">
        <v>0</v>
      </c>
      <c r="M79" s="245">
        <v>0</v>
      </c>
      <c r="N79" s="246">
        <v>0</v>
      </c>
      <c r="O79" s="245">
        <v>0</v>
      </c>
      <c r="P79" s="246">
        <v>0.05</v>
      </c>
      <c r="Q79" s="245">
        <v>3.35</v>
      </c>
      <c r="R79" s="246">
        <v>0</v>
      </c>
      <c r="S79" s="245">
        <v>0</v>
      </c>
      <c r="T79" s="246">
        <v>4.96</v>
      </c>
      <c r="U79" s="245">
        <v>306.83999999999997</v>
      </c>
      <c r="V79" s="246">
        <v>0.16</v>
      </c>
      <c r="W79" s="245">
        <v>9.98</v>
      </c>
      <c r="X79" s="246">
        <v>96.503799999999998</v>
      </c>
      <c r="Y79" s="245">
        <v>5971.62</v>
      </c>
      <c r="Z79" s="247">
        <v>12159.59</v>
      </c>
    </row>
    <row r="80" spans="2:26" ht="25.5" customHeight="1" x14ac:dyDescent="0.25">
      <c r="B80" s="242" t="s">
        <v>421</v>
      </c>
      <c r="C80" s="243" t="s">
        <v>422</v>
      </c>
      <c r="D80" s="244" t="s">
        <v>93</v>
      </c>
      <c r="E80" s="245">
        <v>3594.07</v>
      </c>
      <c r="F80" s="246">
        <v>78.38</v>
      </c>
      <c r="G80" s="245">
        <v>2817.03</v>
      </c>
      <c r="H80" s="246">
        <v>21.61</v>
      </c>
      <c r="I80" s="245">
        <v>776.57</v>
      </c>
      <c r="J80" s="246">
        <v>0</v>
      </c>
      <c r="K80" s="245">
        <v>0</v>
      </c>
      <c r="L80" s="246">
        <v>0</v>
      </c>
      <c r="M80" s="245">
        <v>0</v>
      </c>
      <c r="N80" s="246">
        <v>0.93</v>
      </c>
      <c r="O80" s="245">
        <v>33.26</v>
      </c>
      <c r="P80" s="246">
        <v>0.09</v>
      </c>
      <c r="Q80" s="245">
        <v>3.09</v>
      </c>
      <c r="R80" s="246">
        <v>0</v>
      </c>
      <c r="S80" s="245">
        <v>0</v>
      </c>
      <c r="T80" s="246">
        <v>8.5399999999999991</v>
      </c>
      <c r="U80" s="245">
        <v>306.83999999999997</v>
      </c>
      <c r="V80" s="246">
        <v>0.28000000000000003</v>
      </c>
      <c r="W80" s="245">
        <v>9.98</v>
      </c>
      <c r="X80" s="246">
        <v>109.8134</v>
      </c>
      <c r="Y80" s="245">
        <v>3946.77</v>
      </c>
      <c r="Z80" s="247">
        <v>7540.84</v>
      </c>
    </row>
    <row r="81" spans="2:26" ht="25.5" customHeight="1" x14ac:dyDescent="0.25">
      <c r="B81" s="242" t="s">
        <v>423</v>
      </c>
      <c r="C81" s="243" t="s">
        <v>424</v>
      </c>
      <c r="D81" s="244" t="s">
        <v>93</v>
      </c>
      <c r="E81" s="245">
        <v>4792.1000000000004</v>
      </c>
      <c r="F81" s="246">
        <v>78.38</v>
      </c>
      <c r="G81" s="245">
        <v>3756.05</v>
      </c>
      <c r="H81" s="246">
        <v>16.21</v>
      </c>
      <c r="I81" s="245">
        <v>776.57</v>
      </c>
      <c r="J81" s="246">
        <v>0</v>
      </c>
      <c r="K81" s="245">
        <v>0</v>
      </c>
      <c r="L81" s="246">
        <v>0</v>
      </c>
      <c r="M81" s="245">
        <v>0</v>
      </c>
      <c r="N81" s="246">
        <v>0</v>
      </c>
      <c r="O81" s="245">
        <v>0</v>
      </c>
      <c r="P81" s="246">
        <v>0.06</v>
      </c>
      <c r="Q81" s="245">
        <v>3.09</v>
      </c>
      <c r="R81" s="246">
        <v>0</v>
      </c>
      <c r="S81" s="245">
        <v>0</v>
      </c>
      <c r="T81" s="246">
        <v>6.4</v>
      </c>
      <c r="U81" s="245">
        <v>306.83999999999997</v>
      </c>
      <c r="V81" s="246">
        <v>0.21</v>
      </c>
      <c r="W81" s="245">
        <v>9.98</v>
      </c>
      <c r="X81" s="246">
        <v>101.2611</v>
      </c>
      <c r="Y81" s="245">
        <v>4852.53</v>
      </c>
      <c r="Z81" s="247">
        <v>9644.6200000000008</v>
      </c>
    </row>
    <row r="82" spans="2:26" ht="25.5" customHeight="1" x14ac:dyDescent="0.25">
      <c r="B82" s="242" t="s">
        <v>425</v>
      </c>
      <c r="C82" s="243" t="s">
        <v>426</v>
      </c>
      <c r="D82" s="244" t="s">
        <v>93</v>
      </c>
      <c r="E82" s="245">
        <v>8655.0400000000009</v>
      </c>
      <c r="F82" s="246">
        <v>78.38</v>
      </c>
      <c r="G82" s="245">
        <v>6783.82</v>
      </c>
      <c r="H82" s="246">
        <v>8.9700000000000006</v>
      </c>
      <c r="I82" s="245">
        <v>776.57</v>
      </c>
      <c r="J82" s="246">
        <v>0</v>
      </c>
      <c r="K82" s="245">
        <v>0</v>
      </c>
      <c r="L82" s="246">
        <v>0</v>
      </c>
      <c r="M82" s="245">
        <v>0</v>
      </c>
      <c r="N82" s="246">
        <v>0</v>
      </c>
      <c r="O82" s="245">
        <v>0</v>
      </c>
      <c r="P82" s="246">
        <v>0.04</v>
      </c>
      <c r="Q82" s="245">
        <v>3.09</v>
      </c>
      <c r="R82" s="246">
        <v>0</v>
      </c>
      <c r="S82" s="245">
        <v>0</v>
      </c>
      <c r="T82" s="246">
        <v>3.55</v>
      </c>
      <c r="U82" s="245">
        <v>306.83999999999997</v>
      </c>
      <c r="V82" s="246">
        <v>0.12</v>
      </c>
      <c r="W82" s="245">
        <v>9.98</v>
      </c>
      <c r="X82" s="246">
        <v>91.048699999999997</v>
      </c>
      <c r="Y82" s="245">
        <v>7880.3</v>
      </c>
      <c r="Z82" s="247">
        <v>16535.34</v>
      </c>
    </row>
    <row r="83" spans="2:26" ht="25.5" customHeight="1" x14ac:dyDescent="0.25">
      <c r="B83" s="242" t="s">
        <v>427</v>
      </c>
      <c r="C83" s="243" t="s">
        <v>428</v>
      </c>
      <c r="D83" s="244" t="s">
        <v>93</v>
      </c>
      <c r="E83" s="245">
        <v>12443.57</v>
      </c>
      <c r="F83" s="246">
        <v>78.92</v>
      </c>
      <c r="G83" s="245">
        <v>9820.4699999999993</v>
      </c>
      <c r="H83" s="246">
        <v>6.24</v>
      </c>
      <c r="I83" s="245">
        <v>776.57</v>
      </c>
      <c r="J83" s="246">
        <v>0.21</v>
      </c>
      <c r="K83" s="245">
        <v>26.49</v>
      </c>
      <c r="L83" s="246">
        <v>0</v>
      </c>
      <c r="M83" s="245">
        <v>0</v>
      </c>
      <c r="N83" s="246">
        <v>0</v>
      </c>
      <c r="O83" s="245">
        <v>0</v>
      </c>
      <c r="P83" s="246">
        <v>0.04</v>
      </c>
      <c r="Q83" s="245">
        <v>4.83</v>
      </c>
      <c r="R83" s="246">
        <v>0</v>
      </c>
      <c r="S83" s="245">
        <v>0</v>
      </c>
      <c r="T83" s="246">
        <v>2.4700000000000002</v>
      </c>
      <c r="U83" s="245">
        <v>306.83999999999997</v>
      </c>
      <c r="V83" s="246">
        <v>0.08</v>
      </c>
      <c r="W83" s="245">
        <v>9.98</v>
      </c>
      <c r="X83" s="246">
        <v>87.958500000000001</v>
      </c>
      <c r="Y83" s="245">
        <v>10945.18</v>
      </c>
      <c r="Z83" s="247">
        <v>23388.75</v>
      </c>
    </row>
    <row r="84" spans="2:26" ht="25.5" customHeight="1" x14ac:dyDescent="0.25">
      <c r="B84" s="242" t="s">
        <v>429</v>
      </c>
      <c r="C84" s="243" t="s">
        <v>430</v>
      </c>
      <c r="D84" s="244" t="s">
        <v>93</v>
      </c>
      <c r="E84" s="245">
        <v>13738.43</v>
      </c>
      <c r="F84" s="246">
        <v>78.92</v>
      </c>
      <c r="G84" s="245">
        <v>10842.37</v>
      </c>
      <c r="H84" s="246">
        <v>5.65</v>
      </c>
      <c r="I84" s="245">
        <v>776.57</v>
      </c>
      <c r="J84" s="246">
        <v>0.19</v>
      </c>
      <c r="K84" s="245">
        <v>26.49</v>
      </c>
      <c r="L84" s="246">
        <v>0</v>
      </c>
      <c r="M84" s="245">
        <v>0</v>
      </c>
      <c r="N84" s="246">
        <v>0</v>
      </c>
      <c r="O84" s="245">
        <v>0</v>
      </c>
      <c r="P84" s="246">
        <v>0.04</v>
      </c>
      <c r="Q84" s="245">
        <v>4.83</v>
      </c>
      <c r="R84" s="246">
        <v>0</v>
      </c>
      <c r="S84" s="245">
        <v>0</v>
      </c>
      <c r="T84" s="246">
        <v>2.23</v>
      </c>
      <c r="U84" s="245">
        <v>306.83999999999997</v>
      </c>
      <c r="V84" s="246">
        <v>7.0000000000000007E-2</v>
      </c>
      <c r="W84" s="245">
        <v>9.98</v>
      </c>
      <c r="X84" s="246">
        <v>87.1066</v>
      </c>
      <c r="Y84" s="245">
        <v>11967.08</v>
      </c>
      <c r="Z84" s="247">
        <v>25705.5</v>
      </c>
    </row>
    <row r="85" spans="2:26" ht="25.5" customHeight="1" x14ac:dyDescent="0.25">
      <c r="B85" s="242" t="s">
        <v>431</v>
      </c>
      <c r="C85" s="243" t="s">
        <v>432</v>
      </c>
      <c r="D85" s="244" t="s">
        <v>93</v>
      </c>
      <c r="E85" s="245">
        <v>15033.28</v>
      </c>
      <c r="F85" s="246">
        <v>78.92</v>
      </c>
      <c r="G85" s="245">
        <v>11864.27</v>
      </c>
      <c r="H85" s="246">
        <v>5.17</v>
      </c>
      <c r="I85" s="245">
        <v>776.57</v>
      </c>
      <c r="J85" s="246">
        <v>0.18</v>
      </c>
      <c r="K85" s="245">
        <v>26.49</v>
      </c>
      <c r="L85" s="246">
        <v>0</v>
      </c>
      <c r="M85" s="245">
        <v>0</v>
      </c>
      <c r="N85" s="246">
        <v>0</v>
      </c>
      <c r="O85" s="245">
        <v>0</v>
      </c>
      <c r="P85" s="246">
        <v>0.03</v>
      </c>
      <c r="Q85" s="245">
        <v>4.83</v>
      </c>
      <c r="R85" s="246">
        <v>0</v>
      </c>
      <c r="S85" s="245">
        <v>0</v>
      </c>
      <c r="T85" s="246">
        <v>2.04</v>
      </c>
      <c r="U85" s="245">
        <v>306.83999999999997</v>
      </c>
      <c r="V85" s="246">
        <v>7.0000000000000007E-2</v>
      </c>
      <c r="W85" s="245">
        <v>9.98</v>
      </c>
      <c r="X85" s="246">
        <v>86.401499999999999</v>
      </c>
      <c r="Y85" s="245">
        <v>12988.98</v>
      </c>
      <c r="Z85" s="247">
        <v>28022.26</v>
      </c>
    </row>
    <row r="86" spans="2:26" ht="25.5" customHeight="1" x14ac:dyDescent="0.25">
      <c r="B86" s="242" t="s">
        <v>433</v>
      </c>
      <c r="C86" s="243" t="s">
        <v>434</v>
      </c>
      <c r="D86" s="244" t="s">
        <v>93</v>
      </c>
      <c r="E86" s="245">
        <v>4160.0200000000004</v>
      </c>
      <c r="F86" s="246">
        <v>78.39</v>
      </c>
      <c r="G86" s="245">
        <v>3261.04</v>
      </c>
      <c r="H86" s="246">
        <v>18.670000000000002</v>
      </c>
      <c r="I86" s="245">
        <v>776.57</v>
      </c>
      <c r="J86" s="246">
        <v>0.64</v>
      </c>
      <c r="K86" s="245">
        <v>26.49</v>
      </c>
      <c r="L86" s="246">
        <v>0</v>
      </c>
      <c r="M86" s="245">
        <v>0</v>
      </c>
      <c r="N86" s="246">
        <v>0</v>
      </c>
      <c r="O86" s="245">
        <v>0</v>
      </c>
      <c r="P86" s="246">
        <v>7.0000000000000007E-2</v>
      </c>
      <c r="Q86" s="245">
        <v>2.96</v>
      </c>
      <c r="R86" s="246">
        <v>0</v>
      </c>
      <c r="S86" s="245">
        <v>0</v>
      </c>
      <c r="T86" s="246">
        <v>7.38</v>
      </c>
      <c r="U86" s="245">
        <v>306.83999999999997</v>
      </c>
      <c r="V86" s="246">
        <v>0.24</v>
      </c>
      <c r="W86" s="245">
        <v>9.98</v>
      </c>
      <c r="X86" s="246">
        <v>105.38120000000001</v>
      </c>
      <c r="Y86" s="245">
        <v>4383.88</v>
      </c>
      <c r="Z86" s="247">
        <v>8543.9</v>
      </c>
    </row>
    <row r="87" spans="2:26" ht="25.5" customHeight="1" x14ac:dyDescent="0.25">
      <c r="B87" s="242" t="s">
        <v>435</v>
      </c>
      <c r="C87" s="243" t="s">
        <v>436</v>
      </c>
      <c r="D87" s="244" t="s">
        <v>93</v>
      </c>
      <c r="E87" s="245">
        <v>5546.69</v>
      </c>
      <c r="F87" s="246">
        <v>78.39</v>
      </c>
      <c r="G87" s="245">
        <v>4348.05</v>
      </c>
      <c r="H87" s="246">
        <v>14</v>
      </c>
      <c r="I87" s="245">
        <v>776.57</v>
      </c>
      <c r="J87" s="246">
        <v>0.48</v>
      </c>
      <c r="K87" s="245">
        <v>26.49</v>
      </c>
      <c r="L87" s="246">
        <v>0</v>
      </c>
      <c r="M87" s="245">
        <v>0</v>
      </c>
      <c r="N87" s="246">
        <v>0</v>
      </c>
      <c r="O87" s="245">
        <v>0</v>
      </c>
      <c r="P87" s="246">
        <v>0.05</v>
      </c>
      <c r="Q87" s="245">
        <v>2.96</v>
      </c>
      <c r="R87" s="246">
        <v>0</v>
      </c>
      <c r="S87" s="245">
        <v>0</v>
      </c>
      <c r="T87" s="246">
        <v>5.53</v>
      </c>
      <c r="U87" s="245">
        <v>306.83999999999997</v>
      </c>
      <c r="V87" s="246">
        <v>0.18</v>
      </c>
      <c r="W87" s="245">
        <v>9.98</v>
      </c>
      <c r="X87" s="246">
        <v>98.633399999999995</v>
      </c>
      <c r="Y87" s="245">
        <v>5470.9</v>
      </c>
      <c r="Z87" s="247">
        <v>11017.59</v>
      </c>
    </row>
    <row r="88" spans="2:26" ht="25.5" customHeight="1" x14ac:dyDescent="0.25">
      <c r="B88" s="242" t="s">
        <v>437</v>
      </c>
      <c r="C88" s="243" t="s">
        <v>438</v>
      </c>
      <c r="D88" s="244" t="s">
        <v>93</v>
      </c>
      <c r="E88" s="245">
        <v>11068.85</v>
      </c>
      <c r="F88" s="246">
        <v>78.39</v>
      </c>
      <c r="G88" s="245">
        <v>8676.8700000000008</v>
      </c>
      <c r="H88" s="246">
        <v>7.02</v>
      </c>
      <c r="I88" s="245">
        <v>776.57</v>
      </c>
      <c r="J88" s="246">
        <v>0.24</v>
      </c>
      <c r="K88" s="245">
        <v>26.49</v>
      </c>
      <c r="L88" s="246">
        <v>0</v>
      </c>
      <c r="M88" s="245">
        <v>0</v>
      </c>
      <c r="N88" s="246">
        <v>0</v>
      </c>
      <c r="O88" s="245">
        <v>0</v>
      </c>
      <c r="P88" s="246">
        <v>0.03</v>
      </c>
      <c r="Q88" s="245">
        <v>2.96</v>
      </c>
      <c r="R88" s="246">
        <v>0</v>
      </c>
      <c r="S88" s="245">
        <v>0</v>
      </c>
      <c r="T88" s="246">
        <v>2.77</v>
      </c>
      <c r="U88" s="245">
        <v>306.83999999999997</v>
      </c>
      <c r="V88" s="246">
        <v>0.09</v>
      </c>
      <c r="W88" s="245">
        <v>9.98</v>
      </c>
      <c r="X88" s="246">
        <v>88.534199999999998</v>
      </c>
      <c r="Y88" s="245">
        <v>9799.7199999999993</v>
      </c>
      <c r="Z88" s="247">
        <v>20868.57</v>
      </c>
    </row>
    <row r="89" spans="2:26" ht="25.5" customHeight="1" x14ac:dyDescent="0.25">
      <c r="B89" s="242" t="s">
        <v>439</v>
      </c>
      <c r="C89" s="243" t="s">
        <v>440</v>
      </c>
      <c r="D89" s="244" t="s">
        <v>93</v>
      </c>
      <c r="E89" s="245">
        <v>3557.77</v>
      </c>
      <c r="F89" s="246">
        <v>82.83</v>
      </c>
      <c r="G89" s="245">
        <v>2946.9</v>
      </c>
      <c r="H89" s="246">
        <v>21.83</v>
      </c>
      <c r="I89" s="245">
        <v>776.57</v>
      </c>
      <c r="J89" s="246">
        <v>0.74</v>
      </c>
      <c r="K89" s="245">
        <v>26.49</v>
      </c>
      <c r="L89" s="246">
        <v>0</v>
      </c>
      <c r="M89" s="245">
        <v>0</v>
      </c>
      <c r="N89" s="246">
        <v>1</v>
      </c>
      <c r="O89" s="245">
        <v>35.43</v>
      </c>
      <c r="P89" s="246">
        <v>0.13</v>
      </c>
      <c r="Q89" s="245">
        <v>4.67</v>
      </c>
      <c r="R89" s="246">
        <v>0</v>
      </c>
      <c r="S89" s="245">
        <v>0</v>
      </c>
      <c r="T89" s="246">
        <v>8.6199999999999992</v>
      </c>
      <c r="U89" s="245">
        <v>306.83999999999997</v>
      </c>
      <c r="V89" s="246">
        <v>0.28000000000000003</v>
      </c>
      <c r="W89" s="245">
        <v>9.98</v>
      </c>
      <c r="X89" s="246">
        <v>115.434</v>
      </c>
      <c r="Y89" s="245">
        <v>4106.88</v>
      </c>
      <c r="Z89" s="247">
        <v>7664.65</v>
      </c>
    </row>
    <row r="90" spans="2:26" ht="25.5" customHeight="1" x14ac:dyDescent="0.25">
      <c r="B90" s="242" t="s">
        <v>441</v>
      </c>
      <c r="C90" s="243" t="s">
        <v>442</v>
      </c>
      <c r="D90" s="244" t="s">
        <v>93</v>
      </c>
      <c r="E90" s="245">
        <v>4743.7</v>
      </c>
      <c r="F90" s="246">
        <v>82.83</v>
      </c>
      <c r="G90" s="245">
        <v>3929.2</v>
      </c>
      <c r="H90" s="246">
        <v>16.37</v>
      </c>
      <c r="I90" s="245">
        <v>776.57</v>
      </c>
      <c r="J90" s="246">
        <v>0.56000000000000005</v>
      </c>
      <c r="K90" s="245">
        <v>26.49</v>
      </c>
      <c r="L90" s="246">
        <v>0</v>
      </c>
      <c r="M90" s="245">
        <v>0</v>
      </c>
      <c r="N90" s="246">
        <v>0</v>
      </c>
      <c r="O90" s="245">
        <v>0</v>
      </c>
      <c r="P90" s="246">
        <v>0.1</v>
      </c>
      <c r="Q90" s="245">
        <v>4.67</v>
      </c>
      <c r="R90" s="246">
        <v>0</v>
      </c>
      <c r="S90" s="245">
        <v>0</v>
      </c>
      <c r="T90" s="246">
        <v>6.47</v>
      </c>
      <c r="U90" s="245">
        <v>306.83999999999997</v>
      </c>
      <c r="V90" s="246">
        <v>0.21</v>
      </c>
      <c r="W90" s="245">
        <v>9.98</v>
      </c>
      <c r="X90" s="246">
        <v>106.5361</v>
      </c>
      <c r="Y90" s="245">
        <v>5053.75</v>
      </c>
      <c r="Z90" s="247">
        <v>9797.44</v>
      </c>
    </row>
    <row r="91" spans="2:26" ht="25.5" customHeight="1" x14ac:dyDescent="0.25">
      <c r="B91" s="242" t="s">
        <v>443</v>
      </c>
      <c r="C91" s="243" t="s">
        <v>444</v>
      </c>
      <c r="D91" s="244" t="s">
        <v>93</v>
      </c>
      <c r="E91" s="245">
        <v>7689.09</v>
      </c>
      <c r="F91" s="246">
        <v>82.83</v>
      </c>
      <c r="G91" s="245">
        <v>6368.87</v>
      </c>
      <c r="H91" s="246">
        <v>10.1</v>
      </c>
      <c r="I91" s="245">
        <v>776.57</v>
      </c>
      <c r="J91" s="246">
        <v>0.34</v>
      </c>
      <c r="K91" s="245">
        <v>26.49</v>
      </c>
      <c r="L91" s="246">
        <v>0</v>
      </c>
      <c r="M91" s="245">
        <v>0</v>
      </c>
      <c r="N91" s="246">
        <v>0</v>
      </c>
      <c r="O91" s="245">
        <v>0</v>
      </c>
      <c r="P91" s="246">
        <v>0.06</v>
      </c>
      <c r="Q91" s="245">
        <v>4.67</v>
      </c>
      <c r="R91" s="246">
        <v>0</v>
      </c>
      <c r="S91" s="245">
        <v>0</v>
      </c>
      <c r="T91" s="246">
        <v>3.99</v>
      </c>
      <c r="U91" s="245">
        <v>306.83999999999997</v>
      </c>
      <c r="V91" s="246">
        <v>0.13</v>
      </c>
      <c r="W91" s="245">
        <v>9.98</v>
      </c>
      <c r="X91" s="246">
        <v>97.455200000000005</v>
      </c>
      <c r="Y91" s="245">
        <v>7493.42</v>
      </c>
      <c r="Z91" s="247">
        <v>15182.5</v>
      </c>
    </row>
    <row r="92" spans="2:26" ht="25.5" customHeight="1" x14ac:dyDescent="0.25">
      <c r="B92" s="242" t="s">
        <v>445</v>
      </c>
      <c r="C92" s="243" t="s">
        <v>446</v>
      </c>
      <c r="D92" s="244" t="s">
        <v>93</v>
      </c>
      <c r="E92" s="245">
        <v>2959.7</v>
      </c>
      <c r="F92" s="246">
        <v>83.26</v>
      </c>
      <c r="G92" s="245">
        <v>2464.25</v>
      </c>
      <c r="H92" s="246">
        <v>26.24</v>
      </c>
      <c r="I92" s="245">
        <v>776.57</v>
      </c>
      <c r="J92" s="246">
        <v>0.9</v>
      </c>
      <c r="K92" s="245">
        <v>26.49</v>
      </c>
      <c r="L92" s="246">
        <v>0</v>
      </c>
      <c r="M92" s="245">
        <v>0</v>
      </c>
      <c r="N92" s="246">
        <v>2.41</v>
      </c>
      <c r="O92" s="245">
        <v>71.319999999999993</v>
      </c>
      <c r="P92" s="246">
        <v>0.27</v>
      </c>
      <c r="Q92" s="245">
        <v>7.88</v>
      </c>
      <c r="R92" s="246">
        <v>0</v>
      </c>
      <c r="S92" s="245">
        <v>0</v>
      </c>
      <c r="T92" s="246">
        <v>10.37</v>
      </c>
      <c r="U92" s="245">
        <v>306.83999999999997</v>
      </c>
      <c r="V92" s="246">
        <v>0.34</v>
      </c>
      <c r="W92" s="245">
        <v>9.98</v>
      </c>
      <c r="X92" s="246">
        <v>123.7735</v>
      </c>
      <c r="Y92" s="245">
        <v>3663.32</v>
      </c>
      <c r="Z92" s="247">
        <v>6623.02</v>
      </c>
    </row>
    <row r="93" spans="2:26" ht="25.5" customHeight="1" x14ac:dyDescent="0.25">
      <c r="B93" s="242" t="s">
        <v>447</v>
      </c>
      <c r="C93" s="243" t="s">
        <v>448</v>
      </c>
      <c r="D93" s="244" t="s">
        <v>93</v>
      </c>
      <c r="E93" s="245">
        <v>3946.27</v>
      </c>
      <c r="F93" s="246">
        <v>83.26</v>
      </c>
      <c r="G93" s="245">
        <v>3285.66</v>
      </c>
      <c r="H93" s="246">
        <v>19.68</v>
      </c>
      <c r="I93" s="245">
        <v>776.57</v>
      </c>
      <c r="J93" s="246">
        <v>0.67</v>
      </c>
      <c r="K93" s="245">
        <v>26.49</v>
      </c>
      <c r="L93" s="246">
        <v>0</v>
      </c>
      <c r="M93" s="245">
        <v>0</v>
      </c>
      <c r="N93" s="246">
        <v>0.31</v>
      </c>
      <c r="O93" s="245">
        <v>12.12</v>
      </c>
      <c r="P93" s="246">
        <v>0.2</v>
      </c>
      <c r="Q93" s="245">
        <v>7.88</v>
      </c>
      <c r="R93" s="246">
        <v>0</v>
      </c>
      <c r="S93" s="245">
        <v>0</v>
      </c>
      <c r="T93" s="246">
        <v>7.78</v>
      </c>
      <c r="U93" s="245">
        <v>306.83999999999997</v>
      </c>
      <c r="V93" s="246">
        <v>0.25</v>
      </c>
      <c r="W93" s="245">
        <v>9.98</v>
      </c>
      <c r="X93" s="246">
        <v>112.1451</v>
      </c>
      <c r="Y93" s="245">
        <v>4425.54</v>
      </c>
      <c r="Z93" s="247">
        <v>8371.81</v>
      </c>
    </row>
    <row r="94" spans="2:26" ht="25.5" customHeight="1" x14ac:dyDescent="0.25">
      <c r="B94" s="242" t="s">
        <v>449</v>
      </c>
      <c r="C94" s="243" t="s">
        <v>450</v>
      </c>
      <c r="D94" s="244" t="s">
        <v>93</v>
      </c>
      <c r="E94" s="245">
        <v>5796.23</v>
      </c>
      <c r="F94" s="246">
        <v>83.26</v>
      </c>
      <c r="G94" s="245">
        <v>4825.9399999999996</v>
      </c>
      <c r="H94" s="246">
        <v>13.4</v>
      </c>
      <c r="I94" s="245">
        <v>776.57</v>
      </c>
      <c r="J94" s="246">
        <v>0.46</v>
      </c>
      <c r="K94" s="245">
        <v>26.49</v>
      </c>
      <c r="L94" s="246">
        <v>0</v>
      </c>
      <c r="M94" s="245">
        <v>0</v>
      </c>
      <c r="N94" s="246">
        <v>0</v>
      </c>
      <c r="O94" s="245">
        <v>0</v>
      </c>
      <c r="P94" s="246">
        <v>0.14000000000000001</v>
      </c>
      <c r="Q94" s="245">
        <v>7.88</v>
      </c>
      <c r="R94" s="246">
        <v>0</v>
      </c>
      <c r="S94" s="245">
        <v>0</v>
      </c>
      <c r="T94" s="246">
        <v>5.29</v>
      </c>
      <c r="U94" s="245">
        <v>306.83999999999997</v>
      </c>
      <c r="V94" s="246">
        <v>0.17</v>
      </c>
      <c r="W94" s="245">
        <v>9.98</v>
      </c>
      <c r="X94" s="246">
        <v>102.71680000000001</v>
      </c>
      <c r="Y94" s="245">
        <v>5953.7</v>
      </c>
      <c r="Z94" s="247">
        <v>11749.93</v>
      </c>
    </row>
    <row r="95" spans="2:26" ht="25.5" customHeight="1" x14ac:dyDescent="0.25">
      <c r="B95" s="242" t="s">
        <v>451</v>
      </c>
      <c r="C95" s="243" t="s">
        <v>452</v>
      </c>
      <c r="D95" s="244" t="s">
        <v>93</v>
      </c>
      <c r="E95" s="245">
        <v>4184.91</v>
      </c>
      <c r="F95" s="246">
        <v>80.02</v>
      </c>
      <c r="G95" s="245">
        <v>3348.76</v>
      </c>
      <c r="H95" s="246">
        <v>18.559999999999999</v>
      </c>
      <c r="I95" s="245">
        <v>776.57</v>
      </c>
      <c r="J95" s="246">
        <v>0.63</v>
      </c>
      <c r="K95" s="245">
        <v>26.49</v>
      </c>
      <c r="L95" s="246">
        <v>0</v>
      </c>
      <c r="M95" s="245">
        <v>0</v>
      </c>
      <c r="N95" s="246">
        <v>0</v>
      </c>
      <c r="O95" s="245">
        <v>0</v>
      </c>
      <c r="P95" s="246">
        <v>0.09</v>
      </c>
      <c r="Q95" s="245">
        <v>3.59</v>
      </c>
      <c r="R95" s="246">
        <v>0</v>
      </c>
      <c r="S95" s="245">
        <v>0</v>
      </c>
      <c r="T95" s="246">
        <v>7.33</v>
      </c>
      <c r="U95" s="245">
        <v>306.83999999999997</v>
      </c>
      <c r="V95" s="246">
        <v>0.24</v>
      </c>
      <c r="W95" s="245">
        <v>9.98</v>
      </c>
      <c r="X95" s="246">
        <v>106.86579999999999</v>
      </c>
      <c r="Y95" s="245">
        <v>4472.24</v>
      </c>
      <c r="Z95" s="247">
        <v>8657.15</v>
      </c>
    </row>
    <row r="96" spans="2:26" ht="25.5" customHeight="1" x14ac:dyDescent="0.25">
      <c r="B96" s="242" t="s">
        <v>453</v>
      </c>
      <c r="C96" s="243" t="s">
        <v>454</v>
      </c>
      <c r="D96" s="244" t="s">
        <v>93</v>
      </c>
      <c r="E96" s="245">
        <v>5579.88</v>
      </c>
      <c r="F96" s="246">
        <v>80.02</v>
      </c>
      <c r="G96" s="245">
        <v>4465.0200000000004</v>
      </c>
      <c r="H96" s="246">
        <v>13.92</v>
      </c>
      <c r="I96" s="245">
        <v>776.57</v>
      </c>
      <c r="J96" s="246">
        <v>0.47</v>
      </c>
      <c r="K96" s="245">
        <v>26.49</v>
      </c>
      <c r="L96" s="246">
        <v>0</v>
      </c>
      <c r="M96" s="245">
        <v>0</v>
      </c>
      <c r="N96" s="246">
        <v>0</v>
      </c>
      <c r="O96" s="245">
        <v>0</v>
      </c>
      <c r="P96" s="246">
        <v>0.06</v>
      </c>
      <c r="Q96" s="245">
        <v>3.59</v>
      </c>
      <c r="R96" s="246">
        <v>0</v>
      </c>
      <c r="S96" s="245">
        <v>0</v>
      </c>
      <c r="T96" s="246">
        <v>5.5</v>
      </c>
      <c r="U96" s="245">
        <v>306.83999999999997</v>
      </c>
      <c r="V96" s="246">
        <v>0.18</v>
      </c>
      <c r="W96" s="245">
        <v>9.98</v>
      </c>
      <c r="X96" s="246">
        <v>100.15430000000001</v>
      </c>
      <c r="Y96" s="245">
        <v>5588.49</v>
      </c>
      <c r="Z96" s="247">
        <v>11168.37</v>
      </c>
    </row>
    <row r="97" spans="2:26" ht="25.5" customHeight="1" x14ac:dyDescent="0.25">
      <c r="B97" s="242" t="s">
        <v>455</v>
      </c>
      <c r="C97" s="243" t="s">
        <v>456</v>
      </c>
      <c r="D97" s="244" t="s">
        <v>93</v>
      </c>
      <c r="E97" s="245">
        <v>8835.48</v>
      </c>
      <c r="F97" s="246">
        <v>80.02</v>
      </c>
      <c r="G97" s="245">
        <v>7070.15</v>
      </c>
      <c r="H97" s="246">
        <v>8.7899999999999991</v>
      </c>
      <c r="I97" s="245">
        <v>776.57</v>
      </c>
      <c r="J97" s="246">
        <v>0.3</v>
      </c>
      <c r="K97" s="245">
        <v>26.49</v>
      </c>
      <c r="L97" s="246">
        <v>0</v>
      </c>
      <c r="M97" s="245">
        <v>0</v>
      </c>
      <c r="N97" s="246">
        <v>0</v>
      </c>
      <c r="O97" s="245">
        <v>0</v>
      </c>
      <c r="P97" s="246">
        <v>0.04</v>
      </c>
      <c r="Q97" s="245">
        <v>3.59</v>
      </c>
      <c r="R97" s="246">
        <v>0</v>
      </c>
      <c r="S97" s="245">
        <v>0</v>
      </c>
      <c r="T97" s="246">
        <v>3.47</v>
      </c>
      <c r="U97" s="245">
        <v>306.83999999999997</v>
      </c>
      <c r="V97" s="246">
        <v>0.11</v>
      </c>
      <c r="W97" s="245">
        <v>9.98</v>
      </c>
      <c r="X97" s="246">
        <v>92.735500000000002</v>
      </c>
      <c r="Y97" s="245">
        <v>8193.6200000000008</v>
      </c>
      <c r="Z97" s="247">
        <v>17029.099999999999</v>
      </c>
    </row>
    <row r="98" spans="2:26" ht="25.5" customHeight="1" x14ac:dyDescent="0.25">
      <c r="B98" s="242" t="s">
        <v>457</v>
      </c>
      <c r="C98" s="243" t="s">
        <v>458</v>
      </c>
      <c r="D98" s="244" t="s">
        <v>93</v>
      </c>
      <c r="E98" s="245">
        <v>3557.77</v>
      </c>
      <c r="F98" s="246">
        <v>82.83</v>
      </c>
      <c r="G98" s="245">
        <v>2946.9</v>
      </c>
      <c r="H98" s="246">
        <v>21.83</v>
      </c>
      <c r="I98" s="245">
        <v>776.57</v>
      </c>
      <c r="J98" s="246">
        <v>0.74</v>
      </c>
      <c r="K98" s="245">
        <v>26.49</v>
      </c>
      <c r="L98" s="246">
        <v>0</v>
      </c>
      <c r="M98" s="245">
        <v>0</v>
      </c>
      <c r="N98" s="246">
        <v>1</v>
      </c>
      <c r="O98" s="245">
        <v>35.43</v>
      </c>
      <c r="P98" s="246">
        <v>0.13</v>
      </c>
      <c r="Q98" s="245">
        <v>4.67</v>
      </c>
      <c r="R98" s="246">
        <v>0</v>
      </c>
      <c r="S98" s="245">
        <v>0</v>
      </c>
      <c r="T98" s="246">
        <v>8.6199999999999992</v>
      </c>
      <c r="U98" s="245">
        <v>306.83999999999997</v>
      </c>
      <c r="V98" s="246">
        <v>0.28000000000000003</v>
      </c>
      <c r="W98" s="245">
        <v>9.98</v>
      </c>
      <c r="X98" s="246">
        <v>115.434</v>
      </c>
      <c r="Y98" s="245">
        <v>4106.88</v>
      </c>
      <c r="Z98" s="247">
        <v>7664.65</v>
      </c>
    </row>
    <row r="99" spans="2:26" ht="25.5" customHeight="1" x14ac:dyDescent="0.25">
      <c r="B99" s="242" t="s">
        <v>459</v>
      </c>
      <c r="C99" s="243" t="s">
        <v>460</v>
      </c>
      <c r="D99" s="244" t="s">
        <v>93</v>
      </c>
      <c r="E99" s="245">
        <v>4743.7</v>
      </c>
      <c r="F99" s="246">
        <v>82.83</v>
      </c>
      <c r="G99" s="245">
        <v>3929.2</v>
      </c>
      <c r="H99" s="246">
        <v>16.37</v>
      </c>
      <c r="I99" s="245">
        <v>776.57</v>
      </c>
      <c r="J99" s="246">
        <v>0.56000000000000005</v>
      </c>
      <c r="K99" s="245">
        <v>26.49</v>
      </c>
      <c r="L99" s="246">
        <v>0</v>
      </c>
      <c r="M99" s="245">
        <v>0</v>
      </c>
      <c r="N99" s="246">
        <v>0</v>
      </c>
      <c r="O99" s="245">
        <v>0</v>
      </c>
      <c r="P99" s="246">
        <v>0.1</v>
      </c>
      <c r="Q99" s="245">
        <v>4.67</v>
      </c>
      <c r="R99" s="246">
        <v>0</v>
      </c>
      <c r="S99" s="245">
        <v>0</v>
      </c>
      <c r="T99" s="246">
        <v>6.47</v>
      </c>
      <c r="U99" s="245">
        <v>306.83999999999997</v>
      </c>
      <c r="V99" s="246">
        <v>0.21</v>
      </c>
      <c r="W99" s="245">
        <v>9.98</v>
      </c>
      <c r="X99" s="246">
        <v>106.5361</v>
      </c>
      <c r="Y99" s="245">
        <v>5053.75</v>
      </c>
      <c r="Z99" s="247">
        <v>9797.44</v>
      </c>
    </row>
    <row r="100" spans="2:26" ht="25.5" customHeight="1" x14ac:dyDescent="0.25">
      <c r="B100" s="242" t="s">
        <v>461</v>
      </c>
      <c r="C100" s="243" t="s">
        <v>462</v>
      </c>
      <c r="D100" s="244" t="s">
        <v>93</v>
      </c>
      <c r="E100" s="245">
        <v>7689.09</v>
      </c>
      <c r="F100" s="246">
        <v>82.83</v>
      </c>
      <c r="G100" s="245">
        <v>6368.87</v>
      </c>
      <c r="H100" s="246">
        <v>10.1</v>
      </c>
      <c r="I100" s="245">
        <v>776.57</v>
      </c>
      <c r="J100" s="246">
        <v>0.34</v>
      </c>
      <c r="K100" s="245">
        <v>26.49</v>
      </c>
      <c r="L100" s="246">
        <v>0</v>
      </c>
      <c r="M100" s="245">
        <v>0</v>
      </c>
      <c r="N100" s="246">
        <v>0</v>
      </c>
      <c r="O100" s="245">
        <v>0</v>
      </c>
      <c r="P100" s="246">
        <v>0.06</v>
      </c>
      <c r="Q100" s="245">
        <v>4.67</v>
      </c>
      <c r="R100" s="246">
        <v>0</v>
      </c>
      <c r="S100" s="245">
        <v>0</v>
      </c>
      <c r="T100" s="246">
        <v>3.99</v>
      </c>
      <c r="U100" s="245">
        <v>306.83999999999997</v>
      </c>
      <c r="V100" s="246">
        <v>0.13</v>
      </c>
      <c r="W100" s="245">
        <v>9.98</v>
      </c>
      <c r="X100" s="246">
        <v>97.455200000000005</v>
      </c>
      <c r="Y100" s="245">
        <v>7493.42</v>
      </c>
      <c r="Z100" s="247">
        <v>15182.5</v>
      </c>
    </row>
    <row r="101" spans="2:26" ht="25.5" customHeight="1" x14ac:dyDescent="0.25">
      <c r="B101" s="242" t="s">
        <v>463</v>
      </c>
      <c r="C101" s="243" t="s">
        <v>464</v>
      </c>
      <c r="D101" s="244" t="s">
        <v>93</v>
      </c>
      <c r="E101" s="245">
        <v>4306</v>
      </c>
      <c r="F101" s="246">
        <v>80.010000000000005</v>
      </c>
      <c r="G101" s="245">
        <v>3445.23</v>
      </c>
      <c r="H101" s="246">
        <v>18.03</v>
      </c>
      <c r="I101" s="245">
        <v>776.57</v>
      </c>
      <c r="J101" s="246">
        <v>0.62</v>
      </c>
      <c r="K101" s="245">
        <v>26.49</v>
      </c>
      <c r="L101" s="246">
        <v>0</v>
      </c>
      <c r="M101" s="245">
        <v>0</v>
      </c>
      <c r="N101" s="246">
        <v>0</v>
      </c>
      <c r="O101" s="245">
        <v>0</v>
      </c>
      <c r="P101" s="246">
        <v>0.08</v>
      </c>
      <c r="Q101" s="245">
        <v>3.59</v>
      </c>
      <c r="R101" s="246">
        <v>0</v>
      </c>
      <c r="S101" s="245">
        <v>0</v>
      </c>
      <c r="T101" s="246">
        <v>7.13</v>
      </c>
      <c r="U101" s="245">
        <v>306.83999999999997</v>
      </c>
      <c r="V101" s="246">
        <v>0.23</v>
      </c>
      <c r="W101" s="245">
        <v>9.98</v>
      </c>
      <c r="X101" s="246">
        <v>106.1009</v>
      </c>
      <c r="Y101" s="245">
        <v>4568.7</v>
      </c>
      <c r="Z101" s="247">
        <v>8874.7000000000007</v>
      </c>
    </row>
    <row r="102" spans="2:26" ht="25.5" customHeight="1" x14ac:dyDescent="0.25">
      <c r="B102" s="242" t="s">
        <v>465</v>
      </c>
      <c r="C102" s="243" t="s">
        <v>466</v>
      </c>
      <c r="D102" s="244" t="s">
        <v>93</v>
      </c>
      <c r="E102" s="245">
        <v>5741.33</v>
      </c>
      <c r="F102" s="246">
        <v>80.010000000000005</v>
      </c>
      <c r="G102" s="245">
        <v>4593.6400000000003</v>
      </c>
      <c r="H102" s="246">
        <v>13.53</v>
      </c>
      <c r="I102" s="245">
        <v>776.57</v>
      </c>
      <c r="J102" s="246">
        <v>0.46</v>
      </c>
      <c r="K102" s="245">
        <v>26.49</v>
      </c>
      <c r="L102" s="246">
        <v>0</v>
      </c>
      <c r="M102" s="245">
        <v>0</v>
      </c>
      <c r="N102" s="246">
        <v>0</v>
      </c>
      <c r="O102" s="245">
        <v>0</v>
      </c>
      <c r="P102" s="246">
        <v>0.06</v>
      </c>
      <c r="Q102" s="245">
        <v>3.59</v>
      </c>
      <c r="R102" s="246">
        <v>0</v>
      </c>
      <c r="S102" s="245">
        <v>0</v>
      </c>
      <c r="T102" s="246">
        <v>5.34</v>
      </c>
      <c r="U102" s="245">
        <v>306.83999999999997</v>
      </c>
      <c r="V102" s="246">
        <v>0.17</v>
      </c>
      <c r="W102" s="245">
        <v>9.98</v>
      </c>
      <c r="X102" s="246">
        <v>99.578100000000006</v>
      </c>
      <c r="Y102" s="245">
        <v>5717.11</v>
      </c>
      <c r="Z102" s="247">
        <v>11458.45</v>
      </c>
    </row>
    <row r="103" spans="2:26" ht="25.5" customHeight="1" x14ac:dyDescent="0.25">
      <c r="B103" s="242" t="s">
        <v>467</v>
      </c>
      <c r="C103" s="243" t="s">
        <v>468</v>
      </c>
      <c r="D103" s="244" t="s">
        <v>93</v>
      </c>
      <c r="E103" s="245">
        <v>8890.5499999999993</v>
      </c>
      <c r="F103" s="246">
        <v>80.010000000000005</v>
      </c>
      <c r="G103" s="245">
        <v>7113.33</v>
      </c>
      <c r="H103" s="246">
        <v>8.73</v>
      </c>
      <c r="I103" s="245">
        <v>776.57</v>
      </c>
      <c r="J103" s="246">
        <v>0.3</v>
      </c>
      <c r="K103" s="245">
        <v>26.49</v>
      </c>
      <c r="L103" s="246">
        <v>0</v>
      </c>
      <c r="M103" s="245">
        <v>0</v>
      </c>
      <c r="N103" s="246">
        <v>0</v>
      </c>
      <c r="O103" s="245">
        <v>0</v>
      </c>
      <c r="P103" s="246">
        <v>0.04</v>
      </c>
      <c r="Q103" s="245">
        <v>3.59</v>
      </c>
      <c r="R103" s="246">
        <v>0</v>
      </c>
      <c r="S103" s="245">
        <v>0</v>
      </c>
      <c r="T103" s="246">
        <v>3.45</v>
      </c>
      <c r="U103" s="245">
        <v>306.83999999999997</v>
      </c>
      <c r="V103" s="246">
        <v>0.11</v>
      </c>
      <c r="W103" s="245">
        <v>9.98</v>
      </c>
      <c r="X103" s="246">
        <v>92.646699999999996</v>
      </c>
      <c r="Y103" s="245">
        <v>8236.7999999999993</v>
      </c>
      <c r="Z103" s="247">
        <v>17127.349999999999</v>
      </c>
    </row>
    <row r="104" spans="2:26" ht="25.5" customHeight="1" x14ac:dyDescent="0.25">
      <c r="B104" s="362" t="s">
        <v>469</v>
      </c>
      <c r="C104" s="362"/>
      <c r="D104" s="362"/>
      <c r="E104" s="362"/>
      <c r="F104" s="362"/>
      <c r="G104" s="362"/>
      <c r="H104" s="362"/>
      <c r="I104" s="362"/>
      <c r="J104" s="362"/>
      <c r="K104" s="362"/>
      <c r="L104" s="362"/>
      <c r="M104" s="362"/>
      <c r="N104" s="362"/>
      <c r="O104" s="362"/>
      <c r="P104" s="362"/>
      <c r="Q104" s="362"/>
      <c r="R104" s="362"/>
      <c r="S104" s="362"/>
      <c r="T104" s="362"/>
      <c r="U104" s="362"/>
      <c r="V104" s="362"/>
      <c r="W104" s="362"/>
      <c r="X104" s="362"/>
      <c r="Y104" s="362"/>
      <c r="Z104" s="362"/>
    </row>
    <row r="105" spans="2:26" ht="25.5" customHeight="1" x14ac:dyDescent="0.25">
      <c r="B105" s="242" t="s">
        <v>470</v>
      </c>
      <c r="C105" s="244" t="s">
        <v>471</v>
      </c>
      <c r="D105" s="244" t="s">
        <v>472</v>
      </c>
      <c r="E105" s="244">
        <v>10.039999999999999</v>
      </c>
      <c r="F105" s="244">
        <v>111.93</v>
      </c>
      <c r="G105" s="244">
        <v>11.24</v>
      </c>
      <c r="H105" s="244">
        <v>40.21</v>
      </c>
      <c r="I105" s="244">
        <v>4.04</v>
      </c>
      <c r="J105" s="244">
        <v>1.76</v>
      </c>
      <c r="K105" s="244">
        <v>0.18</v>
      </c>
      <c r="L105" s="244">
        <v>0</v>
      </c>
      <c r="M105" s="244">
        <v>0</v>
      </c>
      <c r="N105" s="244">
        <v>6.35</v>
      </c>
      <c r="O105" s="244">
        <v>0.64</v>
      </c>
      <c r="P105" s="244">
        <v>0.21</v>
      </c>
      <c r="Q105" s="244">
        <v>0.02</v>
      </c>
      <c r="R105" s="244">
        <v>0</v>
      </c>
      <c r="S105" s="244">
        <v>0</v>
      </c>
      <c r="T105" s="244">
        <v>16.75</v>
      </c>
      <c r="U105" s="244">
        <v>1.68</v>
      </c>
      <c r="V105" s="244">
        <v>0.54</v>
      </c>
      <c r="W105" s="244">
        <v>0.05</v>
      </c>
      <c r="X105" s="244">
        <v>177.7473</v>
      </c>
      <c r="Y105" s="244">
        <v>17.850000000000001</v>
      </c>
      <c r="Z105" s="248">
        <v>27.89</v>
      </c>
    </row>
    <row r="106" spans="2:26" ht="12.5" x14ac:dyDescent="0.25">
      <c r="B106" s="356" t="s">
        <v>473</v>
      </c>
      <c r="C106" s="356"/>
      <c r="D106" s="356"/>
      <c r="E106" s="356"/>
      <c r="F106" s="356"/>
      <c r="G106" s="356"/>
      <c r="H106" s="356"/>
      <c r="I106" s="356"/>
      <c r="J106" s="356"/>
      <c r="K106" s="356"/>
      <c r="L106" s="356"/>
      <c r="M106" s="356"/>
      <c r="N106" s="356"/>
      <c r="O106" s="356"/>
      <c r="P106" s="356"/>
      <c r="Q106" s="356"/>
      <c r="R106" s="356"/>
      <c r="S106" s="356"/>
      <c r="T106" s="356"/>
      <c r="U106" s="356"/>
      <c r="V106" s="356"/>
      <c r="W106" s="356"/>
      <c r="X106" s="356"/>
      <c r="Y106" s="356"/>
      <c r="Z106" s="356"/>
    </row>
  </sheetData>
  <mergeCells count="20">
    <mergeCell ref="R5:S5"/>
    <mergeCell ref="T5:U5"/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</mergeCells>
  <pageMargins left="0.51180555555555596" right="0.51180555555555596" top="0.78749999999999998" bottom="0.78749999999999998" header="0.511811023622047" footer="0.511811023622047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B1:G29"/>
  <sheetViews>
    <sheetView showGridLines="0" showZeros="0" view="pageBreakPreview" zoomScale="85" zoomScaleNormal="100" zoomScalePageLayoutView="85" workbookViewId="0">
      <selection activeCell="G18" sqref="G18"/>
    </sheetView>
  </sheetViews>
  <sheetFormatPr defaultColWidth="8.7265625" defaultRowHeight="12" customHeight="1" x14ac:dyDescent="0.25"/>
  <cols>
    <col min="1" max="1" width="2.26953125" style="249" customWidth="1"/>
    <col min="2" max="2" width="11.81640625" style="249" customWidth="1"/>
    <col min="3" max="3" width="16.1796875" style="249" customWidth="1"/>
    <col min="4" max="4" width="41.26953125" style="249" customWidth="1"/>
    <col min="5" max="5" width="8.7265625" style="249"/>
    <col min="6" max="6" width="18.81640625" style="249" customWidth="1"/>
    <col min="7" max="7" width="12" style="249" customWidth="1"/>
    <col min="8" max="8" width="3.453125" style="249" customWidth="1"/>
    <col min="9" max="9" width="34.7265625" style="249" customWidth="1"/>
    <col min="10" max="10" width="17.453125" style="249" customWidth="1"/>
    <col min="11" max="11" width="12.1796875" style="249" customWidth="1"/>
    <col min="12" max="16384" width="8.7265625" style="249"/>
  </cols>
  <sheetData>
    <row r="1" spans="2:7" ht="12.5" x14ac:dyDescent="0.25"/>
    <row r="2" spans="2:7" ht="61.5" customHeight="1" x14ac:dyDescent="0.25"/>
    <row r="3" spans="2:7" ht="14.5" x14ac:dyDescent="0.25">
      <c r="B3" s="367" t="s">
        <v>474</v>
      </c>
      <c r="C3" s="367"/>
      <c r="D3" s="367"/>
      <c r="E3" s="367"/>
      <c r="F3" s="367"/>
      <c r="G3" s="367"/>
    </row>
    <row r="4" spans="2:7" ht="14.5" x14ac:dyDescent="0.25">
      <c r="B4" s="368" t="s">
        <v>475</v>
      </c>
      <c r="C4" s="368"/>
      <c r="D4" s="368"/>
      <c r="E4" s="368"/>
      <c r="F4" s="368"/>
      <c r="G4" s="368"/>
    </row>
    <row r="5" spans="2:7" ht="14.25" customHeight="1" x14ac:dyDescent="0.25">
      <c r="B5" s="370" t="s">
        <v>34</v>
      </c>
      <c r="C5" s="369" t="s">
        <v>62</v>
      </c>
      <c r="D5" s="369" t="s">
        <v>476</v>
      </c>
      <c r="E5" s="369" t="s">
        <v>61</v>
      </c>
      <c r="F5" s="371" t="s">
        <v>477</v>
      </c>
      <c r="G5" s="371"/>
    </row>
    <row r="6" spans="2:7" ht="14.5" x14ac:dyDescent="0.25">
      <c r="B6" s="370"/>
      <c r="C6" s="369"/>
      <c r="D6" s="369"/>
      <c r="E6" s="369"/>
      <c r="F6" s="253" t="s">
        <v>478</v>
      </c>
      <c r="G6" s="254" t="s">
        <v>479</v>
      </c>
    </row>
    <row r="7" spans="2:7" ht="30" customHeight="1" x14ac:dyDescent="0.25">
      <c r="B7" s="363" t="s">
        <v>480</v>
      </c>
      <c r="C7" s="255" t="s">
        <v>106</v>
      </c>
      <c r="D7" s="256" t="s">
        <v>481</v>
      </c>
      <c r="E7" s="255" t="s">
        <v>96</v>
      </c>
      <c r="F7" s="257">
        <v>36.65</v>
      </c>
      <c r="G7" s="258">
        <v>6.69</v>
      </c>
    </row>
    <row r="8" spans="2:7" ht="30" customHeight="1" x14ac:dyDescent="0.25">
      <c r="B8" s="363"/>
      <c r="C8" s="255" t="s">
        <v>482</v>
      </c>
      <c r="D8" s="256" t="s">
        <v>483</v>
      </c>
      <c r="E8" s="255" t="s">
        <v>96</v>
      </c>
      <c r="F8" s="257">
        <v>64.540000000000006</v>
      </c>
      <c r="G8" s="258">
        <v>34.57</v>
      </c>
    </row>
    <row r="9" spans="2:7" ht="29" x14ac:dyDescent="0.25">
      <c r="B9" s="363"/>
      <c r="C9" s="255" t="s">
        <v>107</v>
      </c>
      <c r="D9" s="256" t="s">
        <v>484</v>
      </c>
      <c r="E9" s="255" t="s">
        <v>96</v>
      </c>
      <c r="F9" s="257">
        <v>78.98</v>
      </c>
      <c r="G9" s="258">
        <v>23.64</v>
      </c>
    </row>
    <row r="10" spans="2:7" ht="29" x14ac:dyDescent="0.25">
      <c r="B10" s="363"/>
      <c r="C10" s="255" t="s">
        <v>485</v>
      </c>
      <c r="D10" s="256" t="s">
        <v>486</v>
      </c>
      <c r="E10" s="255" t="s">
        <v>96</v>
      </c>
      <c r="F10" s="257">
        <v>54.56</v>
      </c>
      <c r="G10" s="258">
        <v>16.899999999999999</v>
      </c>
    </row>
    <row r="11" spans="2:7" ht="29" x14ac:dyDescent="0.25">
      <c r="B11" s="363"/>
      <c r="C11" s="259" t="s">
        <v>487</v>
      </c>
      <c r="D11" s="260" t="s">
        <v>488</v>
      </c>
      <c r="E11" s="259" t="s">
        <v>96</v>
      </c>
      <c r="F11" s="261">
        <v>82.44</v>
      </c>
      <c r="G11" s="262">
        <v>44.79</v>
      </c>
    </row>
    <row r="12" spans="2:7" ht="14.5" x14ac:dyDescent="0.25">
      <c r="B12" s="263"/>
      <c r="C12" s="263"/>
      <c r="D12" s="264"/>
      <c r="E12" s="263"/>
      <c r="F12" s="265"/>
      <c r="G12" s="265"/>
    </row>
    <row r="13" spans="2:7" ht="14.5" x14ac:dyDescent="0.25">
      <c r="B13" s="266" t="s">
        <v>473</v>
      </c>
      <c r="C13" s="263"/>
      <c r="D13" s="264"/>
      <c r="E13" s="263"/>
      <c r="F13" s="267"/>
      <c r="G13" s="267"/>
    </row>
    <row r="14" spans="2:7" ht="14.5" x14ac:dyDescent="0.35">
      <c r="B14" s="39"/>
      <c r="C14" s="39"/>
      <c r="D14" s="39"/>
      <c r="E14" s="39"/>
      <c r="F14" s="39"/>
      <c r="G14" s="39"/>
    </row>
    <row r="15" spans="2:7" ht="14.5" x14ac:dyDescent="0.25">
      <c r="B15" s="367" t="s">
        <v>489</v>
      </c>
      <c r="C15" s="367"/>
      <c r="D15" s="367"/>
      <c r="E15" s="367"/>
      <c r="F15" s="367"/>
      <c r="G15" s="367"/>
    </row>
    <row r="16" spans="2:7" ht="14.5" x14ac:dyDescent="0.25">
      <c r="B16" s="368" t="s">
        <v>475</v>
      </c>
      <c r="C16" s="368"/>
      <c r="D16" s="368"/>
      <c r="E16" s="368"/>
      <c r="F16" s="368"/>
      <c r="G16" s="368"/>
    </row>
    <row r="17" spans="2:7" ht="43.5" customHeight="1" x14ac:dyDescent="0.25">
      <c r="B17" s="250" t="s">
        <v>34</v>
      </c>
      <c r="C17" s="251" t="s">
        <v>62</v>
      </c>
      <c r="D17" s="369" t="s">
        <v>476</v>
      </c>
      <c r="E17" s="369"/>
      <c r="F17" s="251" t="s">
        <v>61</v>
      </c>
      <c r="G17" s="252" t="s">
        <v>490</v>
      </c>
    </row>
    <row r="18" spans="2:7" ht="30" customHeight="1" x14ac:dyDescent="0.25">
      <c r="B18" s="366" t="s">
        <v>491</v>
      </c>
      <c r="C18" s="255" t="s">
        <v>140</v>
      </c>
      <c r="D18" s="364" t="s">
        <v>492</v>
      </c>
      <c r="E18" s="364"/>
      <c r="F18" s="255" t="s">
        <v>493</v>
      </c>
      <c r="G18" s="268">
        <v>50.23</v>
      </c>
    </row>
    <row r="19" spans="2:7" ht="30" customHeight="1" x14ac:dyDescent="0.25">
      <c r="B19" s="366"/>
      <c r="C19" s="255" t="s">
        <v>144</v>
      </c>
      <c r="D19" s="364" t="s">
        <v>494</v>
      </c>
      <c r="E19" s="364"/>
      <c r="F19" s="255" t="s">
        <v>493</v>
      </c>
      <c r="G19" s="268">
        <v>48.26</v>
      </c>
    </row>
    <row r="20" spans="2:7" ht="30" customHeight="1" x14ac:dyDescent="0.25">
      <c r="B20" s="366" t="s">
        <v>495</v>
      </c>
      <c r="C20" s="255" t="s">
        <v>133</v>
      </c>
      <c r="D20" s="364" t="s">
        <v>496</v>
      </c>
      <c r="E20" s="364"/>
      <c r="F20" s="255" t="s">
        <v>497</v>
      </c>
      <c r="G20" s="268">
        <v>478.38</v>
      </c>
    </row>
    <row r="21" spans="2:7" ht="30" customHeight="1" x14ac:dyDescent="0.25">
      <c r="B21" s="366"/>
      <c r="C21" s="255" t="s">
        <v>136</v>
      </c>
      <c r="D21" s="364" t="s">
        <v>498</v>
      </c>
      <c r="E21" s="364"/>
      <c r="F21" s="255" t="s">
        <v>497</v>
      </c>
      <c r="G21" s="268">
        <v>43.06</v>
      </c>
    </row>
    <row r="22" spans="2:7" ht="30" customHeight="1" x14ac:dyDescent="0.25">
      <c r="B22" s="366" t="s">
        <v>499</v>
      </c>
      <c r="C22" s="255" t="s">
        <v>126</v>
      </c>
      <c r="D22" s="364" t="s">
        <v>500</v>
      </c>
      <c r="E22" s="364"/>
      <c r="F22" s="255" t="s">
        <v>93</v>
      </c>
      <c r="G22" s="268">
        <v>5879.5</v>
      </c>
    </row>
    <row r="23" spans="2:7" ht="30" customHeight="1" x14ac:dyDescent="0.25">
      <c r="B23" s="366"/>
      <c r="C23" s="255" t="s">
        <v>124</v>
      </c>
      <c r="D23" s="364" t="s">
        <v>501</v>
      </c>
      <c r="E23" s="364"/>
      <c r="F23" s="255" t="s">
        <v>93</v>
      </c>
      <c r="G23" s="268">
        <v>4714.4799999999996</v>
      </c>
    </row>
    <row r="24" spans="2:7" ht="30" customHeight="1" x14ac:dyDescent="0.25">
      <c r="B24" s="366"/>
      <c r="C24" s="255" t="s">
        <v>125</v>
      </c>
      <c r="D24" s="364" t="s">
        <v>502</v>
      </c>
      <c r="E24" s="364"/>
      <c r="F24" s="255" t="s">
        <v>93</v>
      </c>
      <c r="G24" s="268">
        <v>3597.39</v>
      </c>
    </row>
    <row r="25" spans="2:7" ht="30" customHeight="1" x14ac:dyDescent="0.25">
      <c r="B25" s="366"/>
      <c r="C25" s="255" t="s">
        <v>123</v>
      </c>
      <c r="D25" s="364" t="s">
        <v>503</v>
      </c>
      <c r="E25" s="364"/>
      <c r="F25" s="255" t="s">
        <v>93</v>
      </c>
      <c r="G25" s="268">
        <v>5426.19</v>
      </c>
    </row>
    <row r="26" spans="2:7" ht="30" customHeight="1" x14ac:dyDescent="0.25">
      <c r="B26" s="366"/>
      <c r="C26" s="255" t="s">
        <v>504</v>
      </c>
      <c r="D26" s="269" t="s">
        <v>505</v>
      </c>
      <c r="E26" s="270"/>
      <c r="F26" s="255" t="s">
        <v>93</v>
      </c>
      <c r="G26" s="268">
        <v>904.73</v>
      </c>
    </row>
    <row r="27" spans="2:7" ht="30" customHeight="1" x14ac:dyDescent="0.25">
      <c r="B27" s="363" t="s">
        <v>506</v>
      </c>
      <c r="C27" s="255" t="s">
        <v>507</v>
      </c>
      <c r="D27" s="364" t="s">
        <v>496</v>
      </c>
      <c r="E27" s="364"/>
      <c r="F27" s="255" t="s">
        <v>497</v>
      </c>
      <c r="G27" s="268">
        <v>192.85</v>
      </c>
    </row>
    <row r="28" spans="2:7" ht="30" customHeight="1" x14ac:dyDescent="0.25">
      <c r="B28" s="363"/>
      <c r="C28" s="259" t="s">
        <v>508</v>
      </c>
      <c r="D28" s="365" t="s">
        <v>498</v>
      </c>
      <c r="E28" s="365"/>
      <c r="F28" s="259" t="s">
        <v>497</v>
      </c>
      <c r="G28" s="271">
        <v>251.57</v>
      </c>
    </row>
    <row r="29" spans="2:7" ht="14.5" x14ac:dyDescent="0.35">
      <c r="B29" s="266" t="s">
        <v>473</v>
      </c>
      <c r="C29" s="39"/>
      <c r="D29" s="39"/>
      <c r="E29" s="39"/>
      <c r="F29" s="39"/>
      <c r="G29" s="39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I6344"/>
  <sheetViews>
    <sheetView showGridLines="0" showZeros="0" view="pageBreakPreview" zoomScale="85" zoomScaleNormal="100" zoomScalePageLayoutView="85" workbookViewId="0"/>
  </sheetViews>
  <sheetFormatPr defaultColWidth="12" defaultRowHeight="12" customHeight="1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5" customHeight="1" x14ac:dyDescent="0.25">
      <c r="A1" s="376" t="s">
        <v>62</v>
      </c>
      <c r="B1" s="376"/>
      <c r="C1" s="376" t="s">
        <v>509</v>
      </c>
      <c r="D1" s="376"/>
      <c r="E1" s="376"/>
      <c r="F1" s="376" t="s">
        <v>61</v>
      </c>
      <c r="G1" s="376"/>
      <c r="H1" s="389" t="s">
        <v>510</v>
      </c>
      <c r="I1" s="389"/>
    </row>
    <row r="2" spans="1:9" ht="15.75" customHeight="1" x14ac:dyDescent="0.25">
      <c r="A2" s="390" t="s">
        <v>511</v>
      </c>
      <c r="B2" s="390"/>
      <c r="C2" s="378" t="s">
        <v>512</v>
      </c>
      <c r="D2" s="378"/>
      <c r="E2" s="378"/>
      <c r="F2" s="390" t="s">
        <v>472</v>
      </c>
      <c r="G2" s="390"/>
      <c r="H2" s="391">
        <v>7.5216000000000003</v>
      </c>
      <c r="I2" s="391"/>
    </row>
    <row r="3" spans="1:9" ht="15.75" customHeight="1" x14ac:dyDescent="0.25">
      <c r="A3" s="272"/>
      <c r="B3" s="272"/>
      <c r="C3" s="272"/>
      <c r="D3" s="273"/>
      <c r="E3" s="273"/>
      <c r="F3" s="273"/>
      <c r="G3" s="273"/>
      <c r="H3" s="273"/>
      <c r="I3" s="273"/>
    </row>
    <row r="4" spans="1:9" ht="15.75" customHeight="1" x14ac:dyDescent="0.25">
      <c r="A4" s="375" t="s">
        <v>513</v>
      </c>
      <c r="B4" s="375"/>
      <c r="C4" s="375"/>
      <c r="D4" s="375"/>
      <c r="E4" s="375"/>
      <c r="F4" s="377" t="s">
        <v>514</v>
      </c>
      <c r="G4" s="377"/>
      <c r="H4" s="377"/>
      <c r="I4" s="377"/>
    </row>
    <row r="5" spans="1:9" ht="15.75" customHeight="1" x14ac:dyDescent="0.25">
      <c r="A5" s="387" t="s">
        <v>515</v>
      </c>
      <c r="B5" s="387"/>
      <c r="C5" s="387"/>
      <c r="D5" s="387"/>
      <c r="E5" s="387"/>
      <c r="F5" s="387"/>
      <c r="G5" s="387"/>
      <c r="H5" s="387"/>
      <c r="I5" s="387"/>
    </row>
    <row r="6" spans="1:9" ht="15.75" customHeight="1" x14ac:dyDescent="0.25">
      <c r="A6" s="378" t="s">
        <v>516</v>
      </c>
      <c r="B6" s="378"/>
      <c r="C6" s="378"/>
      <c r="D6" s="378"/>
      <c r="E6" s="378"/>
      <c r="F6" s="379">
        <v>20</v>
      </c>
      <c r="G6" s="379"/>
      <c r="H6" s="379"/>
      <c r="I6" s="379"/>
    </row>
    <row r="7" spans="1:9" ht="15.75" customHeight="1" x14ac:dyDescent="0.25">
      <c r="A7" s="378" t="s">
        <v>180</v>
      </c>
      <c r="B7" s="378"/>
      <c r="C7" s="378"/>
      <c r="D7" s="378"/>
      <c r="E7" s="378"/>
      <c r="F7" s="379">
        <v>8</v>
      </c>
      <c r="G7" s="379"/>
      <c r="H7" s="379"/>
      <c r="I7" s="379"/>
    </row>
    <row r="8" spans="1:9" ht="15.75" customHeight="1" x14ac:dyDescent="0.25">
      <c r="A8" s="378" t="s">
        <v>517</v>
      </c>
      <c r="B8" s="378"/>
      <c r="C8" s="378"/>
      <c r="D8" s="378"/>
      <c r="E8" s="378"/>
      <c r="F8" s="379">
        <v>2.5</v>
      </c>
      <c r="G8" s="379"/>
      <c r="H8" s="379"/>
      <c r="I8" s="379"/>
    </row>
    <row r="9" spans="1:9" ht="15.75" customHeight="1" x14ac:dyDescent="0.25">
      <c r="A9" s="378" t="s">
        <v>518</v>
      </c>
      <c r="B9" s="378"/>
      <c r="C9" s="378"/>
      <c r="D9" s="378"/>
      <c r="E9" s="378"/>
      <c r="F9" s="379">
        <v>1.5</v>
      </c>
      <c r="G9" s="379"/>
      <c r="H9" s="379"/>
      <c r="I9" s="379"/>
    </row>
    <row r="10" spans="1:9" ht="15.75" customHeight="1" x14ac:dyDescent="0.25">
      <c r="A10" s="378" t="s">
        <v>519</v>
      </c>
      <c r="B10" s="378"/>
      <c r="C10" s="378"/>
      <c r="D10" s="378"/>
      <c r="E10" s="378"/>
      <c r="F10" s="379">
        <v>1.6</v>
      </c>
      <c r="G10" s="379"/>
      <c r="H10" s="379"/>
      <c r="I10" s="379"/>
    </row>
    <row r="11" spans="1:9" ht="15.75" customHeight="1" x14ac:dyDescent="0.25">
      <c r="A11" s="378" t="s">
        <v>174</v>
      </c>
      <c r="B11" s="378"/>
      <c r="C11" s="378"/>
      <c r="D11" s="378"/>
      <c r="E11" s="378"/>
      <c r="F11" s="379">
        <v>0.2</v>
      </c>
      <c r="G11" s="379"/>
      <c r="H11" s="379"/>
      <c r="I11" s="379"/>
    </row>
    <row r="12" spans="1:9" ht="15.75" customHeight="1" x14ac:dyDescent="0.25">
      <c r="A12" s="378" t="s">
        <v>520</v>
      </c>
      <c r="B12" s="378"/>
      <c r="C12" s="378"/>
      <c r="D12" s="378"/>
      <c r="E12" s="378"/>
      <c r="F12" s="379">
        <v>3</v>
      </c>
      <c r="G12" s="379"/>
      <c r="H12" s="379"/>
      <c r="I12" s="379"/>
    </row>
    <row r="13" spans="1:9" ht="15.75" customHeight="1" x14ac:dyDescent="0.25">
      <c r="A13" s="378" t="s">
        <v>521</v>
      </c>
      <c r="B13" s="378"/>
      <c r="C13" s="378"/>
      <c r="D13" s="378"/>
      <c r="E13" s="378"/>
      <c r="F13" s="379">
        <v>0</v>
      </c>
      <c r="G13" s="379"/>
      <c r="H13" s="379"/>
      <c r="I13" s="379"/>
    </row>
    <row r="14" spans="1:9" ht="15.75" customHeight="1" x14ac:dyDescent="0.25">
      <c r="A14" s="378" t="s">
        <v>522</v>
      </c>
      <c r="B14" s="378"/>
      <c r="C14" s="378"/>
      <c r="D14" s="378"/>
      <c r="E14" s="378"/>
      <c r="F14" s="379">
        <v>0</v>
      </c>
      <c r="G14" s="379"/>
      <c r="H14" s="379"/>
      <c r="I14" s="379"/>
    </row>
    <row r="15" spans="1:9" ht="15.75" customHeight="1" x14ac:dyDescent="0.25">
      <c r="A15" s="385" t="s">
        <v>523</v>
      </c>
      <c r="B15" s="385"/>
      <c r="C15" s="385"/>
      <c r="D15" s="385"/>
      <c r="E15" s="385"/>
      <c r="F15" s="386">
        <v>36.799999999999997</v>
      </c>
      <c r="G15" s="386"/>
      <c r="H15" s="386"/>
      <c r="I15" s="386"/>
    </row>
    <row r="16" spans="1:9" ht="15.75" customHeight="1" x14ac:dyDescent="0.25">
      <c r="A16" s="387" t="s">
        <v>524</v>
      </c>
      <c r="B16" s="387"/>
      <c r="C16" s="387"/>
      <c r="D16" s="387"/>
      <c r="E16" s="387"/>
      <c r="F16" s="387"/>
      <c r="G16" s="387"/>
      <c r="H16" s="387"/>
      <c r="I16" s="387"/>
    </row>
    <row r="17" spans="1:9" ht="15.75" customHeight="1" x14ac:dyDescent="0.25">
      <c r="A17" s="378" t="s">
        <v>525</v>
      </c>
      <c r="B17" s="378"/>
      <c r="C17" s="378"/>
      <c r="D17" s="378"/>
      <c r="E17" s="378"/>
      <c r="F17" s="379">
        <v>18.403797149999999</v>
      </c>
      <c r="G17" s="379"/>
      <c r="H17" s="379"/>
      <c r="I17" s="379"/>
    </row>
    <row r="18" spans="1:9" ht="15.75" customHeight="1" x14ac:dyDescent="0.25">
      <c r="A18" s="378" t="s">
        <v>526</v>
      </c>
      <c r="B18" s="378"/>
      <c r="C18" s="378"/>
      <c r="D18" s="378"/>
      <c r="E18" s="378"/>
      <c r="F18" s="379">
        <v>5.09275667</v>
      </c>
      <c r="G18" s="379"/>
      <c r="H18" s="379"/>
      <c r="I18" s="379"/>
    </row>
    <row r="19" spans="1:9" ht="15.75" customHeight="1" x14ac:dyDescent="0.25">
      <c r="A19" s="378" t="s">
        <v>527</v>
      </c>
      <c r="B19" s="378"/>
      <c r="C19" s="378"/>
      <c r="D19" s="378"/>
      <c r="E19" s="378"/>
      <c r="F19" s="379">
        <v>4.8435580399999996</v>
      </c>
      <c r="G19" s="379"/>
      <c r="H19" s="379"/>
      <c r="I19" s="379"/>
    </row>
    <row r="20" spans="1:9" ht="15.75" customHeight="1" x14ac:dyDescent="0.25">
      <c r="A20" s="378" t="s">
        <v>528</v>
      </c>
      <c r="B20" s="378"/>
      <c r="C20" s="378"/>
      <c r="D20" s="378"/>
      <c r="E20" s="378"/>
      <c r="F20" s="379">
        <v>0.88595056000000005</v>
      </c>
      <c r="G20" s="379"/>
      <c r="H20" s="379"/>
      <c r="I20" s="379"/>
    </row>
    <row r="21" spans="1:9" ht="15.75" customHeight="1" x14ac:dyDescent="0.25">
      <c r="A21" s="378" t="s">
        <v>529</v>
      </c>
      <c r="B21" s="378"/>
      <c r="C21" s="378"/>
      <c r="D21" s="378"/>
      <c r="E21" s="378"/>
      <c r="F21" s="379">
        <v>4.907297E-2</v>
      </c>
      <c r="G21" s="379"/>
      <c r="H21" s="379"/>
      <c r="I21" s="379"/>
    </row>
    <row r="22" spans="1:9" ht="15.75" customHeight="1" x14ac:dyDescent="0.25">
      <c r="A22" s="378" t="s">
        <v>530</v>
      </c>
      <c r="B22" s="378"/>
      <c r="C22" s="378"/>
      <c r="D22" s="378"/>
      <c r="E22" s="378"/>
      <c r="F22" s="379">
        <v>9.4378450000000003E-2</v>
      </c>
      <c r="G22" s="379"/>
      <c r="H22" s="379"/>
      <c r="I22" s="379"/>
    </row>
    <row r="23" spans="1:9" ht="15.75" customHeight="1" x14ac:dyDescent="0.25">
      <c r="A23" s="378" t="s">
        <v>531</v>
      </c>
      <c r="B23" s="378"/>
      <c r="C23" s="378"/>
      <c r="D23" s="378"/>
      <c r="E23" s="378"/>
      <c r="F23" s="379">
        <v>9.2375360499999992</v>
      </c>
      <c r="G23" s="379"/>
      <c r="H23" s="379"/>
      <c r="I23" s="379"/>
    </row>
    <row r="24" spans="1:9" ht="15.75" customHeight="1" x14ac:dyDescent="0.25">
      <c r="A24" s="378" t="s">
        <v>532</v>
      </c>
      <c r="B24" s="378"/>
      <c r="C24" s="378"/>
      <c r="D24" s="378"/>
      <c r="E24" s="378"/>
      <c r="F24" s="379">
        <v>0.74241462999999996</v>
      </c>
      <c r="G24" s="379"/>
      <c r="H24" s="379"/>
      <c r="I24" s="379"/>
    </row>
    <row r="25" spans="1:9" ht="15.75" customHeight="1" x14ac:dyDescent="0.25">
      <c r="A25" s="378" t="s">
        <v>533</v>
      </c>
      <c r="B25" s="378"/>
      <c r="C25" s="378"/>
      <c r="D25" s="378"/>
      <c r="E25" s="378"/>
      <c r="F25" s="379">
        <v>3.4765400000000002E-3</v>
      </c>
      <c r="G25" s="379"/>
      <c r="H25" s="379"/>
      <c r="I25" s="379"/>
    </row>
    <row r="26" spans="1:9" ht="15.75" customHeight="1" x14ac:dyDescent="0.25">
      <c r="A26" s="378" t="s">
        <v>534</v>
      </c>
      <c r="B26" s="378"/>
      <c r="C26" s="378"/>
      <c r="D26" s="378"/>
      <c r="E26" s="378"/>
      <c r="F26" s="379">
        <v>0</v>
      </c>
      <c r="G26" s="379"/>
      <c r="H26" s="379"/>
      <c r="I26" s="379"/>
    </row>
    <row r="27" spans="1:9" ht="15.75" customHeight="1" x14ac:dyDescent="0.25">
      <c r="A27" s="385" t="s">
        <v>535</v>
      </c>
      <c r="B27" s="385"/>
      <c r="C27" s="385"/>
      <c r="D27" s="385"/>
      <c r="E27" s="385"/>
      <c r="F27" s="386">
        <v>39.352941059999999</v>
      </c>
      <c r="G27" s="386"/>
      <c r="H27" s="386"/>
      <c r="I27" s="386"/>
    </row>
    <row r="28" spans="1:9" ht="15.75" customHeight="1" x14ac:dyDescent="0.25">
      <c r="A28" s="387" t="s">
        <v>536</v>
      </c>
      <c r="B28" s="387"/>
      <c r="C28" s="387"/>
      <c r="D28" s="387"/>
      <c r="E28" s="387"/>
      <c r="F28" s="387"/>
      <c r="G28" s="387"/>
      <c r="H28" s="387"/>
      <c r="I28" s="387"/>
    </row>
    <row r="29" spans="1:9" ht="15.75" customHeight="1" x14ac:dyDescent="0.25">
      <c r="A29" s="378" t="s">
        <v>537</v>
      </c>
      <c r="B29" s="378"/>
      <c r="C29" s="378"/>
      <c r="D29" s="378"/>
      <c r="E29" s="378"/>
      <c r="F29" s="379">
        <v>5.0056808200000003</v>
      </c>
      <c r="G29" s="379"/>
      <c r="H29" s="379"/>
      <c r="I29" s="379"/>
    </row>
    <row r="30" spans="1:9" ht="15.75" customHeight="1" x14ac:dyDescent="0.25">
      <c r="A30" s="378" t="s">
        <v>538</v>
      </c>
      <c r="B30" s="378"/>
      <c r="C30" s="378"/>
      <c r="D30" s="378"/>
      <c r="E30" s="378"/>
      <c r="F30" s="379">
        <v>0.13789816999999999</v>
      </c>
      <c r="G30" s="379"/>
      <c r="H30" s="379"/>
      <c r="I30" s="379"/>
    </row>
    <row r="31" spans="1:9" ht="15.75" customHeight="1" x14ac:dyDescent="0.25">
      <c r="A31" s="378" t="s">
        <v>539</v>
      </c>
      <c r="B31" s="378"/>
      <c r="C31" s="378"/>
      <c r="D31" s="378"/>
      <c r="E31" s="378"/>
      <c r="F31" s="379">
        <v>7.4731566899999997</v>
      </c>
      <c r="G31" s="379"/>
      <c r="H31" s="379"/>
      <c r="I31" s="379"/>
    </row>
    <row r="32" spans="1:9" ht="15.75" customHeight="1" x14ac:dyDescent="0.25">
      <c r="A32" s="378" t="s">
        <v>540</v>
      </c>
      <c r="B32" s="378"/>
      <c r="C32" s="378"/>
      <c r="D32" s="378"/>
      <c r="E32" s="378"/>
      <c r="F32" s="379">
        <v>4.4592941100000001</v>
      </c>
      <c r="G32" s="379"/>
      <c r="H32" s="379"/>
      <c r="I32" s="379"/>
    </row>
    <row r="33" spans="1:9" ht="15.75" customHeight="1" x14ac:dyDescent="0.25">
      <c r="A33" s="378" t="s">
        <v>541</v>
      </c>
      <c r="B33" s="378"/>
      <c r="C33" s="378"/>
      <c r="D33" s="378"/>
      <c r="E33" s="378"/>
      <c r="F33" s="379">
        <v>0.92801829000000002</v>
      </c>
      <c r="G33" s="379"/>
      <c r="H33" s="379"/>
      <c r="I33" s="379"/>
    </row>
    <row r="34" spans="1:9" ht="15.75" customHeight="1" x14ac:dyDescent="0.25">
      <c r="A34" s="385" t="s">
        <v>542</v>
      </c>
      <c r="B34" s="385"/>
      <c r="C34" s="385"/>
      <c r="D34" s="385"/>
      <c r="E34" s="385"/>
      <c r="F34" s="386">
        <v>18.00404808</v>
      </c>
      <c r="G34" s="386"/>
      <c r="H34" s="386"/>
      <c r="I34" s="386"/>
    </row>
    <row r="35" spans="1:9" ht="15.75" customHeight="1" x14ac:dyDescent="0.25">
      <c r="A35" s="387" t="s">
        <v>543</v>
      </c>
      <c r="B35" s="387"/>
      <c r="C35" s="387"/>
      <c r="D35" s="387"/>
      <c r="E35" s="387"/>
      <c r="F35" s="387"/>
      <c r="G35" s="387"/>
      <c r="H35" s="387"/>
      <c r="I35" s="387"/>
    </row>
    <row r="36" spans="1:9" ht="15.75" customHeight="1" x14ac:dyDescent="0.25">
      <c r="A36" s="378" t="s">
        <v>544</v>
      </c>
      <c r="B36" s="378"/>
      <c r="C36" s="378"/>
      <c r="D36" s="378"/>
      <c r="E36" s="378"/>
      <c r="F36" s="379">
        <v>14.48188231</v>
      </c>
      <c r="G36" s="379"/>
      <c r="H36" s="379"/>
      <c r="I36" s="379"/>
    </row>
    <row r="37" spans="1:9" ht="15.75" customHeight="1" x14ac:dyDescent="0.25">
      <c r="A37" s="378" t="s">
        <v>545</v>
      </c>
      <c r="B37" s="378"/>
      <c r="C37" s="378"/>
      <c r="D37" s="378"/>
      <c r="E37" s="378"/>
      <c r="F37" s="379">
        <v>0.45120099000000002</v>
      </c>
      <c r="G37" s="379"/>
      <c r="H37" s="379"/>
      <c r="I37" s="379"/>
    </row>
    <row r="38" spans="1:9" ht="15.75" customHeight="1" x14ac:dyDescent="0.25">
      <c r="A38" s="385" t="s">
        <v>546</v>
      </c>
      <c r="B38" s="385"/>
      <c r="C38" s="385"/>
      <c r="D38" s="385"/>
      <c r="E38" s="385"/>
      <c r="F38" s="386">
        <v>14.9330833</v>
      </c>
      <c r="G38" s="386"/>
      <c r="H38" s="386"/>
      <c r="I38" s="386"/>
    </row>
    <row r="39" spans="1:9" ht="15.75" customHeight="1" x14ac:dyDescent="0.25">
      <c r="A39" s="372" t="s">
        <v>547</v>
      </c>
      <c r="B39" s="372"/>
      <c r="C39" s="372"/>
      <c r="D39" s="372"/>
      <c r="E39" s="372"/>
      <c r="F39" s="388">
        <v>109.09</v>
      </c>
      <c r="G39" s="388"/>
      <c r="H39" s="388"/>
      <c r="I39" s="388"/>
    </row>
    <row r="40" spans="1:9" ht="15.75" customHeight="1" x14ac:dyDescent="0.25">
      <c r="A40" s="375" t="s">
        <v>548</v>
      </c>
      <c r="B40" s="375"/>
      <c r="C40" s="375"/>
      <c r="D40" s="375"/>
      <c r="E40" s="375"/>
      <c r="F40" s="376" t="s">
        <v>514</v>
      </c>
      <c r="G40" s="376"/>
      <c r="H40" s="377" t="s">
        <v>52</v>
      </c>
      <c r="I40" s="377"/>
    </row>
    <row r="41" spans="1:9" ht="15.75" customHeight="1" x14ac:dyDescent="0.25">
      <c r="A41" s="372" t="s">
        <v>549</v>
      </c>
      <c r="B41" s="372"/>
      <c r="C41" s="372"/>
      <c r="D41" s="372"/>
      <c r="E41" s="372"/>
      <c r="F41" s="373">
        <v>0</v>
      </c>
      <c r="G41" s="373"/>
      <c r="H41" s="374">
        <v>0</v>
      </c>
      <c r="I41" s="374"/>
    </row>
    <row r="42" spans="1:9" ht="15.75" customHeight="1" x14ac:dyDescent="0.25">
      <c r="A42" s="375" t="s">
        <v>550</v>
      </c>
      <c r="B42" s="375"/>
      <c r="C42" s="375"/>
      <c r="D42" s="375"/>
      <c r="E42" s="375"/>
      <c r="F42" s="376" t="s">
        <v>514</v>
      </c>
      <c r="G42" s="376"/>
      <c r="H42" s="377" t="s">
        <v>52</v>
      </c>
      <c r="I42" s="377"/>
    </row>
    <row r="43" spans="1:9" ht="15.75" customHeight="1" x14ac:dyDescent="0.25">
      <c r="A43" s="378" t="s">
        <v>551</v>
      </c>
      <c r="B43" s="378"/>
      <c r="C43" s="378"/>
      <c r="D43" s="378"/>
      <c r="E43" s="378"/>
      <c r="F43" s="379">
        <v>109.2</v>
      </c>
      <c r="G43" s="379"/>
      <c r="H43" s="380">
        <v>8.2135870000000004</v>
      </c>
      <c r="I43" s="380"/>
    </row>
    <row r="44" spans="1:9" ht="15.75" customHeight="1" x14ac:dyDescent="0.25">
      <c r="A44" s="378" t="s">
        <v>552</v>
      </c>
      <c r="B44" s="378"/>
      <c r="C44" s="378"/>
      <c r="D44" s="378"/>
      <c r="E44" s="378"/>
      <c r="F44" s="379">
        <v>109.2</v>
      </c>
      <c r="G44" s="379"/>
      <c r="H44" s="380">
        <v>0</v>
      </c>
      <c r="I44" s="380"/>
    </row>
    <row r="45" spans="1:9" ht="15.75" customHeight="1" x14ac:dyDescent="0.25">
      <c r="A45" s="372" t="s">
        <v>553</v>
      </c>
      <c r="B45" s="372"/>
      <c r="C45" s="372"/>
      <c r="D45" s="372"/>
      <c r="E45" s="372"/>
      <c r="F45" s="373">
        <v>109.2</v>
      </c>
      <c r="G45" s="373"/>
      <c r="H45" s="374">
        <v>8.2135870000000004</v>
      </c>
      <c r="I45" s="374"/>
    </row>
    <row r="46" spans="1:9" ht="15.75" customHeight="1" x14ac:dyDescent="0.25">
      <c r="A46" s="375" t="s">
        <v>274</v>
      </c>
      <c r="B46" s="375"/>
      <c r="C46" s="375"/>
      <c r="D46" s="375"/>
      <c r="E46" s="375"/>
      <c r="F46" s="376" t="s">
        <v>514</v>
      </c>
      <c r="G46" s="376"/>
      <c r="H46" s="377" t="s">
        <v>52</v>
      </c>
      <c r="I46" s="377"/>
    </row>
    <row r="47" spans="1:9" ht="15.75" customHeight="1" x14ac:dyDescent="0.25">
      <c r="A47" s="378" t="s">
        <v>278</v>
      </c>
      <c r="B47" s="378"/>
      <c r="C47" s="378"/>
      <c r="D47" s="378"/>
      <c r="E47" s="378"/>
      <c r="F47" s="379">
        <v>48.43</v>
      </c>
      <c r="G47" s="379"/>
      <c r="H47" s="380">
        <v>3.6428889999999998</v>
      </c>
      <c r="I47" s="380"/>
    </row>
    <row r="48" spans="1:9" ht="15.75" customHeight="1" x14ac:dyDescent="0.25">
      <c r="A48" s="378" t="s">
        <v>279</v>
      </c>
      <c r="B48" s="378"/>
      <c r="C48" s="378"/>
      <c r="D48" s="378"/>
      <c r="E48" s="378"/>
      <c r="F48" s="379">
        <v>5.0599999999999996</v>
      </c>
      <c r="G48" s="379"/>
      <c r="H48" s="380">
        <v>0.38037399999999999</v>
      </c>
      <c r="I48" s="380"/>
    </row>
    <row r="49" spans="1:9" ht="15.75" customHeight="1" x14ac:dyDescent="0.25">
      <c r="A49" s="378" t="s">
        <v>280</v>
      </c>
      <c r="B49" s="378"/>
      <c r="C49" s="378"/>
      <c r="D49" s="378"/>
      <c r="E49" s="378"/>
      <c r="F49" s="379">
        <v>0.75</v>
      </c>
      <c r="G49" s="379"/>
      <c r="H49" s="380">
        <v>5.6396000000000002E-2</v>
      </c>
      <c r="I49" s="380"/>
    </row>
    <row r="50" spans="1:9" ht="15.75" customHeight="1" x14ac:dyDescent="0.25">
      <c r="A50" s="378" t="s">
        <v>281</v>
      </c>
      <c r="B50" s="378"/>
      <c r="C50" s="378"/>
      <c r="D50" s="378"/>
      <c r="E50" s="378"/>
      <c r="F50" s="379">
        <v>12.8</v>
      </c>
      <c r="G50" s="379"/>
      <c r="H50" s="380">
        <v>0.96304800000000002</v>
      </c>
      <c r="I50" s="380"/>
    </row>
    <row r="51" spans="1:9" ht="15.75" customHeight="1" x14ac:dyDescent="0.25">
      <c r="A51" s="378" t="s">
        <v>554</v>
      </c>
      <c r="B51" s="378"/>
      <c r="C51" s="378"/>
      <c r="D51" s="378"/>
      <c r="E51" s="378"/>
      <c r="F51" s="379">
        <v>0.69</v>
      </c>
      <c r="G51" s="379"/>
      <c r="H51" s="380">
        <v>5.1617999999999997E-2</v>
      </c>
      <c r="I51" s="380"/>
    </row>
    <row r="52" spans="1:9" ht="15.75" customHeight="1" x14ac:dyDescent="0.25">
      <c r="A52" s="372" t="s">
        <v>555</v>
      </c>
      <c r="B52" s="372"/>
      <c r="C52" s="372"/>
      <c r="D52" s="372"/>
      <c r="E52" s="372"/>
      <c r="F52" s="373">
        <v>67.73</v>
      </c>
      <c r="G52" s="373"/>
      <c r="H52" s="374">
        <v>5.0943250000000004</v>
      </c>
      <c r="I52" s="374"/>
    </row>
    <row r="53" spans="1:9" ht="15.75" customHeight="1" x14ac:dyDescent="0.25">
      <c r="A53" s="375" t="s">
        <v>275</v>
      </c>
      <c r="B53" s="375"/>
      <c r="C53" s="375"/>
      <c r="D53" s="375"/>
      <c r="E53" s="375"/>
      <c r="F53" s="376" t="s">
        <v>514</v>
      </c>
      <c r="G53" s="376"/>
      <c r="H53" s="377" t="s">
        <v>52</v>
      </c>
      <c r="I53" s="377"/>
    </row>
    <row r="54" spans="1:9" ht="15.75" customHeight="1" x14ac:dyDescent="0.25">
      <c r="A54" s="378" t="s">
        <v>283</v>
      </c>
      <c r="B54" s="378"/>
      <c r="C54" s="378"/>
      <c r="D54" s="378"/>
      <c r="E54" s="378"/>
      <c r="F54" s="379">
        <v>22.95</v>
      </c>
      <c r="G54" s="379"/>
      <c r="H54" s="380">
        <v>1.7261219999999999</v>
      </c>
      <c r="I54" s="380"/>
    </row>
    <row r="55" spans="1:9" ht="15.75" customHeight="1" x14ac:dyDescent="0.25">
      <c r="A55" s="378" t="s">
        <v>284</v>
      </c>
      <c r="B55" s="378"/>
      <c r="C55" s="378"/>
      <c r="D55" s="378"/>
      <c r="E55" s="378"/>
      <c r="F55" s="379">
        <v>0</v>
      </c>
      <c r="G55" s="379"/>
      <c r="H55" s="380">
        <v>0</v>
      </c>
      <c r="I55" s="380"/>
    </row>
    <row r="56" spans="1:9" ht="15.75" customHeight="1" x14ac:dyDescent="0.25">
      <c r="A56" s="378" t="s">
        <v>285</v>
      </c>
      <c r="B56" s="378"/>
      <c r="C56" s="378"/>
      <c r="D56" s="378"/>
      <c r="E56" s="378"/>
      <c r="F56" s="379">
        <v>0.51</v>
      </c>
      <c r="G56" s="379"/>
      <c r="H56" s="380">
        <v>3.8302999999999997E-2</v>
      </c>
      <c r="I56" s="380"/>
    </row>
    <row r="57" spans="1:9" ht="15.75" customHeight="1" x14ac:dyDescent="0.25">
      <c r="A57" s="378" t="s">
        <v>556</v>
      </c>
      <c r="B57" s="378"/>
      <c r="C57" s="378"/>
      <c r="D57" s="378"/>
      <c r="E57" s="378"/>
      <c r="F57" s="379">
        <v>0</v>
      </c>
      <c r="G57" s="379"/>
      <c r="H57" s="380">
        <v>0</v>
      </c>
      <c r="I57" s="380"/>
    </row>
    <row r="58" spans="1:9" ht="15.75" customHeight="1" x14ac:dyDescent="0.25">
      <c r="A58" s="378" t="s">
        <v>557</v>
      </c>
      <c r="B58" s="378"/>
      <c r="C58" s="378"/>
      <c r="D58" s="378"/>
      <c r="E58" s="378"/>
      <c r="F58" s="379">
        <v>0</v>
      </c>
      <c r="G58" s="379"/>
      <c r="H58" s="380">
        <v>0</v>
      </c>
      <c r="I58" s="380"/>
    </row>
    <row r="59" spans="1:9" ht="15.75" customHeight="1" x14ac:dyDescent="0.25">
      <c r="A59" s="372" t="s">
        <v>558</v>
      </c>
      <c r="B59" s="372"/>
      <c r="C59" s="372"/>
      <c r="D59" s="372"/>
      <c r="E59" s="372"/>
      <c r="F59" s="373">
        <v>23.46</v>
      </c>
      <c r="G59" s="373"/>
      <c r="H59" s="374">
        <v>1.7644249999999999</v>
      </c>
      <c r="I59" s="374"/>
    </row>
    <row r="60" spans="1:9" ht="15.75" customHeight="1" x14ac:dyDescent="0.25">
      <c r="A60" s="381" t="s">
        <v>276</v>
      </c>
      <c r="B60" s="381"/>
      <c r="C60" s="381"/>
      <c r="D60" s="381"/>
      <c r="E60" s="381"/>
      <c r="F60" s="382">
        <v>200.38740000000001</v>
      </c>
      <c r="G60" s="382"/>
      <c r="H60" s="383">
        <v>15.072336999999999</v>
      </c>
      <c r="I60" s="383"/>
    </row>
    <row r="61" spans="1:9" ht="15.75" customHeight="1" x14ac:dyDescent="0.25">
      <c r="A61" s="381" t="s">
        <v>559</v>
      </c>
      <c r="B61" s="381"/>
      <c r="C61" s="381"/>
      <c r="D61" s="381"/>
      <c r="E61" s="381"/>
      <c r="F61" s="381"/>
      <c r="G61" s="381"/>
      <c r="H61" s="384">
        <v>22.593900000000001</v>
      </c>
      <c r="I61" s="384"/>
    </row>
    <row r="62" spans="1:9" ht="31.5" customHeight="1" x14ac:dyDescent="0.25">
      <c r="A62" s="376" t="s">
        <v>62</v>
      </c>
      <c r="B62" s="376"/>
      <c r="C62" s="376" t="s">
        <v>509</v>
      </c>
      <c r="D62" s="376"/>
      <c r="E62" s="376"/>
      <c r="F62" s="376" t="s">
        <v>61</v>
      </c>
      <c r="G62" s="376"/>
      <c r="H62" s="389" t="s">
        <v>510</v>
      </c>
      <c r="I62" s="389"/>
    </row>
    <row r="63" spans="1:9" ht="15.75" customHeight="1" x14ac:dyDescent="0.25">
      <c r="A63" s="390" t="s">
        <v>560</v>
      </c>
      <c r="B63" s="390"/>
      <c r="C63" s="378" t="s">
        <v>561</v>
      </c>
      <c r="D63" s="378"/>
      <c r="E63" s="378"/>
      <c r="F63" s="390" t="s">
        <v>472</v>
      </c>
      <c r="G63" s="390"/>
      <c r="H63" s="391">
        <v>9.0212000000000003</v>
      </c>
      <c r="I63" s="391"/>
    </row>
    <row r="64" spans="1:9" ht="15.75" customHeight="1" x14ac:dyDescent="0.25">
      <c r="A64" s="272"/>
      <c r="B64" s="272"/>
      <c r="C64" s="272"/>
      <c r="D64" s="273"/>
      <c r="E64" s="273"/>
      <c r="F64" s="273"/>
      <c r="G64" s="273"/>
      <c r="H64" s="273"/>
      <c r="I64" s="273"/>
    </row>
    <row r="65" spans="1:9" ht="15.75" customHeight="1" x14ac:dyDescent="0.25">
      <c r="A65" s="375" t="s">
        <v>513</v>
      </c>
      <c r="B65" s="375"/>
      <c r="C65" s="375"/>
      <c r="D65" s="375"/>
      <c r="E65" s="375"/>
      <c r="F65" s="377" t="s">
        <v>514</v>
      </c>
      <c r="G65" s="377"/>
      <c r="H65" s="377"/>
      <c r="I65" s="377"/>
    </row>
    <row r="66" spans="1:9" ht="15.75" customHeight="1" x14ac:dyDescent="0.25">
      <c r="A66" s="387" t="s">
        <v>515</v>
      </c>
      <c r="B66" s="387"/>
      <c r="C66" s="387"/>
      <c r="D66" s="387"/>
      <c r="E66" s="387"/>
      <c r="F66" s="387"/>
      <c r="G66" s="387"/>
      <c r="H66" s="387"/>
      <c r="I66" s="387"/>
    </row>
    <row r="67" spans="1:9" ht="15.75" customHeight="1" x14ac:dyDescent="0.25">
      <c r="A67" s="378" t="s">
        <v>516</v>
      </c>
      <c r="B67" s="378"/>
      <c r="C67" s="378"/>
      <c r="D67" s="378"/>
      <c r="E67" s="378"/>
      <c r="F67" s="379">
        <v>20</v>
      </c>
      <c r="G67" s="379"/>
      <c r="H67" s="379"/>
      <c r="I67" s="379"/>
    </row>
    <row r="68" spans="1:9" ht="15.75" customHeight="1" x14ac:dyDescent="0.25">
      <c r="A68" s="378" t="s">
        <v>180</v>
      </c>
      <c r="B68" s="378"/>
      <c r="C68" s="378"/>
      <c r="D68" s="378"/>
      <c r="E68" s="378"/>
      <c r="F68" s="379">
        <v>8</v>
      </c>
      <c r="G68" s="379"/>
      <c r="H68" s="379"/>
      <c r="I68" s="379"/>
    </row>
    <row r="69" spans="1:9" ht="15.75" customHeight="1" x14ac:dyDescent="0.25">
      <c r="A69" s="378" t="s">
        <v>517</v>
      </c>
      <c r="B69" s="378"/>
      <c r="C69" s="378"/>
      <c r="D69" s="378"/>
      <c r="E69" s="378"/>
      <c r="F69" s="379">
        <v>2.5</v>
      </c>
      <c r="G69" s="379"/>
      <c r="H69" s="379"/>
      <c r="I69" s="379"/>
    </row>
    <row r="70" spans="1:9" ht="15.75" customHeight="1" x14ac:dyDescent="0.25">
      <c r="A70" s="378" t="s">
        <v>518</v>
      </c>
      <c r="B70" s="378"/>
      <c r="C70" s="378"/>
      <c r="D70" s="378"/>
      <c r="E70" s="378"/>
      <c r="F70" s="379">
        <v>1.5</v>
      </c>
      <c r="G70" s="379"/>
      <c r="H70" s="379"/>
      <c r="I70" s="379"/>
    </row>
    <row r="71" spans="1:9" ht="15.75" customHeight="1" x14ac:dyDescent="0.25">
      <c r="A71" s="378" t="s">
        <v>519</v>
      </c>
      <c r="B71" s="378"/>
      <c r="C71" s="378"/>
      <c r="D71" s="378"/>
      <c r="E71" s="378"/>
      <c r="F71" s="379">
        <v>1.6</v>
      </c>
      <c r="G71" s="379"/>
      <c r="H71" s="379"/>
      <c r="I71" s="379"/>
    </row>
    <row r="72" spans="1:9" ht="15.75" customHeight="1" x14ac:dyDescent="0.25">
      <c r="A72" s="378" t="s">
        <v>174</v>
      </c>
      <c r="B72" s="378"/>
      <c r="C72" s="378"/>
      <c r="D72" s="378"/>
      <c r="E72" s="378"/>
      <c r="F72" s="379">
        <v>0.2</v>
      </c>
      <c r="G72" s="379"/>
      <c r="H72" s="379"/>
      <c r="I72" s="379"/>
    </row>
    <row r="73" spans="1:9" ht="15.75" customHeight="1" x14ac:dyDescent="0.25">
      <c r="A73" s="378" t="s">
        <v>520</v>
      </c>
      <c r="B73" s="378"/>
      <c r="C73" s="378"/>
      <c r="D73" s="378"/>
      <c r="E73" s="378"/>
      <c r="F73" s="379">
        <v>3</v>
      </c>
      <c r="G73" s="379"/>
      <c r="H73" s="379"/>
      <c r="I73" s="379"/>
    </row>
    <row r="74" spans="1:9" ht="15.75" customHeight="1" x14ac:dyDescent="0.25">
      <c r="A74" s="378" t="s">
        <v>521</v>
      </c>
      <c r="B74" s="378"/>
      <c r="C74" s="378"/>
      <c r="D74" s="378"/>
      <c r="E74" s="378"/>
      <c r="F74" s="379">
        <v>0</v>
      </c>
      <c r="G74" s="379"/>
      <c r="H74" s="379"/>
      <c r="I74" s="379"/>
    </row>
    <row r="75" spans="1:9" ht="15.75" customHeight="1" x14ac:dyDescent="0.25">
      <c r="A75" s="378" t="s">
        <v>522</v>
      </c>
      <c r="B75" s="378"/>
      <c r="C75" s="378"/>
      <c r="D75" s="378"/>
      <c r="E75" s="378"/>
      <c r="F75" s="379">
        <v>0</v>
      </c>
      <c r="G75" s="379"/>
      <c r="H75" s="379"/>
      <c r="I75" s="379"/>
    </row>
    <row r="76" spans="1:9" ht="15.75" customHeight="1" x14ac:dyDescent="0.25">
      <c r="A76" s="385" t="s">
        <v>523</v>
      </c>
      <c r="B76" s="385"/>
      <c r="C76" s="385"/>
      <c r="D76" s="385"/>
      <c r="E76" s="385"/>
      <c r="F76" s="386">
        <v>36.799999999999997</v>
      </c>
      <c r="G76" s="386"/>
      <c r="H76" s="386"/>
      <c r="I76" s="386"/>
    </row>
    <row r="77" spans="1:9" ht="15.75" customHeight="1" x14ac:dyDescent="0.25">
      <c r="A77" s="387" t="s">
        <v>524</v>
      </c>
      <c r="B77" s="387"/>
      <c r="C77" s="387"/>
      <c r="D77" s="387"/>
      <c r="E77" s="387"/>
      <c r="F77" s="387"/>
      <c r="G77" s="387"/>
      <c r="H77" s="387"/>
      <c r="I77" s="387"/>
    </row>
    <row r="78" spans="1:9" ht="15.75" customHeight="1" x14ac:dyDescent="0.25">
      <c r="A78" s="378" t="s">
        <v>525</v>
      </c>
      <c r="B78" s="378"/>
      <c r="C78" s="378"/>
      <c r="D78" s="378"/>
      <c r="E78" s="378"/>
      <c r="F78" s="379">
        <v>18.403797149999999</v>
      </c>
      <c r="G78" s="379"/>
      <c r="H78" s="379"/>
      <c r="I78" s="379"/>
    </row>
    <row r="79" spans="1:9" ht="15.75" customHeight="1" x14ac:dyDescent="0.25">
      <c r="A79" s="378" t="s">
        <v>526</v>
      </c>
      <c r="B79" s="378"/>
      <c r="C79" s="378"/>
      <c r="D79" s="378"/>
      <c r="E79" s="378"/>
      <c r="F79" s="379">
        <v>5.09275667</v>
      </c>
      <c r="G79" s="379"/>
      <c r="H79" s="379"/>
      <c r="I79" s="379"/>
    </row>
    <row r="80" spans="1:9" ht="15.75" customHeight="1" x14ac:dyDescent="0.25">
      <c r="A80" s="378" t="s">
        <v>527</v>
      </c>
      <c r="B80" s="378"/>
      <c r="C80" s="378"/>
      <c r="D80" s="378"/>
      <c r="E80" s="378"/>
      <c r="F80" s="379">
        <v>4.8435580399999996</v>
      </c>
      <c r="G80" s="379"/>
      <c r="H80" s="379"/>
      <c r="I80" s="379"/>
    </row>
    <row r="81" spans="1:9" ht="15.75" customHeight="1" x14ac:dyDescent="0.25">
      <c r="A81" s="378" t="s">
        <v>528</v>
      </c>
      <c r="B81" s="378"/>
      <c r="C81" s="378"/>
      <c r="D81" s="378"/>
      <c r="E81" s="378"/>
      <c r="F81" s="379">
        <v>0.88595056000000005</v>
      </c>
      <c r="G81" s="379"/>
      <c r="H81" s="379"/>
      <c r="I81" s="379"/>
    </row>
    <row r="82" spans="1:9" ht="15.75" customHeight="1" x14ac:dyDescent="0.25">
      <c r="A82" s="378" t="s">
        <v>529</v>
      </c>
      <c r="B82" s="378"/>
      <c r="C82" s="378"/>
      <c r="D82" s="378"/>
      <c r="E82" s="378"/>
      <c r="F82" s="379">
        <v>4.907297E-2</v>
      </c>
      <c r="G82" s="379"/>
      <c r="H82" s="379"/>
      <c r="I82" s="379"/>
    </row>
    <row r="83" spans="1:9" ht="15.75" customHeight="1" x14ac:dyDescent="0.25">
      <c r="A83" s="378" t="s">
        <v>530</v>
      </c>
      <c r="B83" s="378"/>
      <c r="C83" s="378"/>
      <c r="D83" s="378"/>
      <c r="E83" s="378"/>
      <c r="F83" s="379">
        <v>9.4378450000000003E-2</v>
      </c>
      <c r="G83" s="379"/>
      <c r="H83" s="379"/>
      <c r="I83" s="379"/>
    </row>
    <row r="84" spans="1:9" ht="15.75" customHeight="1" x14ac:dyDescent="0.25">
      <c r="A84" s="378" t="s">
        <v>531</v>
      </c>
      <c r="B84" s="378"/>
      <c r="C84" s="378"/>
      <c r="D84" s="378"/>
      <c r="E84" s="378"/>
      <c r="F84" s="379">
        <v>9.2375360499999992</v>
      </c>
      <c r="G84" s="379"/>
      <c r="H84" s="379"/>
      <c r="I84" s="379"/>
    </row>
    <row r="85" spans="1:9" ht="15.75" customHeight="1" x14ac:dyDescent="0.25">
      <c r="A85" s="378" t="s">
        <v>532</v>
      </c>
      <c r="B85" s="378"/>
      <c r="C85" s="378"/>
      <c r="D85" s="378"/>
      <c r="E85" s="378"/>
      <c r="F85" s="379">
        <v>0.74241462999999996</v>
      </c>
      <c r="G85" s="379"/>
      <c r="H85" s="379"/>
      <c r="I85" s="379"/>
    </row>
    <row r="86" spans="1:9" ht="15.75" customHeight="1" x14ac:dyDescent="0.25">
      <c r="A86" s="378" t="s">
        <v>533</v>
      </c>
      <c r="B86" s="378"/>
      <c r="C86" s="378"/>
      <c r="D86" s="378"/>
      <c r="E86" s="378"/>
      <c r="F86" s="379">
        <v>3.4765400000000002E-3</v>
      </c>
      <c r="G86" s="379"/>
      <c r="H86" s="379"/>
      <c r="I86" s="379"/>
    </row>
    <row r="87" spans="1:9" ht="15.75" customHeight="1" x14ac:dyDescent="0.25">
      <c r="A87" s="378" t="s">
        <v>534</v>
      </c>
      <c r="B87" s="378"/>
      <c r="C87" s="378"/>
      <c r="D87" s="378"/>
      <c r="E87" s="378"/>
      <c r="F87" s="379">
        <v>0</v>
      </c>
      <c r="G87" s="379"/>
      <c r="H87" s="379"/>
      <c r="I87" s="379"/>
    </row>
    <row r="88" spans="1:9" ht="15.75" customHeight="1" x14ac:dyDescent="0.25">
      <c r="A88" s="385" t="s">
        <v>535</v>
      </c>
      <c r="B88" s="385"/>
      <c r="C88" s="385"/>
      <c r="D88" s="385"/>
      <c r="E88" s="385"/>
      <c r="F88" s="386">
        <v>39.352941059999999</v>
      </c>
      <c r="G88" s="386"/>
      <c r="H88" s="386"/>
      <c r="I88" s="386"/>
    </row>
    <row r="89" spans="1:9" ht="15.75" customHeight="1" x14ac:dyDescent="0.25">
      <c r="A89" s="387" t="s">
        <v>536</v>
      </c>
      <c r="B89" s="387"/>
      <c r="C89" s="387"/>
      <c r="D89" s="387"/>
      <c r="E89" s="387"/>
      <c r="F89" s="387"/>
      <c r="G89" s="387"/>
      <c r="H89" s="387"/>
      <c r="I89" s="387"/>
    </row>
    <row r="90" spans="1:9" ht="15.75" customHeight="1" x14ac:dyDescent="0.25">
      <c r="A90" s="378" t="s">
        <v>537</v>
      </c>
      <c r="B90" s="378"/>
      <c r="C90" s="378"/>
      <c r="D90" s="378"/>
      <c r="E90" s="378"/>
      <c r="F90" s="379">
        <v>5.0056808200000003</v>
      </c>
      <c r="G90" s="379"/>
      <c r="H90" s="379"/>
      <c r="I90" s="379"/>
    </row>
    <row r="91" spans="1:9" ht="15.75" customHeight="1" x14ac:dyDescent="0.25">
      <c r="A91" s="378" t="s">
        <v>538</v>
      </c>
      <c r="B91" s="378"/>
      <c r="C91" s="378"/>
      <c r="D91" s="378"/>
      <c r="E91" s="378"/>
      <c r="F91" s="379">
        <v>0.13789816999999999</v>
      </c>
      <c r="G91" s="379"/>
      <c r="H91" s="379"/>
      <c r="I91" s="379"/>
    </row>
    <row r="92" spans="1:9" ht="15.75" customHeight="1" x14ac:dyDescent="0.25">
      <c r="A92" s="378" t="s">
        <v>539</v>
      </c>
      <c r="B92" s="378"/>
      <c r="C92" s="378"/>
      <c r="D92" s="378"/>
      <c r="E92" s="378"/>
      <c r="F92" s="379">
        <v>7.4731566899999997</v>
      </c>
      <c r="G92" s="379"/>
      <c r="H92" s="379"/>
      <c r="I92" s="379"/>
    </row>
    <row r="93" spans="1:9" ht="15.75" customHeight="1" x14ac:dyDescent="0.25">
      <c r="A93" s="378" t="s">
        <v>540</v>
      </c>
      <c r="B93" s="378"/>
      <c r="C93" s="378"/>
      <c r="D93" s="378"/>
      <c r="E93" s="378"/>
      <c r="F93" s="379">
        <v>4.4592941100000001</v>
      </c>
      <c r="G93" s="379"/>
      <c r="H93" s="379"/>
      <c r="I93" s="379"/>
    </row>
    <row r="94" spans="1:9" ht="15.75" customHeight="1" x14ac:dyDescent="0.25">
      <c r="A94" s="378" t="s">
        <v>541</v>
      </c>
      <c r="B94" s="378"/>
      <c r="C94" s="378"/>
      <c r="D94" s="378"/>
      <c r="E94" s="378"/>
      <c r="F94" s="379">
        <v>0.92801829000000002</v>
      </c>
      <c r="G94" s="379"/>
      <c r="H94" s="379"/>
      <c r="I94" s="379"/>
    </row>
    <row r="95" spans="1:9" ht="15.75" customHeight="1" x14ac:dyDescent="0.25">
      <c r="A95" s="385" t="s">
        <v>542</v>
      </c>
      <c r="B95" s="385"/>
      <c r="C95" s="385"/>
      <c r="D95" s="385"/>
      <c r="E95" s="385"/>
      <c r="F95" s="386">
        <v>18.00404808</v>
      </c>
      <c r="G95" s="386"/>
      <c r="H95" s="386"/>
      <c r="I95" s="386"/>
    </row>
    <row r="96" spans="1:9" ht="15.75" customHeight="1" x14ac:dyDescent="0.25">
      <c r="A96" s="387" t="s">
        <v>543</v>
      </c>
      <c r="B96" s="387"/>
      <c r="C96" s="387"/>
      <c r="D96" s="387"/>
      <c r="E96" s="387"/>
      <c r="F96" s="387"/>
      <c r="G96" s="387"/>
      <c r="H96" s="387"/>
      <c r="I96" s="387"/>
    </row>
    <row r="97" spans="1:9" ht="15.75" customHeight="1" x14ac:dyDescent="0.25">
      <c r="A97" s="378" t="s">
        <v>544</v>
      </c>
      <c r="B97" s="378"/>
      <c r="C97" s="378"/>
      <c r="D97" s="378"/>
      <c r="E97" s="378"/>
      <c r="F97" s="379">
        <v>14.48188231</v>
      </c>
      <c r="G97" s="379"/>
      <c r="H97" s="379"/>
      <c r="I97" s="379"/>
    </row>
    <row r="98" spans="1:9" ht="15.75" customHeight="1" x14ac:dyDescent="0.25">
      <c r="A98" s="378" t="s">
        <v>545</v>
      </c>
      <c r="B98" s="378"/>
      <c r="C98" s="378"/>
      <c r="D98" s="378"/>
      <c r="E98" s="378"/>
      <c r="F98" s="379">
        <v>0.45120099000000002</v>
      </c>
      <c r="G98" s="379"/>
      <c r="H98" s="379"/>
      <c r="I98" s="379"/>
    </row>
    <row r="99" spans="1:9" ht="15.75" customHeight="1" x14ac:dyDescent="0.25">
      <c r="A99" s="385" t="s">
        <v>546</v>
      </c>
      <c r="B99" s="385"/>
      <c r="C99" s="385"/>
      <c r="D99" s="385"/>
      <c r="E99" s="385"/>
      <c r="F99" s="386">
        <v>14.9330833</v>
      </c>
      <c r="G99" s="386"/>
      <c r="H99" s="386"/>
      <c r="I99" s="386"/>
    </row>
    <row r="100" spans="1:9" ht="15.75" customHeight="1" x14ac:dyDescent="0.25">
      <c r="A100" s="372" t="s">
        <v>547</v>
      </c>
      <c r="B100" s="372"/>
      <c r="C100" s="372"/>
      <c r="D100" s="372"/>
      <c r="E100" s="372"/>
      <c r="F100" s="388">
        <v>109.09</v>
      </c>
      <c r="G100" s="388"/>
      <c r="H100" s="388"/>
      <c r="I100" s="388"/>
    </row>
    <row r="101" spans="1:9" ht="15.75" customHeight="1" x14ac:dyDescent="0.25">
      <c r="A101" s="375" t="s">
        <v>548</v>
      </c>
      <c r="B101" s="375"/>
      <c r="C101" s="375"/>
      <c r="D101" s="375"/>
      <c r="E101" s="375"/>
      <c r="F101" s="376" t="s">
        <v>514</v>
      </c>
      <c r="G101" s="376"/>
      <c r="H101" s="377" t="s">
        <v>52</v>
      </c>
      <c r="I101" s="377"/>
    </row>
    <row r="102" spans="1:9" ht="15.75" customHeight="1" x14ac:dyDescent="0.25">
      <c r="A102" s="372" t="s">
        <v>549</v>
      </c>
      <c r="B102" s="372"/>
      <c r="C102" s="372"/>
      <c r="D102" s="372"/>
      <c r="E102" s="372"/>
      <c r="F102" s="373">
        <v>0</v>
      </c>
      <c r="G102" s="373"/>
      <c r="H102" s="374">
        <v>0</v>
      </c>
      <c r="I102" s="374"/>
    </row>
    <row r="103" spans="1:9" ht="15.75" customHeight="1" x14ac:dyDescent="0.25">
      <c r="A103" s="375" t="s">
        <v>550</v>
      </c>
      <c r="B103" s="375"/>
      <c r="C103" s="375"/>
      <c r="D103" s="375"/>
      <c r="E103" s="375"/>
      <c r="F103" s="376" t="s">
        <v>514</v>
      </c>
      <c r="G103" s="376"/>
      <c r="H103" s="377" t="s">
        <v>52</v>
      </c>
      <c r="I103" s="377"/>
    </row>
    <row r="104" spans="1:9" ht="15.75" customHeight="1" x14ac:dyDescent="0.25">
      <c r="A104" s="378" t="s">
        <v>551</v>
      </c>
      <c r="B104" s="378"/>
      <c r="C104" s="378"/>
      <c r="D104" s="378"/>
      <c r="E104" s="378"/>
      <c r="F104" s="379">
        <v>109.2</v>
      </c>
      <c r="G104" s="379"/>
      <c r="H104" s="380">
        <v>9.8511500000000005</v>
      </c>
      <c r="I104" s="380"/>
    </row>
    <row r="105" spans="1:9" ht="15.75" customHeight="1" x14ac:dyDescent="0.25">
      <c r="A105" s="378" t="s">
        <v>552</v>
      </c>
      <c r="B105" s="378"/>
      <c r="C105" s="378"/>
      <c r="D105" s="378"/>
      <c r="E105" s="378"/>
      <c r="F105" s="379">
        <v>109.2</v>
      </c>
      <c r="G105" s="379"/>
      <c r="H105" s="380">
        <v>0</v>
      </c>
      <c r="I105" s="380"/>
    </row>
    <row r="106" spans="1:9" ht="15.75" customHeight="1" x14ac:dyDescent="0.25">
      <c r="A106" s="372" t="s">
        <v>553</v>
      </c>
      <c r="B106" s="372"/>
      <c r="C106" s="372"/>
      <c r="D106" s="372"/>
      <c r="E106" s="372"/>
      <c r="F106" s="373">
        <v>109.2</v>
      </c>
      <c r="G106" s="373"/>
      <c r="H106" s="374">
        <v>9.8511500000000005</v>
      </c>
      <c r="I106" s="374"/>
    </row>
    <row r="107" spans="1:9" ht="15.75" customHeight="1" x14ac:dyDescent="0.25">
      <c r="A107" s="375" t="s">
        <v>274</v>
      </c>
      <c r="B107" s="375"/>
      <c r="C107" s="375"/>
      <c r="D107" s="375"/>
      <c r="E107" s="375"/>
      <c r="F107" s="376" t="s">
        <v>514</v>
      </c>
      <c r="G107" s="376"/>
      <c r="H107" s="377" t="s">
        <v>52</v>
      </c>
      <c r="I107" s="377"/>
    </row>
    <row r="108" spans="1:9" ht="15.75" customHeight="1" x14ac:dyDescent="0.25">
      <c r="A108" s="378" t="s">
        <v>278</v>
      </c>
      <c r="B108" s="378"/>
      <c r="C108" s="378"/>
      <c r="D108" s="378"/>
      <c r="E108" s="378"/>
      <c r="F108" s="379">
        <v>40.380000000000003</v>
      </c>
      <c r="G108" s="379"/>
      <c r="H108" s="380">
        <v>3.6428889999999998</v>
      </c>
      <c r="I108" s="380"/>
    </row>
    <row r="109" spans="1:9" ht="15.75" customHeight="1" x14ac:dyDescent="0.25">
      <c r="A109" s="378" t="s">
        <v>279</v>
      </c>
      <c r="B109" s="378"/>
      <c r="C109" s="378"/>
      <c r="D109" s="378"/>
      <c r="E109" s="378"/>
      <c r="F109" s="379">
        <v>4.22</v>
      </c>
      <c r="G109" s="379"/>
      <c r="H109" s="380">
        <v>0.38037399999999999</v>
      </c>
      <c r="I109" s="380"/>
    </row>
    <row r="110" spans="1:9" ht="15.75" customHeight="1" x14ac:dyDescent="0.25">
      <c r="A110" s="378" t="s">
        <v>280</v>
      </c>
      <c r="B110" s="378"/>
      <c r="C110" s="378"/>
      <c r="D110" s="378"/>
      <c r="E110" s="378"/>
      <c r="F110" s="379">
        <v>7.5</v>
      </c>
      <c r="G110" s="379"/>
      <c r="H110" s="380">
        <v>0.67652199999999996</v>
      </c>
      <c r="I110" s="380"/>
    </row>
    <row r="111" spans="1:9" ht="15.75" customHeight="1" x14ac:dyDescent="0.25">
      <c r="A111" s="378" t="s">
        <v>281</v>
      </c>
      <c r="B111" s="378"/>
      <c r="C111" s="378"/>
      <c r="D111" s="378"/>
      <c r="E111" s="378"/>
      <c r="F111" s="379">
        <v>10.68</v>
      </c>
      <c r="G111" s="379"/>
      <c r="H111" s="380">
        <v>0.96304800000000002</v>
      </c>
      <c r="I111" s="380"/>
    </row>
    <row r="112" spans="1:9" ht="15.75" customHeight="1" x14ac:dyDescent="0.25">
      <c r="A112" s="378" t="s">
        <v>554</v>
      </c>
      <c r="B112" s="378"/>
      <c r="C112" s="378"/>
      <c r="D112" s="378"/>
      <c r="E112" s="378"/>
      <c r="F112" s="379">
        <v>0.56999999999999995</v>
      </c>
      <c r="G112" s="379"/>
      <c r="H112" s="380">
        <v>5.1617999999999997E-2</v>
      </c>
      <c r="I112" s="380"/>
    </row>
    <row r="113" spans="1:9" ht="15.75" customHeight="1" x14ac:dyDescent="0.25">
      <c r="A113" s="372" t="s">
        <v>555</v>
      </c>
      <c r="B113" s="372"/>
      <c r="C113" s="372"/>
      <c r="D113" s="372"/>
      <c r="E113" s="372"/>
      <c r="F113" s="373">
        <v>63.35</v>
      </c>
      <c r="G113" s="373"/>
      <c r="H113" s="374">
        <v>5.7144510000000004</v>
      </c>
      <c r="I113" s="374"/>
    </row>
    <row r="114" spans="1:9" ht="15.75" customHeight="1" x14ac:dyDescent="0.25">
      <c r="A114" s="375" t="s">
        <v>275</v>
      </c>
      <c r="B114" s="375"/>
      <c r="C114" s="375"/>
      <c r="D114" s="375"/>
      <c r="E114" s="375"/>
      <c r="F114" s="376" t="s">
        <v>514</v>
      </c>
      <c r="G114" s="376"/>
      <c r="H114" s="377" t="s">
        <v>52</v>
      </c>
      <c r="I114" s="377"/>
    </row>
    <row r="115" spans="1:9" ht="15.75" customHeight="1" x14ac:dyDescent="0.25">
      <c r="A115" s="378" t="s">
        <v>283</v>
      </c>
      <c r="B115" s="378"/>
      <c r="C115" s="378"/>
      <c r="D115" s="378"/>
      <c r="E115" s="378"/>
      <c r="F115" s="379">
        <v>19.13</v>
      </c>
      <c r="G115" s="379"/>
      <c r="H115" s="380">
        <v>1.7261219999999999</v>
      </c>
      <c r="I115" s="380"/>
    </row>
    <row r="116" spans="1:9" ht="15.75" customHeight="1" x14ac:dyDescent="0.25">
      <c r="A116" s="378" t="s">
        <v>284</v>
      </c>
      <c r="B116" s="378"/>
      <c r="C116" s="378"/>
      <c r="D116" s="378"/>
      <c r="E116" s="378"/>
      <c r="F116" s="379">
        <v>0</v>
      </c>
      <c r="G116" s="379"/>
      <c r="H116" s="380">
        <v>0</v>
      </c>
      <c r="I116" s="380"/>
    </row>
    <row r="117" spans="1:9" ht="15.75" customHeight="1" x14ac:dyDescent="0.25">
      <c r="A117" s="378" t="s">
        <v>285</v>
      </c>
      <c r="B117" s="378"/>
      <c r="C117" s="378"/>
      <c r="D117" s="378"/>
      <c r="E117" s="378"/>
      <c r="F117" s="379">
        <v>0.42</v>
      </c>
      <c r="G117" s="379"/>
      <c r="H117" s="380">
        <v>3.8302999999999997E-2</v>
      </c>
      <c r="I117" s="380"/>
    </row>
    <row r="118" spans="1:9" ht="15.75" customHeight="1" x14ac:dyDescent="0.25">
      <c r="A118" s="378" t="s">
        <v>556</v>
      </c>
      <c r="B118" s="378"/>
      <c r="C118" s="378"/>
      <c r="D118" s="378"/>
      <c r="E118" s="378"/>
      <c r="F118" s="379">
        <v>0</v>
      </c>
      <c r="G118" s="379"/>
      <c r="H118" s="380">
        <v>0</v>
      </c>
      <c r="I118" s="380"/>
    </row>
    <row r="119" spans="1:9" ht="15.75" customHeight="1" x14ac:dyDescent="0.25">
      <c r="A119" s="378" t="s">
        <v>557</v>
      </c>
      <c r="B119" s="378"/>
      <c r="C119" s="378"/>
      <c r="D119" s="378"/>
      <c r="E119" s="378"/>
      <c r="F119" s="379">
        <v>0</v>
      </c>
      <c r="G119" s="379"/>
      <c r="H119" s="380">
        <v>0</v>
      </c>
      <c r="I119" s="380"/>
    </row>
    <row r="120" spans="1:9" ht="15.75" customHeight="1" x14ac:dyDescent="0.25">
      <c r="A120" s="372" t="s">
        <v>558</v>
      </c>
      <c r="B120" s="372"/>
      <c r="C120" s="372"/>
      <c r="D120" s="372"/>
      <c r="E120" s="372"/>
      <c r="F120" s="373">
        <v>19.55</v>
      </c>
      <c r="G120" s="373"/>
      <c r="H120" s="374">
        <v>1.7644249999999999</v>
      </c>
      <c r="I120" s="374"/>
    </row>
    <row r="121" spans="1:9" ht="15.75" customHeight="1" x14ac:dyDescent="0.25">
      <c r="A121" s="381" t="s">
        <v>276</v>
      </c>
      <c r="B121" s="381"/>
      <c r="C121" s="381"/>
      <c r="D121" s="381"/>
      <c r="E121" s="381"/>
      <c r="F121" s="382">
        <v>192.10329999999999</v>
      </c>
      <c r="G121" s="382"/>
      <c r="H121" s="383">
        <v>17.330026</v>
      </c>
      <c r="I121" s="383"/>
    </row>
    <row r="122" spans="1:9" ht="15.75" customHeight="1" x14ac:dyDescent="0.25">
      <c r="A122" s="381" t="s">
        <v>559</v>
      </c>
      <c r="B122" s="381"/>
      <c r="C122" s="381"/>
      <c r="D122" s="381"/>
      <c r="E122" s="381"/>
      <c r="F122" s="381"/>
      <c r="G122" s="381"/>
      <c r="H122" s="384">
        <v>26.351199999999999</v>
      </c>
      <c r="I122" s="384"/>
    </row>
    <row r="123" spans="1:9" ht="31.5" customHeight="1" x14ac:dyDescent="0.25">
      <c r="A123" s="376" t="s">
        <v>62</v>
      </c>
      <c r="B123" s="376"/>
      <c r="C123" s="376" t="s">
        <v>509</v>
      </c>
      <c r="D123" s="376"/>
      <c r="E123" s="376"/>
      <c r="F123" s="376" t="s">
        <v>61</v>
      </c>
      <c r="G123" s="376"/>
      <c r="H123" s="389" t="s">
        <v>510</v>
      </c>
      <c r="I123" s="389"/>
    </row>
    <row r="124" spans="1:9" ht="15.75" customHeight="1" x14ac:dyDescent="0.25">
      <c r="A124" s="390" t="s">
        <v>562</v>
      </c>
      <c r="B124" s="390"/>
      <c r="C124" s="378" t="s">
        <v>563</v>
      </c>
      <c r="D124" s="378"/>
      <c r="E124" s="378"/>
      <c r="F124" s="390" t="s">
        <v>93</v>
      </c>
      <c r="G124" s="390"/>
      <c r="H124" s="391">
        <v>2948</v>
      </c>
      <c r="I124" s="391"/>
    </row>
    <row r="125" spans="1:9" ht="15.75" customHeight="1" x14ac:dyDescent="0.25">
      <c r="A125" s="272"/>
      <c r="B125" s="272"/>
      <c r="C125" s="272"/>
      <c r="D125" s="273"/>
      <c r="E125" s="273"/>
      <c r="F125" s="273"/>
      <c r="G125" s="273"/>
      <c r="H125" s="273"/>
      <c r="I125" s="273"/>
    </row>
    <row r="126" spans="1:9" ht="15.75" customHeight="1" x14ac:dyDescent="0.25">
      <c r="A126" s="375" t="s">
        <v>513</v>
      </c>
      <c r="B126" s="375"/>
      <c r="C126" s="375"/>
      <c r="D126" s="375"/>
      <c r="E126" s="375"/>
      <c r="F126" s="377" t="s">
        <v>514</v>
      </c>
      <c r="G126" s="377"/>
      <c r="H126" s="377"/>
      <c r="I126" s="377"/>
    </row>
    <row r="127" spans="1:9" ht="15.75" customHeight="1" x14ac:dyDescent="0.25">
      <c r="A127" s="387" t="s">
        <v>515</v>
      </c>
      <c r="B127" s="387"/>
      <c r="C127" s="387"/>
      <c r="D127" s="387"/>
      <c r="E127" s="387"/>
      <c r="F127" s="387"/>
      <c r="G127" s="387"/>
      <c r="H127" s="387"/>
      <c r="I127" s="387"/>
    </row>
    <row r="128" spans="1:9" ht="15.75" customHeight="1" x14ac:dyDescent="0.25">
      <c r="A128" s="378" t="s">
        <v>516</v>
      </c>
      <c r="B128" s="378"/>
      <c r="C128" s="378"/>
      <c r="D128" s="378"/>
      <c r="E128" s="378"/>
      <c r="F128" s="379">
        <v>20</v>
      </c>
      <c r="G128" s="379"/>
      <c r="H128" s="379"/>
      <c r="I128" s="379"/>
    </row>
    <row r="129" spans="1:9" ht="15.75" customHeight="1" x14ac:dyDescent="0.25">
      <c r="A129" s="378" t="s">
        <v>180</v>
      </c>
      <c r="B129" s="378"/>
      <c r="C129" s="378"/>
      <c r="D129" s="378"/>
      <c r="E129" s="378"/>
      <c r="F129" s="379">
        <v>8</v>
      </c>
      <c r="G129" s="379"/>
      <c r="H129" s="379"/>
      <c r="I129" s="379"/>
    </row>
    <row r="130" spans="1:9" ht="15.75" customHeight="1" x14ac:dyDescent="0.25">
      <c r="A130" s="378" t="s">
        <v>517</v>
      </c>
      <c r="B130" s="378"/>
      <c r="C130" s="378"/>
      <c r="D130" s="378"/>
      <c r="E130" s="378"/>
      <c r="F130" s="379">
        <v>2.5</v>
      </c>
      <c r="G130" s="379"/>
      <c r="H130" s="379"/>
      <c r="I130" s="379"/>
    </row>
    <row r="131" spans="1:9" ht="15.75" customHeight="1" x14ac:dyDescent="0.25">
      <c r="A131" s="378" t="s">
        <v>518</v>
      </c>
      <c r="B131" s="378"/>
      <c r="C131" s="378"/>
      <c r="D131" s="378"/>
      <c r="E131" s="378"/>
      <c r="F131" s="379">
        <v>1.5</v>
      </c>
      <c r="G131" s="379"/>
      <c r="H131" s="379"/>
      <c r="I131" s="379"/>
    </row>
    <row r="132" spans="1:9" ht="15.75" customHeight="1" x14ac:dyDescent="0.25">
      <c r="A132" s="378" t="s">
        <v>519</v>
      </c>
      <c r="B132" s="378"/>
      <c r="C132" s="378"/>
      <c r="D132" s="378"/>
      <c r="E132" s="378"/>
      <c r="F132" s="379">
        <v>1.6</v>
      </c>
      <c r="G132" s="379"/>
      <c r="H132" s="379"/>
      <c r="I132" s="379"/>
    </row>
    <row r="133" spans="1:9" ht="15.75" customHeight="1" x14ac:dyDescent="0.25">
      <c r="A133" s="378" t="s">
        <v>174</v>
      </c>
      <c r="B133" s="378"/>
      <c r="C133" s="378"/>
      <c r="D133" s="378"/>
      <c r="E133" s="378"/>
      <c r="F133" s="379">
        <v>0.2</v>
      </c>
      <c r="G133" s="379"/>
      <c r="H133" s="379"/>
      <c r="I133" s="379"/>
    </row>
    <row r="134" spans="1:9" ht="15.75" customHeight="1" x14ac:dyDescent="0.25">
      <c r="A134" s="378" t="s">
        <v>520</v>
      </c>
      <c r="B134" s="378"/>
      <c r="C134" s="378"/>
      <c r="D134" s="378"/>
      <c r="E134" s="378"/>
      <c r="F134" s="379">
        <v>3</v>
      </c>
      <c r="G134" s="379"/>
      <c r="H134" s="379"/>
      <c r="I134" s="379"/>
    </row>
    <row r="135" spans="1:9" ht="15.75" customHeight="1" x14ac:dyDescent="0.25">
      <c r="A135" s="378" t="s">
        <v>521</v>
      </c>
      <c r="B135" s="378"/>
      <c r="C135" s="378"/>
      <c r="D135" s="378"/>
      <c r="E135" s="378"/>
      <c r="F135" s="379">
        <v>0.11111111</v>
      </c>
      <c r="G135" s="379"/>
      <c r="H135" s="379"/>
      <c r="I135" s="379"/>
    </row>
    <row r="136" spans="1:9" ht="15.75" customHeight="1" x14ac:dyDescent="0.25">
      <c r="A136" s="378" t="s">
        <v>522</v>
      </c>
      <c r="B136" s="378"/>
      <c r="C136" s="378"/>
      <c r="D136" s="378"/>
      <c r="E136" s="378"/>
      <c r="F136" s="379">
        <v>0</v>
      </c>
      <c r="G136" s="379"/>
      <c r="H136" s="379"/>
      <c r="I136" s="379"/>
    </row>
    <row r="137" spans="1:9" ht="15.75" customHeight="1" x14ac:dyDescent="0.25">
      <c r="A137" s="385" t="s">
        <v>523</v>
      </c>
      <c r="B137" s="385"/>
      <c r="C137" s="385"/>
      <c r="D137" s="385"/>
      <c r="E137" s="385"/>
      <c r="F137" s="386">
        <v>36.91111111</v>
      </c>
      <c r="G137" s="386"/>
      <c r="H137" s="386"/>
      <c r="I137" s="386"/>
    </row>
    <row r="138" spans="1:9" ht="15.75" customHeight="1" x14ac:dyDescent="0.25">
      <c r="A138" s="387" t="s">
        <v>524</v>
      </c>
      <c r="B138" s="387"/>
      <c r="C138" s="387"/>
      <c r="D138" s="387"/>
      <c r="E138" s="387"/>
      <c r="F138" s="387"/>
      <c r="G138" s="387"/>
      <c r="H138" s="387"/>
      <c r="I138" s="387"/>
    </row>
    <row r="139" spans="1:9" ht="15.75" customHeight="1" x14ac:dyDescent="0.25">
      <c r="A139" s="378" t="s">
        <v>525</v>
      </c>
      <c r="B139" s="378"/>
      <c r="C139" s="378"/>
      <c r="D139" s="378"/>
      <c r="E139" s="378"/>
      <c r="F139" s="379">
        <v>0</v>
      </c>
      <c r="G139" s="379"/>
      <c r="H139" s="379"/>
      <c r="I139" s="379"/>
    </row>
    <row r="140" spans="1:9" ht="15.75" customHeight="1" x14ac:dyDescent="0.25">
      <c r="A140" s="378" t="s">
        <v>526</v>
      </c>
      <c r="B140" s="378"/>
      <c r="C140" s="378"/>
      <c r="D140" s="378"/>
      <c r="E140" s="378"/>
      <c r="F140" s="379">
        <v>0</v>
      </c>
      <c r="G140" s="379"/>
      <c r="H140" s="379"/>
      <c r="I140" s="379"/>
    </row>
    <row r="141" spans="1:9" ht="15.75" customHeight="1" x14ac:dyDescent="0.25">
      <c r="A141" s="378" t="s">
        <v>527</v>
      </c>
      <c r="B141" s="378"/>
      <c r="C141" s="378"/>
      <c r="D141" s="378"/>
      <c r="E141" s="378"/>
      <c r="F141" s="379">
        <v>6.8110884799999996</v>
      </c>
      <c r="G141" s="379"/>
      <c r="H141" s="379"/>
      <c r="I141" s="379"/>
    </row>
    <row r="142" spans="1:9" ht="15.75" customHeight="1" x14ac:dyDescent="0.25">
      <c r="A142" s="378" t="s">
        <v>528</v>
      </c>
      <c r="B142" s="378"/>
      <c r="C142" s="378"/>
      <c r="D142" s="378"/>
      <c r="E142" s="378"/>
      <c r="F142" s="379">
        <v>0.89917374999999999</v>
      </c>
      <c r="G142" s="379"/>
      <c r="H142" s="379"/>
      <c r="I142" s="379"/>
    </row>
    <row r="143" spans="1:9" ht="15.75" customHeight="1" x14ac:dyDescent="0.25">
      <c r="A143" s="378" t="s">
        <v>529</v>
      </c>
      <c r="B143" s="378"/>
      <c r="C143" s="378"/>
      <c r="D143" s="378"/>
      <c r="E143" s="378"/>
      <c r="F143" s="379">
        <v>4.9084629999999997E-2</v>
      </c>
      <c r="G143" s="379"/>
      <c r="H143" s="379"/>
      <c r="I143" s="379"/>
    </row>
    <row r="144" spans="1:9" ht="15.75" customHeight="1" x14ac:dyDescent="0.25">
      <c r="A144" s="378" t="s">
        <v>530</v>
      </c>
      <c r="B144" s="378"/>
      <c r="C144" s="378"/>
      <c r="D144" s="378"/>
      <c r="E144" s="378"/>
      <c r="F144" s="379">
        <v>9.3280539999999995E-2</v>
      </c>
      <c r="G144" s="379"/>
      <c r="H144" s="379"/>
      <c r="I144" s="379"/>
    </row>
    <row r="145" spans="1:9" ht="15.75" customHeight="1" x14ac:dyDescent="0.25">
      <c r="A145" s="378" t="s">
        <v>531</v>
      </c>
      <c r="B145" s="378"/>
      <c r="C145" s="378"/>
      <c r="D145" s="378"/>
      <c r="E145" s="378"/>
      <c r="F145" s="379">
        <v>9.2397304400000007</v>
      </c>
      <c r="G145" s="379"/>
      <c r="H145" s="379"/>
      <c r="I145" s="379"/>
    </row>
    <row r="146" spans="1:9" ht="15.75" customHeight="1" x14ac:dyDescent="0.25">
      <c r="A146" s="378" t="s">
        <v>532</v>
      </c>
      <c r="B146" s="378"/>
      <c r="C146" s="378"/>
      <c r="D146" s="378"/>
      <c r="E146" s="378"/>
      <c r="F146" s="379">
        <v>0.74259098999999995</v>
      </c>
      <c r="G146" s="379"/>
      <c r="H146" s="379"/>
      <c r="I146" s="379"/>
    </row>
    <row r="147" spans="1:9" ht="15.75" customHeight="1" x14ac:dyDescent="0.25">
      <c r="A147" s="378" t="s">
        <v>533</v>
      </c>
      <c r="B147" s="378"/>
      <c r="C147" s="378"/>
      <c r="D147" s="378"/>
      <c r="E147" s="378"/>
      <c r="F147" s="379">
        <v>1.5318150000000001E-2</v>
      </c>
      <c r="G147" s="379"/>
      <c r="H147" s="379"/>
      <c r="I147" s="379"/>
    </row>
    <row r="148" spans="1:9" ht="15.75" customHeight="1" x14ac:dyDescent="0.25">
      <c r="A148" s="378" t="s">
        <v>534</v>
      </c>
      <c r="B148" s="378"/>
      <c r="C148" s="378"/>
      <c r="D148" s="378"/>
      <c r="E148" s="378"/>
      <c r="F148" s="379">
        <v>0</v>
      </c>
      <c r="G148" s="379"/>
      <c r="H148" s="379"/>
      <c r="I148" s="379"/>
    </row>
    <row r="149" spans="1:9" ht="15.75" customHeight="1" x14ac:dyDescent="0.25">
      <c r="A149" s="385" t="s">
        <v>535</v>
      </c>
      <c r="B149" s="385"/>
      <c r="C149" s="385"/>
      <c r="D149" s="385"/>
      <c r="E149" s="385"/>
      <c r="F149" s="386">
        <v>17.850266980000001</v>
      </c>
      <c r="G149" s="386"/>
      <c r="H149" s="386"/>
      <c r="I149" s="386"/>
    </row>
    <row r="150" spans="1:9" ht="15.75" customHeight="1" x14ac:dyDescent="0.25">
      <c r="A150" s="387" t="s">
        <v>536</v>
      </c>
      <c r="B150" s="387"/>
      <c r="C150" s="387"/>
      <c r="D150" s="387"/>
      <c r="E150" s="387"/>
      <c r="F150" s="387"/>
      <c r="G150" s="387"/>
      <c r="H150" s="387"/>
      <c r="I150" s="387"/>
    </row>
    <row r="151" spans="1:9" ht="15.75" customHeight="1" x14ac:dyDescent="0.25">
      <c r="A151" s="378" t="s">
        <v>537</v>
      </c>
      <c r="B151" s="378"/>
      <c r="C151" s="378"/>
      <c r="D151" s="378"/>
      <c r="E151" s="378"/>
      <c r="F151" s="379">
        <v>4.0242220199999998</v>
      </c>
      <c r="G151" s="379"/>
      <c r="H151" s="379"/>
      <c r="I151" s="379"/>
    </row>
    <row r="152" spans="1:9" ht="15.75" customHeight="1" x14ac:dyDescent="0.25">
      <c r="A152" s="378" t="s">
        <v>538</v>
      </c>
      <c r="B152" s="378"/>
      <c r="C152" s="378"/>
      <c r="D152" s="378"/>
      <c r="E152" s="378"/>
      <c r="F152" s="379">
        <v>0.10162222999999999</v>
      </c>
      <c r="G152" s="379"/>
      <c r="H152" s="379"/>
      <c r="I152" s="379"/>
    </row>
    <row r="153" spans="1:9" ht="15.75" customHeight="1" x14ac:dyDescent="0.25">
      <c r="A153" s="378" t="s">
        <v>539</v>
      </c>
      <c r="B153" s="378"/>
      <c r="C153" s="378"/>
      <c r="D153" s="378"/>
      <c r="E153" s="378"/>
      <c r="F153" s="379">
        <v>5.5085521100000001</v>
      </c>
      <c r="G153" s="379"/>
      <c r="H153" s="379"/>
      <c r="I153" s="379"/>
    </row>
    <row r="154" spans="1:9" ht="15.75" customHeight="1" x14ac:dyDescent="0.25">
      <c r="A154" s="378" t="s">
        <v>540</v>
      </c>
      <c r="B154" s="378"/>
      <c r="C154" s="378"/>
      <c r="D154" s="378"/>
      <c r="E154" s="378"/>
      <c r="F154" s="379">
        <v>3.7712085399999999</v>
      </c>
      <c r="G154" s="379"/>
      <c r="H154" s="379"/>
      <c r="I154" s="379"/>
    </row>
    <row r="155" spans="1:9" ht="15.75" customHeight="1" x14ac:dyDescent="0.25">
      <c r="A155" s="378" t="s">
        <v>541</v>
      </c>
      <c r="B155" s="378"/>
      <c r="C155" s="378"/>
      <c r="D155" s="378"/>
      <c r="E155" s="378"/>
      <c r="F155" s="379">
        <v>0.92823873999999995</v>
      </c>
      <c r="G155" s="379"/>
      <c r="H155" s="379"/>
      <c r="I155" s="379"/>
    </row>
    <row r="156" spans="1:9" ht="15.75" customHeight="1" x14ac:dyDescent="0.25">
      <c r="A156" s="385" t="s">
        <v>542</v>
      </c>
      <c r="B156" s="385"/>
      <c r="C156" s="385"/>
      <c r="D156" s="385"/>
      <c r="E156" s="385"/>
      <c r="F156" s="386">
        <v>14.33384365</v>
      </c>
      <c r="G156" s="386"/>
      <c r="H156" s="386"/>
      <c r="I156" s="386"/>
    </row>
    <row r="157" spans="1:9" ht="15.75" customHeight="1" x14ac:dyDescent="0.25">
      <c r="A157" s="387" t="s">
        <v>543</v>
      </c>
      <c r="B157" s="387"/>
      <c r="C157" s="387"/>
      <c r="D157" s="387"/>
      <c r="E157" s="387"/>
      <c r="F157" s="387"/>
      <c r="G157" s="387"/>
      <c r="H157" s="387"/>
      <c r="I157" s="387"/>
    </row>
    <row r="158" spans="1:9" ht="15.75" customHeight="1" x14ac:dyDescent="0.25">
      <c r="A158" s="378" t="s">
        <v>544</v>
      </c>
      <c r="B158" s="378"/>
      <c r="C158" s="378"/>
      <c r="D158" s="378"/>
      <c r="E158" s="378"/>
      <c r="F158" s="379">
        <v>6.5887318800000001</v>
      </c>
      <c r="G158" s="379"/>
      <c r="H158" s="379"/>
      <c r="I158" s="379"/>
    </row>
    <row r="159" spans="1:9" ht="15.75" customHeight="1" x14ac:dyDescent="0.25">
      <c r="A159" s="378" t="s">
        <v>545</v>
      </c>
      <c r="B159" s="378"/>
      <c r="C159" s="378"/>
      <c r="D159" s="378"/>
      <c r="E159" s="378"/>
      <c r="F159" s="379">
        <v>0.35944766</v>
      </c>
      <c r="G159" s="379"/>
      <c r="H159" s="379"/>
      <c r="I159" s="379"/>
    </row>
    <row r="160" spans="1:9" ht="15.75" customHeight="1" x14ac:dyDescent="0.25">
      <c r="A160" s="385" t="s">
        <v>546</v>
      </c>
      <c r="B160" s="385"/>
      <c r="C160" s="385"/>
      <c r="D160" s="385"/>
      <c r="E160" s="385"/>
      <c r="F160" s="386">
        <v>6.9481795399999999</v>
      </c>
      <c r="G160" s="386"/>
      <c r="H160" s="386"/>
      <c r="I160" s="386"/>
    </row>
    <row r="161" spans="1:9" ht="15.75" customHeight="1" x14ac:dyDescent="0.25">
      <c r="A161" s="372" t="s">
        <v>547</v>
      </c>
      <c r="B161" s="372"/>
      <c r="C161" s="372"/>
      <c r="D161" s="372"/>
      <c r="E161" s="372"/>
      <c r="F161" s="388">
        <v>76.040000000000006</v>
      </c>
      <c r="G161" s="388"/>
      <c r="H161" s="388"/>
      <c r="I161" s="388"/>
    </row>
    <row r="162" spans="1:9" ht="15.75" customHeight="1" x14ac:dyDescent="0.25">
      <c r="A162" s="375" t="s">
        <v>548</v>
      </c>
      <c r="B162" s="375"/>
      <c r="C162" s="375"/>
      <c r="D162" s="375"/>
      <c r="E162" s="375"/>
      <c r="F162" s="376" t="s">
        <v>514</v>
      </c>
      <c r="G162" s="376"/>
      <c r="H162" s="377" t="s">
        <v>52</v>
      </c>
      <c r="I162" s="377"/>
    </row>
    <row r="163" spans="1:9" ht="15.75" customHeight="1" x14ac:dyDescent="0.25">
      <c r="A163" s="372" t="s">
        <v>549</v>
      </c>
      <c r="B163" s="372"/>
      <c r="C163" s="372"/>
      <c r="D163" s="372"/>
      <c r="E163" s="372"/>
      <c r="F163" s="373">
        <v>0</v>
      </c>
      <c r="G163" s="373"/>
      <c r="H163" s="374">
        <v>0</v>
      </c>
      <c r="I163" s="374"/>
    </row>
    <row r="164" spans="1:9" ht="15.75" customHeight="1" x14ac:dyDescent="0.25">
      <c r="A164" s="375" t="s">
        <v>550</v>
      </c>
      <c r="B164" s="375"/>
      <c r="C164" s="375"/>
      <c r="D164" s="375"/>
      <c r="E164" s="375"/>
      <c r="F164" s="376" t="s">
        <v>514</v>
      </c>
      <c r="G164" s="376"/>
      <c r="H164" s="377" t="s">
        <v>52</v>
      </c>
      <c r="I164" s="377"/>
    </row>
    <row r="165" spans="1:9" ht="15.75" customHeight="1" x14ac:dyDescent="0.25">
      <c r="A165" s="378" t="s">
        <v>551</v>
      </c>
      <c r="B165" s="378"/>
      <c r="C165" s="378"/>
      <c r="D165" s="378"/>
      <c r="E165" s="378"/>
      <c r="F165" s="379">
        <v>76.069999999999993</v>
      </c>
      <c r="G165" s="379"/>
      <c r="H165" s="380">
        <v>2242.5436</v>
      </c>
      <c r="I165" s="380"/>
    </row>
    <row r="166" spans="1:9" ht="15.75" customHeight="1" x14ac:dyDescent="0.25">
      <c r="A166" s="378" t="s">
        <v>552</v>
      </c>
      <c r="B166" s="378"/>
      <c r="C166" s="378"/>
      <c r="D166" s="378"/>
      <c r="E166" s="378"/>
      <c r="F166" s="379">
        <v>76.069999999999993</v>
      </c>
      <c r="G166" s="379"/>
      <c r="H166" s="380">
        <v>0</v>
      </c>
      <c r="I166" s="380"/>
    </row>
    <row r="167" spans="1:9" ht="15.75" customHeight="1" x14ac:dyDescent="0.25">
      <c r="A167" s="372" t="s">
        <v>553</v>
      </c>
      <c r="B167" s="372"/>
      <c r="C167" s="372"/>
      <c r="D167" s="372"/>
      <c r="E167" s="372"/>
      <c r="F167" s="373">
        <v>76.069999999999993</v>
      </c>
      <c r="G167" s="373"/>
      <c r="H167" s="374">
        <v>2242.5436</v>
      </c>
      <c r="I167" s="374"/>
    </row>
    <row r="168" spans="1:9" ht="15.75" customHeight="1" x14ac:dyDescent="0.25">
      <c r="A168" s="375" t="s">
        <v>274</v>
      </c>
      <c r="B168" s="375"/>
      <c r="C168" s="375"/>
      <c r="D168" s="375"/>
      <c r="E168" s="375"/>
      <c r="F168" s="376" t="s">
        <v>514</v>
      </c>
      <c r="G168" s="376"/>
      <c r="H168" s="377" t="s">
        <v>52</v>
      </c>
      <c r="I168" s="377"/>
    </row>
    <row r="169" spans="1:9" ht="15.75" customHeight="1" x14ac:dyDescent="0.25">
      <c r="A169" s="378" t="s">
        <v>278</v>
      </c>
      <c r="B169" s="378"/>
      <c r="C169" s="378"/>
      <c r="D169" s="378"/>
      <c r="E169" s="378"/>
      <c r="F169" s="379">
        <v>22.55</v>
      </c>
      <c r="G169" s="379"/>
      <c r="H169" s="380">
        <v>664.79085899999995</v>
      </c>
      <c r="I169" s="380"/>
    </row>
    <row r="170" spans="1:9" ht="15.75" customHeight="1" x14ac:dyDescent="0.25">
      <c r="A170" s="378" t="s">
        <v>279</v>
      </c>
      <c r="B170" s="378"/>
      <c r="C170" s="378"/>
      <c r="D170" s="378"/>
      <c r="E170" s="378"/>
      <c r="F170" s="379">
        <v>2.12</v>
      </c>
      <c r="G170" s="379"/>
      <c r="H170" s="380">
        <v>62.450066</v>
      </c>
      <c r="I170" s="380"/>
    </row>
    <row r="171" spans="1:9" ht="15.75" customHeight="1" x14ac:dyDescent="0.25">
      <c r="A171" s="378" t="s">
        <v>280</v>
      </c>
      <c r="B171" s="378"/>
      <c r="C171" s="378"/>
      <c r="D171" s="378"/>
      <c r="E171" s="378"/>
      <c r="F171" s="379">
        <v>0</v>
      </c>
      <c r="G171" s="379"/>
      <c r="H171" s="380">
        <v>0</v>
      </c>
      <c r="I171" s="380"/>
    </row>
    <row r="172" spans="1:9" ht="15.75" customHeight="1" x14ac:dyDescent="0.25">
      <c r="A172" s="378" t="s">
        <v>281</v>
      </c>
      <c r="B172" s="378"/>
      <c r="C172" s="378"/>
      <c r="D172" s="378"/>
      <c r="E172" s="378"/>
      <c r="F172" s="379">
        <v>5.96</v>
      </c>
      <c r="G172" s="379"/>
      <c r="H172" s="380">
        <v>175.74670699999999</v>
      </c>
      <c r="I172" s="380"/>
    </row>
    <row r="173" spans="1:9" ht="15.75" customHeight="1" x14ac:dyDescent="0.25">
      <c r="A173" s="378" t="s">
        <v>554</v>
      </c>
      <c r="B173" s="378"/>
      <c r="C173" s="378"/>
      <c r="D173" s="378"/>
      <c r="E173" s="378"/>
      <c r="F173" s="379">
        <v>0.35</v>
      </c>
      <c r="G173" s="379"/>
      <c r="H173" s="380">
        <v>10.412674000000001</v>
      </c>
      <c r="I173" s="380"/>
    </row>
    <row r="174" spans="1:9" ht="15.75" customHeight="1" x14ac:dyDescent="0.25">
      <c r="A174" s="372" t="s">
        <v>555</v>
      </c>
      <c r="B174" s="372"/>
      <c r="C174" s="372"/>
      <c r="D174" s="372"/>
      <c r="E174" s="372"/>
      <c r="F174" s="373">
        <v>30.98</v>
      </c>
      <c r="G174" s="373"/>
      <c r="H174" s="374">
        <v>913.400306</v>
      </c>
      <c r="I174" s="374"/>
    </row>
    <row r="175" spans="1:9" ht="15.75" customHeight="1" x14ac:dyDescent="0.25">
      <c r="A175" s="375" t="s">
        <v>275</v>
      </c>
      <c r="B175" s="375"/>
      <c r="C175" s="375"/>
      <c r="D175" s="375"/>
      <c r="E175" s="375"/>
      <c r="F175" s="376" t="s">
        <v>514</v>
      </c>
      <c r="G175" s="376"/>
      <c r="H175" s="377" t="s">
        <v>52</v>
      </c>
      <c r="I175" s="377"/>
    </row>
    <row r="176" spans="1:9" ht="15.75" customHeight="1" x14ac:dyDescent="0.25">
      <c r="A176" s="378" t="s">
        <v>283</v>
      </c>
      <c r="B176" s="378"/>
      <c r="C176" s="378"/>
      <c r="D176" s="378"/>
      <c r="E176" s="378"/>
      <c r="F176" s="379">
        <v>10.69</v>
      </c>
      <c r="G176" s="379"/>
      <c r="H176" s="380">
        <v>315</v>
      </c>
      <c r="I176" s="380"/>
    </row>
    <row r="177" spans="1:9" ht="15.75" customHeight="1" x14ac:dyDescent="0.25">
      <c r="A177" s="378" t="s">
        <v>284</v>
      </c>
      <c r="B177" s="378"/>
      <c r="C177" s="378"/>
      <c r="D177" s="378"/>
      <c r="E177" s="378"/>
      <c r="F177" s="379">
        <v>0</v>
      </c>
      <c r="G177" s="379"/>
      <c r="H177" s="380">
        <v>0</v>
      </c>
      <c r="I177" s="380"/>
    </row>
    <row r="178" spans="1:9" ht="15.75" customHeight="1" x14ac:dyDescent="0.25">
      <c r="A178" s="378" t="s">
        <v>285</v>
      </c>
      <c r="B178" s="378"/>
      <c r="C178" s="378"/>
      <c r="D178" s="378"/>
      <c r="E178" s="378"/>
      <c r="F178" s="379">
        <v>0.24</v>
      </c>
      <c r="G178" s="379"/>
      <c r="H178" s="380">
        <v>6.99</v>
      </c>
      <c r="I178" s="380"/>
    </row>
    <row r="179" spans="1:9" ht="15.75" customHeight="1" x14ac:dyDescent="0.25">
      <c r="A179" s="378" t="s">
        <v>556</v>
      </c>
      <c r="B179" s="378"/>
      <c r="C179" s="378"/>
      <c r="D179" s="378"/>
      <c r="E179" s="378"/>
      <c r="F179" s="379">
        <v>0</v>
      </c>
      <c r="G179" s="379"/>
      <c r="H179" s="380">
        <v>0</v>
      </c>
      <c r="I179" s="380"/>
    </row>
    <row r="180" spans="1:9" ht="15.75" customHeight="1" x14ac:dyDescent="0.25">
      <c r="A180" s="378" t="s">
        <v>557</v>
      </c>
      <c r="B180" s="378"/>
      <c r="C180" s="378"/>
      <c r="D180" s="378"/>
      <c r="E180" s="378"/>
      <c r="F180" s="379">
        <v>0</v>
      </c>
      <c r="G180" s="379"/>
      <c r="H180" s="380">
        <v>0</v>
      </c>
      <c r="I180" s="380"/>
    </row>
    <row r="181" spans="1:9" ht="15.75" customHeight="1" x14ac:dyDescent="0.25">
      <c r="A181" s="372" t="s">
        <v>558</v>
      </c>
      <c r="B181" s="372"/>
      <c r="C181" s="372"/>
      <c r="D181" s="372"/>
      <c r="E181" s="372"/>
      <c r="F181" s="373">
        <v>10.93</v>
      </c>
      <c r="G181" s="373"/>
      <c r="H181" s="374">
        <v>321.99</v>
      </c>
      <c r="I181" s="374"/>
    </row>
    <row r="182" spans="1:9" ht="15.75" customHeight="1" x14ac:dyDescent="0.25">
      <c r="A182" s="381" t="s">
        <v>276</v>
      </c>
      <c r="B182" s="381"/>
      <c r="C182" s="381"/>
      <c r="D182" s="381"/>
      <c r="E182" s="381"/>
      <c r="F182" s="382">
        <v>117.976</v>
      </c>
      <c r="G182" s="382"/>
      <c r="H182" s="383">
        <v>3477.9339060000002</v>
      </c>
      <c r="I182" s="383"/>
    </row>
    <row r="183" spans="1:9" ht="15.75" customHeight="1" x14ac:dyDescent="0.25">
      <c r="A183" s="381" t="s">
        <v>559</v>
      </c>
      <c r="B183" s="381"/>
      <c r="C183" s="381"/>
      <c r="D183" s="381"/>
      <c r="E183" s="381"/>
      <c r="F183" s="381"/>
      <c r="G183" s="381"/>
      <c r="H183" s="384">
        <v>6425.9323999999997</v>
      </c>
      <c r="I183" s="384"/>
    </row>
    <row r="184" spans="1:9" ht="31.5" customHeight="1" x14ac:dyDescent="0.25">
      <c r="A184" s="376" t="s">
        <v>62</v>
      </c>
      <c r="B184" s="376"/>
      <c r="C184" s="376" t="s">
        <v>509</v>
      </c>
      <c r="D184" s="376"/>
      <c r="E184" s="376"/>
      <c r="F184" s="376" t="s">
        <v>61</v>
      </c>
      <c r="G184" s="376"/>
      <c r="H184" s="389" t="s">
        <v>510</v>
      </c>
      <c r="I184" s="389"/>
    </row>
    <row r="185" spans="1:9" ht="15.75" customHeight="1" x14ac:dyDescent="0.25">
      <c r="A185" s="390" t="s">
        <v>564</v>
      </c>
      <c r="B185" s="390"/>
      <c r="C185" s="378" t="s">
        <v>565</v>
      </c>
      <c r="D185" s="378"/>
      <c r="E185" s="378"/>
      <c r="F185" s="390" t="s">
        <v>93</v>
      </c>
      <c r="G185" s="390"/>
      <c r="H185" s="391">
        <v>2156.8868000000002</v>
      </c>
      <c r="I185" s="391"/>
    </row>
    <row r="186" spans="1:9" ht="15.75" customHeight="1" x14ac:dyDescent="0.25">
      <c r="A186" s="272"/>
      <c r="B186" s="272"/>
      <c r="C186" s="272"/>
      <c r="D186" s="273"/>
      <c r="E186" s="273"/>
      <c r="F186" s="273"/>
      <c r="G186" s="273"/>
      <c r="H186" s="273"/>
      <c r="I186" s="273"/>
    </row>
    <row r="187" spans="1:9" ht="15.75" customHeight="1" x14ac:dyDescent="0.25">
      <c r="A187" s="375" t="s">
        <v>513</v>
      </c>
      <c r="B187" s="375"/>
      <c r="C187" s="375"/>
      <c r="D187" s="375"/>
      <c r="E187" s="375"/>
      <c r="F187" s="377" t="s">
        <v>514</v>
      </c>
      <c r="G187" s="377"/>
      <c r="H187" s="377"/>
      <c r="I187" s="377"/>
    </row>
    <row r="188" spans="1:9" ht="15.75" customHeight="1" x14ac:dyDescent="0.25">
      <c r="A188" s="387" t="s">
        <v>515</v>
      </c>
      <c r="B188" s="387"/>
      <c r="C188" s="387"/>
      <c r="D188" s="387"/>
      <c r="E188" s="387"/>
      <c r="F188" s="387"/>
      <c r="G188" s="387"/>
      <c r="H188" s="387"/>
      <c r="I188" s="387"/>
    </row>
    <row r="189" spans="1:9" ht="15.75" customHeight="1" x14ac:dyDescent="0.25">
      <c r="A189" s="378" t="s">
        <v>516</v>
      </c>
      <c r="B189" s="378"/>
      <c r="C189" s="378"/>
      <c r="D189" s="378"/>
      <c r="E189" s="378"/>
      <c r="F189" s="379">
        <v>20</v>
      </c>
      <c r="G189" s="379"/>
      <c r="H189" s="379"/>
      <c r="I189" s="379"/>
    </row>
    <row r="190" spans="1:9" ht="15.75" customHeight="1" x14ac:dyDescent="0.25">
      <c r="A190" s="378" t="s">
        <v>180</v>
      </c>
      <c r="B190" s="378"/>
      <c r="C190" s="378"/>
      <c r="D190" s="378"/>
      <c r="E190" s="378"/>
      <c r="F190" s="379">
        <v>8</v>
      </c>
      <c r="G190" s="379"/>
      <c r="H190" s="379"/>
      <c r="I190" s="379"/>
    </row>
    <row r="191" spans="1:9" ht="15.75" customHeight="1" x14ac:dyDescent="0.25">
      <c r="A191" s="378" t="s">
        <v>517</v>
      </c>
      <c r="B191" s="378"/>
      <c r="C191" s="378"/>
      <c r="D191" s="378"/>
      <c r="E191" s="378"/>
      <c r="F191" s="379">
        <v>2.5</v>
      </c>
      <c r="G191" s="379"/>
      <c r="H191" s="379"/>
      <c r="I191" s="379"/>
    </row>
    <row r="192" spans="1:9" ht="15.75" customHeight="1" x14ac:dyDescent="0.25">
      <c r="A192" s="378" t="s">
        <v>518</v>
      </c>
      <c r="B192" s="378"/>
      <c r="C192" s="378"/>
      <c r="D192" s="378"/>
      <c r="E192" s="378"/>
      <c r="F192" s="379">
        <v>1.5</v>
      </c>
      <c r="G192" s="379"/>
      <c r="H192" s="379"/>
      <c r="I192" s="379"/>
    </row>
    <row r="193" spans="1:9" ht="15.75" customHeight="1" x14ac:dyDescent="0.25">
      <c r="A193" s="378" t="s">
        <v>519</v>
      </c>
      <c r="B193" s="378"/>
      <c r="C193" s="378"/>
      <c r="D193" s="378"/>
      <c r="E193" s="378"/>
      <c r="F193" s="379">
        <v>1.6</v>
      </c>
      <c r="G193" s="379"/>
      <c r="H193" s="379"/>
      <c r="I193" s="379"/>
    </row>
    <row r="194" spans="1:9" ht="15.75" customHeight="1" x14ac:dyDescent="0.25">
      <c r="A194" s="378" t="s">
        <v>174</v>
      </c>
      <c r="B194" s="378"/>
      <c r="C194" s="378"/>
      <c r="D194" s="378"/>
      <c r="E194" s="378"/>
      <c r="F194" s="379">
        <v>0.2</v>
      </c>
      <c r="G194" s="379"/>
      <c r="H194" s="379"/>
      <c r="I194" s="379"/>
    </row>
    <row r="195" spans="1:9" ht="15.75" customHeight="1" x14ac:dyDescent="0.25">
      <c r="A195" s="378" t="s">
        <v>520</v>
      </c>
      <c r="B195" s="378"/>
      <c r="C195" s="378"/>
      <c r="D195" s="378"/>
      <c r="E195" s="378"/>
      <c r="F195" s="379">
        <v>3</v>
      </c>
      <c r="G195" s="379"/>
      <c r="H195" s="379"/>
      <c r="I195" s="379"/>
    </row>
    <row r="196" spans="1:9" ht="15.75" customHeight="1" x14ac:dyDescent="0.25">
      <c r="A196" s="378" t="s">
        <v>521</v>
      </c>
      <c r="B196" s="378"/>
      <c r="C196" s="378"/>
      <c r="D196" s="378"/>
      <c r="E196" s="378"/>
      <c r="F196" s="379">
        <v>0</v>
      </c>
      <c r="G196" s="379"/>
      <c r="H196" s="379"/>
      <c r="I196" s="379"/>
    </row>
    <row r="197" spans="1:9" ht="15.75" customHeight="1" x14ac:dyDescent="0.25">
      <c r="A197" s="378" t="s">
        <v>522</v>
      </c>
      <c r="B197" s="378"/>
      <c r="C197" s="378"/>
      <c r="D197" s="378"/>
      <c r="E197" s="378"/>
      <c r="F197" s="379">
        <v>0</v>
      </c>
      <c r="G197" s="379"/>
      <c r="H197" s="379"/>
      <c r="I197" s="379"/>
    </row>
    <row r="198" spans="1:9" ht="15.75" customHeight="1" x14ac:dyDescent="0.25">
      <c r="A198" s="385" t="s">
        <v>523</v>
      </c>
      <c r="B198" s="385"/>
      <c r="C198" s="385"/>
      <c r="D198" s="385"/>
      <c r="E198" s="385"/>
      <c r="F198" s="386">
        <v>36.799999999999997</v>
      </c>
      <c r="G198" s="386"/>
      <c r="H198" s="386"/>
      <c r="I198" s="386"/>
    </row>
    <row r="199" spans="1:9" ht="15.75" customHeight="1" x14ac:dyDescent="0.25">
      <c r="A199" s="387" t="s">
        <v>524</v>
      </c>
      <c r="B199" s="387"/>
      <c r="C199" s="387"/>
      <c r="D199" s="387"/>
      <c r="E199" s="387"/>
      <c r="F199" s="387"/>
      <c r="G199" s="387"/>
      <c r="H199" s="387"/>
      <c r="I199" s="387"/>
    </row>
    <row r="200" spans="1:9" ht="15.75" customHeight="1" x14ac:dyDescent="0.25">
      <c r="A200" s="378" t="s">
        <v>525</v>
      </c>
      <c r="B200" s="378"/>
      <c r="C200" s="378"/>
      <c r="D200" s="378"/>
      <c r="E200" s="378"/>
      <c r="F200" s="379">
        <v>0</v>
      </c>
      <c r="G200" s="379"/>
      <c r="H200" s="379"/>
      <c r="I200" s="379"/>
    </row>
    <row r="201" spans="1:9" ht="15.75" customHeight="1" x14ac:dyDescent="0.25">
      <c r="A201" s="378" t="s">
        <v>526</v>
      </c>
      <c r="B201" s="378"/>
      <c r="C201" s="378"/>
      <c r="D201" s="378"/>
      <c r="E201" s="378"/>
      <c r="F201" s="379">
        <v>0</v>
      </c>
      <c r="G201" s="379"/>
      <c r="H201" s="379"/>
      <c r="I201" s="379"/>
    </row>
    <row r="202" spans="1:9" ht="15.75" customHeight="1" x14ac:dyDescent="0.25">
      <c r="A202" s="378" t="s">
        <v>527</v>
      </c>
      <c r="B202" s="378"/>
      <c r="C202" s="378"/>
      <c r="D202" s="378"/>
      <c r="E202" s="378"/>
      <c r="F202" s="379">
        <v>7.7883920900000003</v>
      </c>
      <c r="G202" s="379"/>
      <c r="H202" s="379"/>
      <c r="I202" s="379"/>
    </row>
    <row r="203" spans="1:9" ht="15.75" customHeight="1" x14ac:dyDescent="0.25">
      <c r="A203" s="378" t="s">
        <v>528</v>
      </c>
      <c r="B203" s="378"/>
      <c r="C203" s="378"/>
      <c r="D203" s="378"/>
      <c r="E203" s="378"/>
      <c r="F203" s="379">
        <v>0.88596858999999994</v>
      </c>
      <c r="G203" s="379"/>
      <c r="H203" s="379"/>
      <c r="I203" s="379"/>
    </row>
    <row r="204" spans="1:9" ht="15.75" customHeight="1" x14ac:dyDescent="0.25">
      <c r="A204" s="378" t="s">
        <v>529</v>
      </c>
      <c r="B204" s="378"/>
      <c r="C204" s="378"/>
      <c r="D204" s="378"/>
      <c r="E204" s="378"/>
      <c r="F204" s="379">
        <v>4.9073970000000001E-2</v>
      </c>
      <c r="G204" s="379"/>
      <c r="H204" s="379"/>
      <c r="I204" s="379"/>
    </row>
    <row r="205" spans="1:9" ht="15.75" customHeight="1" x14ac:dyDescent="0.25">
      <c r="A205" s="378" t="s">
        <v>530</v>
      </c>
      <c r="B205" s="378"/>
      <c r="C205" s="378"/>
      <c r="D205" s="378"/>
      <c r="E205" s="378"/>
      <c r="F205" s="379">
        <v>9.0471599999999999E-2</v>
      </c>
      <c r="G205" s="379"/>
      <c r="H205" s="379"/>
      <c r="I205" s="379"/>
    </row>
    <row r="206" spans="1:9" ht="15.75" customHeight="1" x14ac:dyDescent="0.25">
      <c r="A206" s="378" t="s">
        <v>531</v>
      </c>
      <c r="B206" s="378"/>
      <c r="C206" s="378"/>
      <c r="D206" s="378"/>
      <c r="E206" s="378"/>
      <c r="F206" s="379">
        <v>9.2377240199999999</v>
      </c>
      <c r="G206" s="379"/>
      <c r="H206" s="379"/>
      <c r="I206" s="379"/>
    </row>
    <row r="207" spans="1:9" ht="15.75" customHeight="1" x14ac:dyDescent="0.25">
      <c r="A207" s="378" t="s">
        <v>532</v>
      </c>
      <c r="B207" s="378"/>
      <c r="C207" s="378"/>
      <c r="D207" s="378"/>
      <c r="E207" s="378"/>
      <c r="F207" s="379">
        <v>0.74242973999999995</v>
      </c>
      <c r="G207" s="379"/>
      <c r="H207" s="379"/>
      <c r="I207" s="379"/>
    </row>
    <row r="208" spans="1:9" ht="15.75" customHeight="1" x14ac:dyDescent="0.25">
      <c r="A208" s="378" t="s">
        <v>533</v>
      </c>
      <c r="B208" s="378"/>
      <c r="C208" s="378"/>
      <c r="D208" s="378"/>
      <c r="E208" s="378"/>
      <c r="F208" s="379">
        <v>9.4097899999999995E-3</v>
      </c>
      <c r="G208" s="379"/>
      <c r="H208" s="379"/>
      <c r="I208" s="379"/>
    </row>
    <row r="209" spans="1:9" ht="15.75" customHeight="1" x14ac:dyDescent="0.25">
      <c r="A209" s="378" t="s">
        <v>534</v>
      </c>
      <c r="B209" s="378"/>
      <c r="C209" s="378"/>
      <c r="D209" s="378"/>
      <c r="E209" s="378"/>
      <c r="F209" s="379">
        <v>0</v>
      </c>
      <c r="G209" s="379"/>
      <c r="H209" s="379"/>
      <c r="I209" s="379"/>
    </row>
    <row r="210" spans="1:9" ht="15.75" customHeight="1" x14ac:dyDescent="0.25">
      <c r="A210" s="385" t="s">
        <v>535</v>
      </c>
      <c r="B210" s="385"/>
      <c r="C210" s="385"/>
      <c r="D210" s="385"/>
      <c r="E210" s="385"/>
      <c r="F210" s="386">
        <v>18.803469799999998</v>
      </c>
      <c r="G210" s="386"/>
      <c r="H210" s="386"/>
      <c r="I210" s="386"/>
    </row>
    <row r="211" spans="1:9" ht="15.75" customHeight="1" x14ac:dyDescent="0.25">
      <c r="A211" s="387" t="s">
        <v>536</v>
      </c>
      <c r="B211" s="387"/>
      <c r="C211" s="387"/>
      <c r="D211" s="387"/>
      <c r="E211" s="387"/>
      <c r="F211" s="387"/>
      <c r="G211" s="387"/>
      <c r="H211" s="387"/>
      <c r="I211" s="387"/>
    </row>
    <row r="212" spans="1:9" ht="15.75" customHeight="1" x14ac:dyDescent="0.25">
      <c r="A212" s="378" t="s">
        <v>537</v>
      </c>
      <c r="B212" s="378"/>
      <c r="C212" s="378"/>
      <c r="D212" s="378"/>
      <c r="E212" s="378"/>
      <c r="F212" s="379">
        <v>3.3090260699999998</v>
      </c>
      <c r="G212" s="379"/>
      <c r="H212" s="379"/>
      <c r="I212" s="379"/>
    </row>
    <row r="213" spans="1:9" ht="15.75" customHeight="1" x14ac:dyDescent="0.25">
      <c r="A213" s="378" t="s">
        <v>538</v>
      </c>
      <c r="B213" s="378"/>
      <c r="C213" s="378"/>
      <c r="D213" s="378"/>
      <c r="E213" s="378"/>
      <c r="F213" s="379">
        <v>8.3561640000000006E-2</v>
      </c>
      <c r="G213" s="379"/>
      <c r="H213" s="379"/>
      <c r="I213" s="379"/>
    </row>
    <row r="214" spans="1:9" ht="15.75" customHeight="1" x14ac:dyDescent="0.25">
      <c r="A214" s="378" t="s">
        <v>539</v>
      </c>
      <c r="B214" s="378"/>
      <c r="C214" s="378"/>
      <c r="D214" s="378"/>
      <c r="E214" s="378"/>
      <c r="F214" s="379">
        <v>4.5285732699999999</v>
      </c>
      <c r="G214" s="379"/>
      <c r="H214" s="379"/>
      <c r="I214" s="379"/>
    </row>
    <row r="215" spans="1:9" ht="15.75" customHeight="1" x14ac:dyDescent="0.25">
      <c r="A215" s="378" t="s">
        <v>540</v>
      </c>
      <c r="B215" s="378"/>
      <c r="C215" s="378"/>
      <c r="D215" s="378"/>
      <c r="E215" s="378"/>
      <c r="F215" s="379">
        <v>3.8017110299999999</v>
      </c>
      <c r="G215" s="379"/>
      <c r="H215" s="379"/>
      <c r="I215" s="379"/>
    </row>
    <row r="216" spans="1:9" ht="15.75" customHeight="1" x14ac:dyDescent="0.25">
      <c r="A216" s="378" t="s">
        <v>541</v>
      </c>
      <c r="B216" s="378"/>
      <c r="C216" s="378"/>
      <c r="D216" s="378"/>
      <c r="E216" s="378"/>
      <c r="F216" s="379">
        <v>0.92803716999999997</v>
      </c>
      <c r="G216" s="379"/>
      <c r="H216" s="379"/>
      <c r="I216" s="379"/>
    </row>
    <row r="217" spans="1:9" ht="15.75" customHeight="1" x14ac:dyDescent="0.25">
      <c r="A217" s="385" t="s">
        <v>542</v>
      </c>
      <c r="B217" s="385"/>
      <c r="C217" s="385"/>
      <c r="D217" s="385"/>
      <c r="E217" s="385"/>
      <c r="F217" s="386">
        <v>12.65090919</v>
      </c>
      <c r="G217" s="386"/>
      <c r="H217" s="386"/>
      <c r="I217" s="386"/>
    </row>
    <row r="218" spans="1:9" ht="15.75" customHeight="1" x14ac:dyDescent="0.25">
      <c r="A218" s="387" t="s">
        <v>543</v>
      </c>
      <c r="B218" s="387"/>
      <c r="C218" s="387"/>
      <c r="D218" s="387"/>
      <c r="E218" s="387"/>
      <c r="F218" s="387"/>
      <c r="G218" s="387"/>
      <c r="H218" s="387"/>
      <c r="I218" s="387"/>
    </row>
    <row r="219" spans="1:9" ht="15.75" customHeight="1" x14ac:dyDescent="0.25">
      <c r="A219" s="378" t="s">
        <v>544</v>
      </c>
      <c r="B219" s="378"/>
      <c r="C219" s="378"/>
      <c r="D219" s="378"/>
      <c r="E219" s="378"/>
      <c r="F219" s="379">
        <v>6.9196768899999999</v>
      </c>
      <c r="G219" s="379"/>
      <c r="H219" s="379"/>
      <c r="I219" s="379"/>
    </row>
    <row r="220" spans="1:9" ht="15.75" customHeight="1" x14ac:dyDescent="0.25">
      <c r="A220" s="378" t="s">
        <v>545</v>
      </c>
      <c r="B220" s="378"/>
      <c r="C220" s="378"/>
      <c r="D220" s="378"/>
      <c r="E220" s="378"/>
      <c r="F220" s="379">
        <v>0.29547277</v>
      </c>
      <c r="G220" s="379"/>
      <c r="H220" s="379"/>
      <c r="I220" s="379"/>
    </row>
    <row r="221" spans="1:9" ht="15.75" customHeight="1" x14ac:dyDescent="0.25">
      <c r="A221" s="385" t="s">
        <v>546</v>
      </c>
      <c r="B221" s="385"/>
      <c r="C221" s="385"/>
      <c r="D221" s="385"/>
      <c r="E221" s="385"/>
      <c r="F221" s="386">
        <v>7.2151496599999998</v>
      </c>
      <c r="G221" s="386"/>
      <c r="H221" s="386"/>
      <c r="I221" s="386"/>
    </row>
    <row r="222" spans="1:9" ht="15.75" customHeight="1" x14ac:dyDescent="0.25">
      <c r="A222" s="372" t="s">
        <v>547</v>
      </c>
      <c r="B222" s="372"/>
      <c r="C222" s="372"/>
      <c r="D222" s="372"/>
      <c r="E222" s="372"/>
      <c r="F222" s="388">
        <v>75.47</v>
      </c>
      <c r="G222" s="388"/>
      <c r="H222" s="388"/>
      <c r="I222" s="388"/>
    </row>
    <row r="223" spans="1:9" ht="15.75" customHeight="1" x14ac:dyDescent="0.25">
      <c r="A223" s="375" t="s">
        <v>548</v>
      </c>
      <c r="B223" s="375"/>
      <c r="C223" s="375"/>
      <c r="D223" s="375"/>
      <c r="E223" s="375"/>
      <c r="F223" s="376" t="s">
        <v>514</v>
      </c>
      <c r="G223" s="376"/>
      <c r="H223" s="377" t="s">
        <v>52</v>
      </c>
      <c r="I223" s="377"/>
    </row>
    <row r="224" spans="1:9" ht="15.75" customHeight="1" x14ac:dyDescent="0.25">
      <c r="A224" s="372" t="s">
        <v>549</v>
      </c>
      <c r="B224" s="372"/>
      <c r="C224" s="372"/>
      <c r="D224" s="372"/>
      <c r="E224" s="372"/>
      <c r="F224" s="373">
        <v>0</v>
      </c>
      <c r="G224" s="373"/>
      <c r="H224" s="374">
        <v>0</v>
      </c>
      <c r="I224" s="374"/>
    </row>
    <row r="225" spans="1:9" ht="15.75" customHeight="1" x14ac:dyDescent="0.25">
      <c r="A225" s="375" t="s">
        <v>550</v>
      </c>
      <c r="B225" s="375"/>
      <c r="C225" s="375"/>
      <c r="D225" s="375"/>
      <c r="E225" s="375"/>
      <c r="F225" s="376" t="s">
        <v>514</v>
      </c>
      <c r="G225" s="376"/>
      <c r="H225" s="377" t="s">
        <v>52</v>
      </c>
      <c r="I225" s="377"/>
    </row>
    <row r="226" spans="1:9" ht="15.75" customHeight="1" x14ac:dyDescent="0.25">
      <c r="A226" s="378" t="s">
        <v>551</v>
      </c>
      <c r="B226" s="378"/>
      <c r="C226" s="378"/>
      <c r="D226" s="378"/>
      <c r="E226" s="378"/>
      <c r="F226" s="379">
        <v>75.48</v>
      </c>
      <c r="G226" s="379"/>
      <c r="H226" s="380">
        <v>1628.018157</v>
      </c>
      <c r="I226" s="380"/>
    </row>
    <row r="227" spans="1:9" ht="15.75" customHeight="1" x14ac:dyDescent="0.25">
      <c r="A227" s="378" t="s">
        <v>552</v>
      </c>
      <c r="B227" s="378"/>
      <c r="C227" s="378"/>
      <c r="D227" s="378"/>
      <c r="E227" s="378"/>
      <c r="F227" s="379">
        <v>75.48</v>
      </c>
      <c r="G227" s="379"/>
      <c r="H227" s="380">
        <v>0</v>
      </c>
      <c r="I227" s="380"/>
    </row>
    <row r="228" spans="1:9" ht="15.75" customHeight="1" x14ac:dyDescent="0.25">
      <c r="A228" s="372" t="s">
        <v>553</v>
      </c>
      <c r="B228" s="372"/>
      <c r="C228" s="372"/>
      <c r="D228" s="372"/>
      <c r="E228" s="372"/>
      <c r="F228" s="373">
        <v>75.48</v>
      </c>
      <c r="G228" s="373"/>
      <c r="H228" s="374">
        <v>1628.018157</v>
      </c>
      <c r="I228" s="374"/>
    </row>
    <row r="229" spans="1:9" ht="15.75" customHeight="1" x14ac:dyDescent="0.25">
      <c r="A229" s="375" t="s">
        <v>274</v>
      </c>
      <c r="B229" s="375"/>
      <c r="C229" s="375"/>
      <c r="D229" s="375"/>
      <c r="E229" s="375"/>
      <c r="F229" s="376" t="s">
        <v>514</v>
      </c>
      <c r="G229" s="376"/>
      <c r="H229" s="377" t="s">
        <v>52</v>
      </c>
      <c r="I229" s="377"/>
    </row>
    <row r="230" spans="1:9" ht="15.75" customHeight="1" x14ac:dyDescent="0.25">
      <c r="A230" s="378" t="s">
        <v>278</v>
      </c>
      <c r="B230" s="378"/>
      <c r="C230" s="378"/>
      <c r="D230" s="378"/>
      <c r="E230" s="378"/>
      <c r="F230" s="379">
        <v>30.82</v>
      </c>
      <c r="G230" s="379"/>
      <c r="H230" s="380">
        <v>664.79085899999995</v>
      </c>
      <c r="I230" s="380"/>
    </row>
    <row r="231" spans="1:9" ht="15.75" customHeight="1" x14ac:dyDescent="0.25">
      <c r="A231" s="378" t="s">
        <v>279</v>
      </c>
      <c r="B231" s="378"/>
      <c r="C231" s="378"/>
      <c r="D231" s="378"/>
      <c r="E231" s="378"/>
      <c r="F231" s="379">
        <v>3.16</v>
      </c>
      <c r="G231" s="379"/>
      <c r="H231" s="380">
        <v>68.242549999999994</v>
      </c>
      <c r="I231" s="380"/>
    </row>
    <row r="232" spans="1:9" ht="15.75" customHeight="1" x14ac:dyDescent="0.25">
      <c r="A232" s="378" t="s">
        <v>280</v>
      </c>
      <c r="B232" s="378"/>
      <c r="C232" s="378"/>
      <c r="D232" s="378"/>
      <c r="E232" s="378"/>
      <c r="F232" s="379">
        <v>0</v>
      </c>
      <c r="G232" s="379"/>
      <c r="H232" s="380">
        <v>0</v>
      </c>
      <c r="I232" s="380"/>
    </row>
    <row r="233" spans="1:9" ht="15.75" customHeight="1" x14ac:dyDescent="0.25">
      <c r="A233" s="378" t="s">
        <v>281</v>
      </c>
      <c r="B233" s="378"/>
      <c r="C233" s="378"/>
      <c r="D233" s="378"/>
      <c r="E233" s="378"/>
      <c r="F233" s="379">
        <v>8.15</v>
      </c>
      <c r="G233" s="379"/>
      <c r="H233" s="380">
        <v>175.74670699999999</v>
      </c>
      <c r="I233" s="380"/>
    </row>
    <row r="234" spans="1:9" ht="15.75" customHeight="1" x14ac:dyDescent="0.25">
      <c r="A234" s="378" t="s">
        <v>554</v>
      </c>
      <c r="B234" s="378"/>
      <c r="C234" s="378"/>
      <c r="D234" s="378"/>
      <c r="E234" s="378"/>
      <c r="F234" s="379">
        <v>0.4</v>
      </c>
      <c r="G234" s="379"/>
      <c r="H234" s="380">
        <v>8.5621050000000007</v>
      </c>
      <c r="I234" s="380"/>
    </row>
    <row r="235" spans="1:9" ht="15.75" customHeight="1" x14ac:dyDescent="0.25">
      <c r="A235" s="372" t="s">
        <v>555</v>
      </c>
      <c r="B235" s="372"/>
      <c r="C235" s="372"/>
      <c r="D235" s="372"/>
      <c r="E235" s="372"/>
      <c r="F235" s="373">
        <v>42.53</v>
      </c>
      <c r="G235" s="373"/>
      <c r="H235" s="374">
        <v>917.342221</v>
      </c>
      <c r="I235" s="374"/>
    </row>
    <row r="236" spans="1:9" ht="15.75" customHeight="1" x14ac:dyDescent="0.25">
      <c r="A236" s="375" t="s">
        <v>275</v>
      </c>
      <c r="B236" s="375"/>
      <c r="C236" s="375"/>
      <c r="D236" s="375"/>
      <c r="E236" s="375"/>
      <c r="F236" s="376" t="s">
        <v>514</v>
      </c>
      <c r="G236" s="376"/>
      <c r="H236" s="377" t="s">
        <v>52</v>
      </c>
      <c r="I236" s="377"/>
    </row>
    <row r="237" spans="1:9" ht="15.75" customHeight="1" x14ac:dyDescent="0.25">
      <c r="A237" s="378" t="s">
        <v>283</v>
      </c>
      <c r="B237" s="378"/>
      <c r="C237" s="378"/>
      <c r="D237" s="378"/>
      <c r="E237" s="378"/>
      <c r="F237" s="379">
        <v>14.6</v>
      </c>
      <c r="G237" s="379"/>
      <c r="H237" s="380">
        <v>315</v>
      </c>
      <c r="I237" s="380"/>
    </row>
    <row r="238" spans="1:9" ht="15.75" customHeight="1" x14ac:dyDescent="0.25">
      <c r="A238" s="378" t="s">
        <v>284</v>
      </c>
      <c r="B238" s="378"/>
      <c r="C238" s="378"/>
      <c r="D238" s="378"/>
      <c r="E238" s="378"/>
      <c r="F238" s="379">
        <v>0</v>
      </c>
      <c r="G238" s="379"/>
      <c r="H238" s="380">
        <v>0</v>
      </c>
      <c r="I238" s="380"/>
    </row>
    <row r="239" spans="1:9" ht="15.75" customHeight="1" x14ac:dyDescent="0.25">
      <c r="A239" s="378" t="s">
        <v>285</v>
      </c>
      <c r="B239" s="378"/>
      <c r="C239" s="378"/>
      <c r="D239" s="378"/>
      <c r="E239" s="378"/>
      <c r="F239" s="379">
        <v>0.32</v>
      </c>
      <c r="G239" s="379"/>
      <c r="H239" s="380">
        <v>6.99</v>
      </c>
      <c r="I239" s="380"/>
    </row>
    <row r="240" spans="1:9" ht="15.75" customHeight="1" x14ac:dyDescent="0.25">
      <c r="A240" s="378" t="s">
        <v>556</v>
      </c>
      <c r="B240" s="378"/>
      <c r="C240" s="378"/>
      <c r="D240" s="378"/>
      <c r="E240" s="378"/>
      <c r="F240" s="379">
        <v>0</v>
      </c>
      <c r="G240" s="379"/>
      <c r="H240" s="380">
        <v>0</v>
      </c>
      <c r="I240" s="380"/>
    </row>
    <row r="241" spans="1:9" ht="15.75" customHeight="1" x14ac:dyDescent="0.25">
      <c r="A241" s="378" t="s">
        <v>557</v>
      </c>
      <c r="B241" s="378"/>
      <c r="C241" s="378"/>
      <c r="D241" s="378"/>
      <c r="E241" s="378"/>
      <c r="F241" s="379">
        <v>0</v>
      </c>
      <c r="G241" s="379"/>
      <c r="H241" s="380">
        <v>0</v>
      </c>
      <c r="I241" s="380"/>
    </row>
    <row r="242" spans="1:9" ht="15.75" customHeight="1" x14ac:dyDescent="0.25">
      <c r="A242" s="372" t="s">
        <v>558</v>
      </c>
      <c r="B242" s="372"/>
      <c r="C242" s="372"/>
      <c r="D242" s="372"/>
      <c r="E242" s="372"/>
      <c r="F242" s="373">
        <v>14.92</v>
      </c>
      <c r="G242" s="373"/>
      <c r="H242" s="374">
        <v>321.99</v>
      </c>
      <c r="I242" s="374"/>
    </row>
    <row r="243" spans="1:9" ht="15.75" customHeight="1" x14ac:dyDescent="0.25">
      <c r="A243" s="381" t="s">
        <v>276</v>
      </c>
      <c r="B243" s="381"/>
      <c r="C243" s="381"/>
      <c r="D243" s="381"/>
      <c r="E243" s="381"/>
      <c r="F243" s="382">
        <v>132.9393</v>
      </c>
      <c r="G243" s="382"/>
      <c r="H243" s="383">
        <v>2867.3503780000001</v>
      </c>
      <c r="I243" s="383"/>
    </row>
    <row r="244" spans="1:9" ht="15.75" customHeight="1" x14ac:dyDescent="0.25">
      <c r="A244" s="381" t="s">
        <v>559</v>
      </c>
      <c r="B244" s="381"/>
      <c r="C244" s="381"/>
      <c r="D244" s="381"/>
      <c r="E244" s="381"/>
      <c r="F244" s="381"/>
      <c r="G244" s="381"/>
      <c r="H244" s="384">
        <v>5024.2370000000001</v>
      </c>
      <c r="I244" s="384"/>
    </row>
    <row r="245" spans="1:9" ht="31.5" customHeight="1" x14ac:dyDescent="0.25">
      <c r="A245" s="376" t="s">
        <v>62</v>
      </c>
      <c r="B245" s="376"/>
      <c r="C245" s="376" t="s">
        <v>509</v>
      </c>
      <c r="D245" s="376"/>
      <c r="E245" s="376"/>
      <c r="F245" s="376" t="s">
        <v>61</v>
      </c>
      <c r="G245" s="376"/>
      <c r="H245" s="389" t="s">
        <v>510</v>
      </c>
      <c r="I245" s="389"/>
    </row>
    <row r="246" spans="1:9" ht="15.75" customHeight="1" x14ac:dyDescent="0.25">
      <c r="A246" s="390" t="s">
        <v>566</v>
      </c>
      <c r="B246" s="390"/>
      <c r="C246" s="378" t="s">
        <v>567</v>
      </c>
      <c r="D246" s="378"/>
      <c r="E246" s="378"/>
      <c r="F246" s="390" t="s">
        <v>472</v>
      </c>
      <c r="G246" s="390"/>
      <c r="H246" s="391">
        <v>12.08</v>
      </c>
      <c r="I246" s="391"/>
    </row>
    <row r="247" spans="1:9" ht="15.75" customHeight="1" x14ac:dyDescent="0.25">
      <c r="A247" s="272"/>
      <c r="B247" s="272"/>
      <c r="C247" s="272"/>
      <c r="D247" s="273"/>
      <c r="E247" s="273"/>
      <c r="F247" s="273"/>
      <c r="G247" s="273"/>
      <c r="H247" s="273"/>
      <c r="I247" s="273"/>
    </row>
    <row r="248" spans="1:9" ht="15.75" customHeight="1" x14ac:dyDescent="0.25">
      <c r="A248" s="375" t="s">
        <v>513</v>
      </c>
      <c r="B248" s="375"/>
      <c r="C248" s="375"/>
      <c r="D248" s="375"/>
      <c r="E248" s="375"/>
      <c r="F248" s="377" t="s">
        <v>514</v>
      </c>
      <c r="G248" s="377"/>
      <c r="H248" s="377"/>
      <c r="I248" s="377"/>
    </row>
    <row r="249" spans="1:9" ht="15.75" customHeight="1" x14ac:dyDescent="0.25">
      <c r="A249" s="387" t="s">
        <v>515</v>
      </c>
      <c r="B249" s="387"/>
      <c r="C249" s="387"/>
      <c r="D249" s="387"/>
      <c r="E249" s="387"/>
      <c r="F249" s="387"/>
      <c r="G249" s="387"/>
      <c r="H249" s="387"/>
      <c r="I249" s="387"/>
    </row>
    <row r="250" spans="1:9" ht="15.75" customHeight="1" x14ac:dyDescent="0.25">
      <c r="A250" s="378" t="s">
        <v>516</v>
      </c>
      <c r="B250" s="378"/>
      <c r="C250" s="378"/>
      <c r="D250" s="378"/>
      <c r="E250" s="378"/>
      <c r="F250" s="379">
        <v>20</v>
      </c>
      <c r="G250" s="379"/>
      <c r="H250" s="379"/>
      <c r="I250" s="379"/>
    </row>
    <row r="251" spans="1:9" ht="15.75" customHeight="1" x14ac:dyDescent="0.25">
      <c r="A251" s="378" t="s">
        <v>180</v>
      </c>
      <c r="B251" s="378"/>
      <c r="C251" s="378"/>
      <c r="D251" s="378"/>
      <c r="E251" s="378"/>
      <c r="F251" s="379">
        <v>8</v>
      </c>
      <c r="G251" s="379"/>
      <c r="H251" s="379"/>
      <c r="I251" s="379"/>
    </row>
    <row r="252" spans="1:9" ht="15.75" customHeight="1" x14ac:dyDescent="0.25">
      <c r="A252" s="378" t="s">
        <v>517</v>
      </c>
      <c r="B252" s="378"/>
      <c r="C252" s="378"/>
      <c r="D252" s="378"/>
      <c r="E252" s="378"/>
      <c r="F252" s="379">
        <v>2.5</v>
      </c>
      <c r="G252" s="379"/>
      <c r="H252" s="379"/>
      <c r="I252" s="379"/>
    </row>
    <row r="253" spans="1:9" ht="15.75" customHeight="1" x14ac:dyDescent="0.25">
      <c r="A253" s="378" t="s">
        <v>518</v>
      </c>
      <c r="B253" s="378"/>
      <c r="C253" s="378"/>
      <c r="D253" s="378"/>
      <c r="E253" s="378"/>
      <c r="F253" s="379">
        <v>1.5</v>
      </c>
      <c r="G253" s="379"/>
      <c r="H253" s="379"/>
      <c r="I253" s="379"/>
    </row>
    <row r="254" spans="1:9" ht="15.75" customHeight="1" x14ac:dyDescent="0.25">
      <c r="A254" s="378" t="s">
        <v>519</v>
      </c>
      <c r="B254" s="378"/>
      <c r="C254" s="378"/>
      <c r="D254" s="378"/>
      <c r="E254" s="378"/>
      <c r="F254" s="379">
        <v>1.6</v>
      </c>
      <c r="G254" s="379"/>
      <c r="H254" s="379"/>
      <c r="I254" s="379"/>
    </row>
    <row r="255" spans="1:9" ht="15.75" customHeight="1" x14ac:dyDescent="0.25">
      <c r="A255" s="378" t="s">
        <v>174</v>
      </c>
      <c r="B255" s="378"/>
      <c r="C255" s="378"/>
      <c r="D255" s="378"/>
      <c r="E255" s="378"/>
      <c r="F255" s="379">
        <v>0.2</v>
      </c>
      <c r="G255" s="379"/>
      <c r="H255" s="379"/>
      <c r="I255" s="379"/>
    </row>
    <row r="256" spans="1:9" ht="15.75" customHeight="1" x14ac:dyDescent="0.25">
      <c r="A256" s="378" t="s">
        <v>520</v>
      </c>
      <c r="B256" s="378"/>
      <c r="C256" s="378"/>
      <c r="D256" s="378"/>
      <c r="E256" s="378"/>
      <c r="F256" s="379">
        <v>3</v>
      </c>
      <c r="G256" s="379"/>
      <c r="H256" s="379"/>
      <c r="I256" s="379"/>
    </row>
    <row r="257" spans="1:9" ht="15.75" customHeight="1" x14ac:dyDescent="0.25">
      <c r="A257" s="378" t="s">
        <v>521</v>
      </c>
      <c r="B257" s="378"/>
      <c r="C257" s="378"/>
      <c r="D257" s="378"/>
      <c r="E257" s="378"/>
      <c r="F257" s="379">
        <v>0.11111111</v>
      </c>
      <c r="G257" s="379"/>
      <c r="H257" s="379"/>
      <c r="I257" s="379"/>
    </row>
    <row r="258" spans="1:9" ht="15.75" customHeight="1" x14ac:dyDescent="0.25">
      <c r="A258" s="378" t="s">
        <v>522</v>
      </c>
      <c r="B258" s="378"/>
      <c r="C258" s="378"/>
      <c r="D258" s="378"/>
      <c r="E258" s="378"/>
      <c r="F258" s="379">
        <v>0</v>
      </c>
      <c r="G258" s="379"/>
      <c r="H258" s="379"/>
      <c r="I258" s="379"/>
    </row>
    <row r="259" spans="1:9" ht="15.75" customHeight="1" x14ac:dyDescent="0.25">
      <c r="A259" s="385" t="s">
        <v>523</v>
      </c>
      <c r="B259" s="385"/>
      <c r="C259" s="385"/>
      <c r="D259" s="385"/>
      <c r="E259" s="385"/>
      <c r="F259" s="386">
        <v>36.91111111</v>
      </c>
      <c r="G259" s="386"/>
      <c r="H259" s="386"/>
      <c r="I259" s="386"/>
    </row>
    <row r="260" spans="1:9" ht="15.75" customHeight="1" x14ac:dyDescent="0.25">
      <c r="A260" s="387" t="s">
        <v>524</v>
      </c>
      <c r="B260" s="387"/>
      <c r="C260" s="387"/>
      <c r="D260" s="387"/>
      <c r="E260" s="387"/>
      <c r="F260" s="387"/>
      <c r="G260" s="387"/>
      <c r="H260" s="387"/>
      <c r="I260" s="387"/>
    </row>
    <row r="261" spans="1:9" ht="15.75" customHeight="1" x14ac:dyDescent="0.25">
      <c r="A261" s="378" t="s">
        <v>525</v>
      </c>
      <c r="B261" s="378"/>
      <c r="C261" s="378"/>
      <c r="D261" s="378"/>
      <c r="E261" s="378"/>
      <c r="F261" s="379">
        <v>18.20060655</v>
      </c>
      <c r="G261" s="379"/>
      <c r="H261" s="379"/>
      <c r="I261" s="379"/>
    </row>
    <row r="262" spans="1:9" ht="15.75" customHeight="1" x14ac:dyDescent="0.25">
      <c r="A262" s="378" t="s">
        <v>526</v>
      </c>
      <c r="B262" s="378"/>
      <c r="C262" s="378"/>
      <c r="D262" s="378"/>
      <c r="E262" s="378"/>
      <c r="F262" s="379">
        <v>5.03565723</v>
      </c>
      <c r="G262" s="379"/>
      <c r="H262" s="379"/>
      <c r="I262" s="379"/>
    </row>
    <row r="263" spans="1:9" ht="15.75" customHeight="1" x14ac:dyDescent="0.25">
      <c r="A263" s="378" t="s">
        <v>527</v>
      </c>
      <c r="B263" s="378"/>
      <c r="C263" s="378"/>
      <c r="D263" s="378"/>
      <c r="E263" s="378"/>
      <c r="F263" s="379">
        <v>3.2559526600000002</v>
      </c>
      <c r="G263" s="379"/>
      <c r="H263" s="379"/>
      <c r="I263" s="379"/>
    </row>
    <row r="264" spans="1:9" ht="15.75" customHeight="1" x14ac:dyDescent="0.25">
      <c r="A264" s="378" t="s">
        <v>528</v>
      </c>
      <c r="B264" s="378"/>
      <c r="C264" s="378"/>
      <c r="D264" s="378"/>
      <c r="E264" s="378"/>
      <c r="F264" s="379">
        <v>0.89905488</v>
      </c>
      <c r="G264" s="379"/>
      <c r="H264" s="379"/>
      <c r="I264" s="379"/>
    </row>
    <row r="265" spans="1:9" ht="15.75" customHeight="1" x14ac:dyDescent="0.25">
      <c r="A265" s="378" t="s">
        <v>529</v>
      </c>
      <c r="B265" s="378"/>
      <c r="C265" s="378"/>
      <c r="D265" s="378"/>
      <c r="E265" s="378"/>
      <c r="F265" s="379">
        <v>4.9078139999999999E-2</v>
      </c>
      <c r="G265" s="379"/>
      <c r="H265" s="379"/>
      <c r="I265" s="379"/>
    </row>
    <row r="266" spans="1:9" ht="15.75" customHeight="1" x14ac:dyDescent="0.25">
      <c r="A266" s="378" t="s">
        <v>530</v>
      </c>
      <c r="B266" s="378"/>
      <c r="C266" s="378"/>
      <c r="D266" s="378"/>
      <c r="E266" s="378"/>
      <c r="F266" s="379">
        <v>9.5010769999999994E-2</v>
      </c>
      <c r="G266" s="379"/>
      <c r="H266" s="379"/>
      <c r="I266" s="379"/>
    </row>
    <row r="267" spans="1:9" ht="15.75" customHeight="1" x14ac:dyDescent="0.25">
      <c r="A267" s="378" t="s">
        <v>531</v>
      </c>
      <c r="B267" s="378"/>
      <c r="C267" s="378"/>
      <c r="D267" s="378"/>
      <c r="E267" s="378"/>
      <c r="F267" s="379">
        <v>9.2385089800000006</v>
      </c>
      <c r="G267" s="379"/>
      <c r="H267" s="379"/>
      <c r="I267" s="379"/>
    </row>
    <row r="268" spans="1:9" ht="15.75" customHeight="1" x14ac:dyDescent="0.25">
      <c r="A268" s="378" t="s">
        <v>532</v>
      </c>
      <c r="B268" s="378"/>
      <c r="C268" s="378"/>
      <c r="D268" s="378"/>
      <c r="E268" s="378"/>
      <c r="F268" s="379">
        <v>0.74249282999999999</v>
      </c>
      <c r="G268" s="379"/>
      <c r="H268" s="379"/>
      <c r="I268" s="379"/>
    </row>
    <row r="269" spans="1:9" ht="15.75" customHeight="1" x14ac:dyDescent="0.25">
      <c r="A269" s="378" t="s">
        <v>533</v>
      </c>
      <c r="B269" s="378"/>
      <c r="C269" s="378"/>
      <c r="D269" s="378"/>
      <c r="E269" s="378"/>
      <c r="F269" s="379">
        <v>3.8169000000000001E-4</v>
      </c>
      <c r="G269" s="379"/>
      <c r="H269" s="379"/>
      <c r="I269" s="379"/>
    </row>
    <row r="270" spans="1:9" ht="15.75" customHeight="1" x14ac:dyDescent="0.25">
      <c r="A270" s="378" t="s">
        <v>534</v>
      </c>
      <c r="B270" s="378"/>
      <c r="C270" s="378"/>
      <c r="D270" s="378"/>
      <c r="E270" s="378"/>
      <c r="F270" s="379">
        <v>0</v>
      </c>
      <c r="G270" s="379"/>
      <c r="H270" s="379"/>
      <c r="I270" s="379"/>
    </row>
    <row r="271" spans="1:9" ht="15.75" customHeight="1" x14ac:dyDescent="0.25">
      <c r="A271" s="385" t="s">
        <v>535</v>
      </c>
      <c r="B271" s="385"/>
      <c r="C271" s="385"/>
      <c r="D271" s="385"/>
      <c r="E271" s="385"/>
      <c r="F271" s="386">
        <v>37.516743720000001</v>
      </c>
      <c r="G271" s="386"/>
      <c r="H271" s="386"/>
      <c r="I271" s="386"/>
    </row>
    <row r="272" spans="1:9" ht="15.75" customHeight="1" x14ac:dyDescent="0.25">
      <c r="A272" s="387" t="s">
        <v>536</v>
      </c>
      <c r="B272" s="387"/>
      <c r="C272" s="387"/>
      <c r="D272" s="387"/>
      <c r="E272" s="387"/>
      <c r="F272" s="387"/>
      <c r="G272" s="387"/>
      <c r="H272" s="387"/>
      <c r="I272" s="387"/>
    </row>
    <row r="273" spans="1:9" ht="15.75" customHeight="1" x14ac:dyDescent="0.25">
      <c r="A273" s="378" t="s">
        <v>537</v>
      </c>
      <c r="B273" s="378"/>
      <c r="C273" s="378"/>
      <c r="D273" s="378"/>
      <c r="E273" s="378"/>
      <c r="F273" s="379">
        <v>6.06932267</v>
      </c>
      <c r="G273" s="379"/>
      <c r="H273" s="379"/>
      <c r="I273" s="379"/>
    </row>
    <row r="274" spans="1:9" ht="15.75" customHeight="1" x14ac:dyDescent="0.25">
      <c r="A274" s="378" t="s">
        <v>538</v>
      </c>
      <c r="B274" s="378"/>
      <c r="C274" s="378"/>
      <c r="D274" s="378"/>
      <c r="E274" s="378"/>
      <c r="F274" s="379">
        <v>0.16719972999999999</v>
      </c>
      <c r="G274" s="379"/>
      <c r="H274" s="379"/>
      <c r="I274" s="379"/>
    </row>
    <row r="275" spans="1:9" ht="15.75" customHeight="1" x14ac:dyDescent="0.25">
      <c r="A275" s="378" t="s">
        <v>539</v>
      </c>
      <c r="B275" s="378"/>
      <c r="C275" s="378"/>
      <c r="D275" s="378"/>
      <c r="E275" s="378"/>
      <c r="F275" s="379">
        <v>9.0620593100000004</v>
      </c>
      <c r="G275" s="379"/>
      <c r="H275" s="379"/>
      <c r="I275" s="379"/>
    </row>
    <row r="276" spans="1:9" ht="15.75" customHeight="1" x14ac:dyDescent="0.25">
      <c r="A276" s="378" t="s">
        <v>540</v>
      </c>
      <c r="B276" s="378"/>
      <c r="C276" s="378"/>
      <c r="D276" s="378"/>
      <c r="E276" s="378"/>
      <c r="F276" s="379">
        <v>4.4005358000000001</v>
      </c>
      <c r="G276" s="379"/>
      <c r="H276" s="379"/>
      <c r="I276" s="379"/>
    </row>
    <row r="277" spans="1:9" ht="15.75" customHeight="1" x14ac:dyDescent="0.25">
      <c r="A277" s="378" t="s">
        <v>541</v>
      </c>
      <c r="B277" s="378"/>
      <c r="C277" s="378"/>
      <c r="D277" s="378"/>
      <c r="E277" s="378"/>
      <c r="F277" s="379">
        <v>0.92811602999999998</v>
      </c>
      <c r="G277" s="379"/>
      <c r="H277" s="379"/>
      <c r="I277" s="379"/>
    </row>
    <row r="278" spans="1:9" ht="15.75" customHeight="1" x14ac:dyDescent="0.25">
      <c r="A278" s="385" t="s">
        <v>542</v>
      </c>
      <c r="B278" s="385"/>
      <c r="C278" s="385"/>
      <c r="D278" s="385"/>
      <c r="E278" s="385"/>
      <c r="F278" s="386">
        <v>20.62723355</v>
      </c>
      <c r="G278" s="386"/>
      <c r="H278" s="386"/>
      <c r="I278" s="386"/>
    </row>
    <row r="279" spans="1:9" ht="15.75" customHeight="1" x14ac:dyDescent="0.25">
      <c r="A279" s="387" t="s">
        <v>543</v>
      </c>
      <c r="B279" s="387"/>
      <c r="C279" s="387"/>
      <c r="D279" s="387"/>
      <c r="E279" s="387"/>
      <c r="F279" s="387"/>
      <c r="G279" s="387"/>
      <c r="H279" s="387"/>
      <c r="I279" s="387"/>
    </row>
    <row r="280" spans="1:9" ht="15.75" customHeight="1" x14ac:dyDescent="0.25">
      <c r="A280" s="378" t="s">
        <v>544</v>
      </c>
      <c r="B280" s="378"/>
      <c r="C280" s="378"/>
      <c r="D280" s="378"/>
      <c r="E280" s="378"/>
      <c r="F280" s="379">
        <v>13.84784696</v>
      </c>
      <c r="G280" s="379"/>
      <c r="H280" s="379"/>
      <c r="I280" s="379"/>
    </row>
    <row r="281" spans="1:9" ht="15.75" customHeight="1" x14ac:dyDescent="0.25">
      <c r="A281" s="378" t="s">
        <v>545</v>
      </c>
      <c r="B281" s="378"/>
      <c r="C281" s="378"/>
      <c r="D281" s="378"/>
      <c r="E281" s="378"/>
      <c r="F281" s="379">
        <v>0.54726109000000001</v>
      </c>
      <c r="G281" s="379"/>
      <c r="H281" s="379"/>
      <c r="I281" s="379"/>
    </row>
    <row r="282" spans="1:9" ht="15.75" customHeight="1" x14ac:dyDescent="0.25">
      <c r="A282" s="385" t="s">
        <v>546</v>
      </c>
      <c r="B282" s="385"/>
      <c r="C282" s="385"/>
      <c r="D282" s="385"/>
      <c r="E282" s="385"/>
      <c r="F282" s="386">
        <v>14.395108049999999</v>
      </c>
      <c r="G282" s="386"/>
      <c r="H282" s="386"/>
      <c r="I282" s="386"/>
    </row>
    <row r="283" spans="1:9" ht="15.75" customHeight="1" x14ac:dyDescent="0.25">
      <c r="A283" s="372" t="s">
        <v>547</v>
      </c>
      <c r="B283" s="372"/>
      <c r="C283" s="372"/>
      <c r="D283" s="372"/>
      <c r="E283" s="372"/>
      <c r="F283" s="388">
        <v>109.45</v>
      </c>
      <c r="G283" s="388"/>
      <c r="H283" s="388"/>
      <c r="I283" s="388"/>
    </row>
    <row r="284" spans="1:9" ht="15.75" customHeight="1" x14ac:dyDescent="0.25">
      <c r="A284" s="375" t="s">
        <v>548</v>
      </c>
      <c r="B284" s="375"/>
      <c r="C284" s="375"/>
      <c r="D284" s="375"/>
      <c r="E284" s="375"/>
      <c r="F284" s="376" t="s">
        <v>514</v>
      </c>
      <c r="G284" s="376"/>
      <c r="H284" s="377" t="s">
        <v>52</v>
      </c>
      <c r="I284" s="377"/>
    </row>
    <row r="285" spans="1:9" ht="15.75" customHeight="1" x14ac:dyDescent="0.25">
      <c r="A285" s="372" t="s">
        <v>549</v>
      </c>
      <c r="B285" s="372"/>
      <c r="C285" s="372"/>
      <c r="D285" s="372"/>
      <c r="E285" s="372"/>
      <c r="F285" s="373">
        <v>0</v>
      </c>
      <c r="G285" s="373"/>
      <c r="H285" s="374">
        <v>0</v>
      </c>
      <c r="I285" s="374"/>
    </row>
    <row r="286" spans="1:9" ht="15.75" customHeight="1" x14ac:dyDescent="0.25">
      <c r="A286" s="375" t="s">
        <v>550</v>
      </c>
      <c r="B286" s="375"/>
      <c r="C286" s="375"/>
      <c r="D286" s="375"/>
      <c r="E286" s="375"/>
      <c r="F286" s="376" t="s">
        <v>514</v>
      </c>
      <c r="G286" s="376"/>
      <c r="H286" s="377" t="s">
        <v>52</v>
      </c>
      <c r="I286" s="377"/>
    </row>
    <row r="287" spans="1:9" ht="15.75" customHeight="1" x14ac:dyDescent="0.25">
      <c r="A287" s="378" t="s">
        <v>551</v>
      </c>
      <c r="B287" s="378"/>
      <c r="C287" s="378"/>
      <c r="D287" s="378"/>
      <c r="E287" s="378"/>
      <c r="F287" s="379">
        <v>109.6</v>
      </c>
      <c r="G287" s="379"/>
      <c r="H287" s="380">
        <v>13.23968</v>
      </c>
      <c r="I287" s="380"/>
    </row>
    <row r="288" spans="1:9" ht="15.75" customHeight="1" x14ac:dyDescent="0.25">
      <c r="A288" s="378" t="s">
        <v>552</v>
      </c>
      <c r="B288" s="378"/>
      <c r="C288" s="378"/>
      <c r="D288" s="378"/>
      <c r="E288" s="378"/>
      <c r="F288" s="379">
        <v>109.6</v>
      </c>
      <c r="G288" s="379"/>
      <c r="H288" s="380">
        <v>0</v>
      </c>
      <c r="I288" s="380"/>
    </row>
    <row r="289" spans="1:9" ht="15.75" customHeight="1" x14ac:dyDescent="0.25">
      <c r="A289" s="372" t="s">
        <v>553</v>
      </c>
      <c r="B289" s="372"/>
      <c r="C289" s="372"/>
      <c r="D289" s="372"/>
      <c r="E289" s="372"/>
      <c r="F289" s="373">
        <v>109.6</v>
      </c>
      <c r="G289" s="373"/>
      <c r="H289" s="374">
        <v>13.23968</v>
      </c>
      <c r="I289" s="374"/>
    </row>
    <row r="290" spans="1:9" ht="15.75" customHeight="1" x14ac:dyDescent="0.25">
      <c r="A290" s="375" t="s">
        <v>274</v>
      </c>
      <c r="B290" s="375"/>
      <c r="C290" s="375"/>
      <c r="D290" s="375"/>
      <c r="E290" s="375"/>
      <c r="F290" s="376" t="s">
        <v>514</v>
      </c>
      <c r="G290" s="376"/>
      <c r="H290" s="377" t="s">
        <v>52</v>
      </c>
      <c r="I290" s="377"/>
    </row>
    <row r="291" spans="1:9" ht="15.75" customHeight="1" x14ac:dyDescent="0.25">
      <c r="A291" s="378" t="s">
        <v>278</v>
      </c>
      <c r="B291" s="378"/>
      <c r="C291" s="378"/>
      <c r="D291" s="378"/>
      <c r="E291" s="378"/>
      <c r="F291" s="379">
        <v>30.16</v>
      </c>
      <c r="G291" s="379"/>
      <c r="H291" s="380">
        <v>3.6428889999999998</v>
      </c>
      <c r="I291" s="380"/>
    </row>
    <row r="292" spans="1:9" ht="15.75" customHeight="1" x14ac:dyDescent="0.25">
      <c r="A292" s="378" t="s">
        <v>279</v>
      </c>
      <c r="B292" s="378"/>
      <c r="C292" s="378"/>
      <c r="D292" s="378"/>
      <c r="E292" s="378"/>
      <c r="F292" s="379">
        <v>4.05</v>
      </c>
      <c r="G292" s="379"/>
      <c r="H292" s="380">
        <v>0.48869899999999999</v>
      </c>
      <c r="I292" s="380"/>
    </row>
    <row r="293" spans="1:9" ht="15.75" customHeight="1" x14ac:dyDescent="0.25">
      <c r="A293" s="378" t="s">
        <v>280</v>
      </c>
      <c r="B293" s="378"/>
      <c r="C293" s="378"/>
      <c r="D293" s="378"/>
      <c r="E293" s="378"/>
      <c r="F293" s="379">
        <v>0.39</v>
      </c>
      <c r="G293" s="379"/>
      <c r="H293" s="380">
        <v>4.6920000000000003E-2</v>
      </c>
      <c r="I293" s="380"/>
    </row>
    <row r="294" spans="1:9" ht="15.75" customHeight="1" x14ac:dyDescent="0.25">
      <c r="A294" s="378" t="s">
        <v>281</v>
      </c>
      <c r="B294" s="378"/>
      <c r="C294" s="378"/>
      <c r="D294" s="378"/>
      <c r="E294" s="378"/>
      <c r="F294" s="379">
        <v>7.97</v>
      </c>
      <c r="G294" s="379"/>
      <c r="H294" s="380">
        <v>0.96304800000000002</v>
      </c>
      <c r="I294" s="380"/>
    </row>
    <row r="295" spans="1:9" ht="15.75" customHeight="1" x14ac:dyDescent="0.25">
      <c r="A295" s="378" t="s">
        <v>554</v>
      </c>
      <c r="B295" s="378"/>
      <c r="C295" s="378"/>
      <c r="D295" s="378"/>
      <c r="E295" s="378"/>
      <c r="F295" s="379">
        <v>0.52</v>
      </c>
      <c r="G295" s="379"/>
      <c r="H295" s="380">
        <v>6.2586000000000003E-2</v>
      </c>
      <c r="I295" s="380"/>
    </row>
    <row r="296" spans="1:9" ht="15.75" customHeight="1" x14ac:dyDescent="0.25">
      <c r="A296" s="372" t="s">
        <v>555</v>
      </c>
      <c r="B296" s="372"/>
      <c r="C296" s="372"/>
      <c r="D296" s="372"/>
      <c r="E296" s="372"/>
      <c r="F296" s="373">
        <v>43.09</v>
      </c>
      <c r="G296" s="373"/>
      <c r="H296" s="374">
        <v>5.204142</v>
      </c>
      <c r="I296" s="374"/>
    </row>
    <row r="297" spans="1:9" ht="15.75" customHeight="1" x14ac:dyDescent="0.25">
      <c r="A297" s="375" t="s">
        <v>275</v>
      </c>
      <c r="B297" s="375"/>
      <c r="C297" s="375"/>
      <c r="D297" s="375"/>
      <c r="E297" s="375"/>
      <c r="F297" s="376" t="s">
        <v>514</v>
      </c>
      <c r="G297" s="376"/>
      <c r="H297" s="377" t="s">
        <v>52</v>
      </c>
      <c r="I297" s="377"/>
    </row>
    <row r="298" spans="1:9" ht="15.75" customHeight="1" x14ac:dyDescent="0.25">
      <c r="A298" s="378" t="s">
        <v>283</v>
      </c>
      <c r="B298" s="378"/>
      <c r="C298" s="378"/>
      <c r="D298" s="378"/>
      <c r="E298" s="378"/>
      <c r="F298" s="379">
        <v>14.29</v>
      </c>
      <c r="G298" s="379"/>
      <c r="H298" s="380">
        <v>1.7261219999999999</v>
      </c>
      <c r="I298" s="380"/>
    </row>
    <row r="299" spans="1:9" ht="15.75" customHeight="1" x14ac:dyDescent="0.25">
      <c r="A299" s="378" t="s">
        <v>284</v>
      </c>
      <c r="B299" s="378"/>
      <c r="C299" s="378"/>
      <c r="D299" s="378"/>
      <c r="E299" s="378"/>
      <c r="F299" s="379">
        <v>0</v>
      </c>
      <c r="G299" s="379"/>
      <c r="H299" s="380">
        <v>0</v>
      </c>
      <c r="I299" s="380"/>
    </row>
    <row r="300" spans="1:9" ht="15.75" customHeight="1" x14ac:dyDescent="0.25">
      <c r="A300" s="378" t="s">
        <v>285</v>
      </c>
      <c r="B300" s="378"/>
      <c r="C300" s="378"/>
      <c r="D300" s="378"/>
      <c r="E300" s="378"/>
      <c r="F300" s="379">
        <v>0.32</v>
      </c>
      <c r="G300" s="379"/>
      <c r="H300" s="380">
        <v>3.8302999999999997E-2</v>
      </c>
      <c r="I300" s="380"/>
    </row>
    <row r="301" spans="1:9" ht="15.75" customHeight="1" x14ac:dyDescent="0.25">
      <c r="A301" s="378" t="s">
        <v>556</v>
      </c>
      <c r="B301" s="378"/>
      <c r="C301" s="378"/>
      <c r="D301" s="378"/>
      <c r="E301" s="378"/>
      <c r="F301" s="379">
        <v>0</v>
      </c>
      <c r="G301" s="379"/>
      <c r="H301" s="380">
        <v>0</v>
      </c>
      <c r="I301" s="380"/>
    </row>
    <row r="302" spans="1:9" ht="15.75" customHeight="1" x14ac:dyDescent="0.25">
      <c r="A302" s="378" t="s">
        <v>557</v>
      </c>
      <c r="B302" s="378"/>
      <c r="C302" s="378"/>
      <c r="D302" s="378"/>
      <c r="E302" s="378"/>
      <c r="F302" s="379">
        <v>0</v>
      </c>
      <c r="G302" s="379"/>
      <c r="H302" s="380">
        <v>0</v>
      </c>
      <c r="I302" s="380"/>
    </row>
    <row r="303" spans="1:9" ht="15.75" customHeight="1" x14ac:dyDescent="0.25">
      <c r="A303" s="372" t="s">
        <v>558</v>
      </c>
      <c r="B303" s="372"/>
      <c r="C303" s="372"/>
      <c r="D303" s="372"/>
      <c r="E303" s="372"/>
      <c r="F303" s="373">
        <v>14.61</v>
      </c>
      <c r="G303" s="373"/>
      <c r="H303" s="374">
        <v>1.7644249999999999</v>
      </c>
      <c r="I303" s="374"/>
    </row>
    <row r="304" spans="1:9" ht="15.75" customHeight="1" x14ac:dyDescent="0.25">
      <c r="A304" s="381" t="s">
        <v>276</v>
      </c>
      <c r="B304" s="381"/>
      <c r="C304" s="381"/>
      <c r="D304" s="381"/>
      <c r="E304" s="381"/>
      <c r="F304" s="382">
        <v>167.2868</v>
      </c>
      <c r="G304" s="382"/>
      <c r="H304" s="383">
        <v>20.208247</v>
      </c>
      <c r="I304" s="383"/>
    </row>
    <row r="305" spans="1:9" ht="15.75" customHeight="1" x14ac:dyDescent="0.25">
      <c r="A305" s="381" t="s">
        <v>559</v>
      </c>
      <c r="B305" s="381"/>
      <c r="C305" s="381"/>
      <c r="D305" s="381"/>
      <c r="E305" s="381"/>
      <c r="F305" s="381"/>
      <c r="G305" s="381"/>
      <c r="H305" s="384">
        <v>32.288200000000003</v>
      </c>
      <c r="I305" s="384"/>
    </row>
    <row r="306" spans="1:9" ht="31.5" customHeight="1" x14ac:dyDescent="0.25">
      <c r="A306" s="376" t="s">
        <v>62</v>
      </c>
      <c r="B306" s="376"/>
      <c r="C306" s="376" t="s">
        <v>509</v>
      </c>
      <c r="D306" s="376"/>
      <c r="E306" s="376"/>
      <c r="F306" s="376" t="s">
        <v>61</v>
      </c>
      <c r="G306" s="376"/>
      <c r="H306" s="389" t="s">
        <v>510</v>
      </c>
      <c r="I306" s="389"/>
    </row>
    <row r="307" spans="1:9" ht="15.75" customHeight="1" x14ac:dyDescent="0.25">
      <c r="A307" s="390" t="s">
        <v>568</v>
      </c>
      <c r="B307" s="390"/>
      <c r="C307" s="378" t="s">
        <v>313</v>
      </c>
      <c r="D307" s="378"/>
      <c r="E307" s="378"/>
      <c r="F307" s="390" t="s">
        <v>93</v>
      </c>
      <c r="G307" s="390"/>
      <c r="H307" s="391">
        <v>2163.636</v>
      </c>
      <c r="I307" s="391"/>
    </row>
    <row r="308" spans="1:9" ht="15.75" customHeight="1" x14ac:dyDescent="0.25">
      <c r="A308" s="272"/>
      <c r="B308" s="272"/>
      <c r="C308" s="272"/>
      <c r="D308" s="273"/>
      <c r="E308" s="273"/>
      <c r="F308" s="273"/>
      <c r="G308" s="273"/>
      <c r="H308" s="273"/>
      <c r="I308" s="273"/>
    </row>
    <row r="309" spans="1:9" ht="15.75" customHeight="1" x14ac:dyDescent="0.25">
      <c r="A309" s="375" t="s">
        <v>513</v>
      </c>
      <c r="B309" s="375"/>
      <c r="C309" s="375"/>
      <c r="D309" s="375"/>
      <c r="E309" s="375"/>
      <c r="F309" s="377" t="s">
        <v>514</v>
      </c>
      <c r="G309" s="377"/>
      <c r="H309" s="377"/>
      <c r="I309" s="377"/>
    </row>
    <row r="310" spans="1:9" ht="15.75" customHeight="1" x14ac:dyDescent="0.25">
      <c r="A310" s="387" t="s">
        <v>515</v>
      </c>
      <c r="B310" s="387"/>
      <c r="C310" s="387"/>
      <c r="D310" s="387"/>
      <c r="E310" s="387"/>
      <c r="F310" s="387"/>
      <c r="G310" s="387"/>
      <c r="H310" s="387"/>
      <c r="I310" s="387"/>
    </row>
    <row r="311" spans="1:9" ht="15.75" customHeight="1" x14ac:dyDescent="0.25">
      <c r="A311" s="378" t="s">
        <v>516</v>
      </c>
      <c r="B311" s="378"/>
      <c r="C311" s="378"/>
      <c r="D311" s="378"/>
      <c r="E311" s="378"/>
      <c r="F311" s="379">
        <v>20</v>
      </c>
      <c r="G311" s="379"/>
      <c r="H311" s="379"/>
      <c r="I311" s="379"/>
    </row>
    <row r="312" spans="1:9" ht="15.75" customHeight="1" x14ac:dyDescent="0.25">
      <c r="A312" s="378" t="s">
        <v>180</v>
      </c>
      <c r="B312" s="378"/>
      <c r="C312" s="378"/>
      <c r="D312" s="378"/>
      <c r="E312" s="378"/>
      <c r="F312" s="379">
        <v>8</v>
      </c>
      <c r="G312" s="379"/>
      <c r="H312" s="379"/>
      <c r="I312" s="379"/>
    </row>
    <row r="313" spans="1:9" ht="15.75" customHeight="1" x14ac:dyDescent="0.25">
      <c r="A313" s="378" t="s">
        <v>517</v>
      </c>
      <c r="B313" s="378"/>
      <c r="C313" s="378"/>
      <c r="D313" s="378"/>
      <c r="E313" s="378"/>
      <c r="F313" s="379">
        <v>2.5</v>
      </c>
      <c r="G313" s="379"/>
      <c r="H313" s="379"/>
      <c r="I313" s="379"/>
    </row>
    <row r="314" spans="1:9" ht="15.75" customHeight="1" x14ac:dyDescent="0.25">
      <c r="A314" s="378" t="s">
        <v>518</v>
      </c>
      <c r="B314" s="378"/>
      <c r="C314" s="378"/>
      <c r="D314" s="378"/>
      <c r="E314" s="378"/>
      <c r="F314" s="379">
        <v>1.5</v>
      </c>
      <c r="G314" s="379"/>
      <c r="H314" s="379"/>
      <c r="I314" s="379"/>
    </row>
    <row r="315" spans="1:9" ht="15.75" customHeight="1" x14ac:dyDescent="0.25">
      <c r="A315" s="378" t="s">
        <v>519</v>
      </c>
      <c r="B315" s="378"/>
      <c r="C315" s="378"/>
      <c r="D315" s="378"/>
      <c r="E315" s="378"/>
      <c r="F315" s="379">
        <v>1.6</v>
      </c>
      <c r="G315" s="379"/>
      <c r="H315" s="379"/>
      <c r="I315" s="379"/>
    </row>
    <row r="316" spans="1:9" ht="15.75" customHeight="1" x14ac:dyDescent="0.25">
      <c r="A316" s="378" t="s">
        <v>174</v>
      </c>
      <c r="B316" s="378"/>
      <c r="C316" s="378"/>
      <c r="D316" s="378"/>
      <c r="E316" s="378"/>
      <c r="F316" s="379">
        <v>0.2</v>
      </c>
      <c r="G316" s="379"/>
      <c r="H316" s="379"/>
      <c r="I316" s="379"/>
    </row>
    <row r="317" spans="1:9" ht="15.75" customHeight="1" x14ac:dyDescent="0.25">
      <c r="A317" s="378" t="s">
        <v>520</v>
      </c>
      <c r="B317" s="378"/>
      <c r="C317" s="378"/>
      <c r="D317" s="378"/>
      <c r="E317" s="378"/>
      <c r="F317" s="379">
        <v>3</v>
      </c>
      <c r="G317" s="379"/>
      <c r="H317" s="379"/>
      <c r="I317" s="379"/>
    </row>
    <row r="318" spans="1:9" ht="15.75" customHeight="1" x14ac:dyDescent="0.25">
      <c r="A318" s="378" t="s">
        <v>521</v>
      </c>
      <c r="B318" s="378"/>
      <c r="C318" s="378"/>
      <c r="D318" s="378"/>
      <c r="E318" s="378"/>
      <c r="F318" s="379">
        <v>0</v>
      </c>
      <c r="G318" s="379"/>
      <c r="H318" s="379"/>
      <c r="I318" s="379"/>
    </row>
    <row r="319" spans="1:9" ht="15.75" customHeight="1" x14ac:dyDescent="0.25">
      <c r="A319" s="378" t="s">
        <v>522</v>
      </c>
      <c r="B319" s="378"/>
      <c r="C319" s="378"/>
      <c r="D319" s="378"/>
      <c r="E319" s="378"/>
      <c r="F319" s="379">
        <v>0</v>
      </c>
      <c r="G319" s="379"/>
      <c r="H319" s="379"/>
      <c r="I319" s="379"/>
    </row>
    <row r="320" spans="1:9" ht="15.75" customHeight="1" x14ac:dyDescent="0.25">
      <c r="A320" s="385" t="s">
        <v>523</v>
      </c>
      <c r="B320" s="385"/>
      <c r="C320" s="385"/>
      <c r="D320" s="385"/>
      <c r="E320" s="385"/>
      <c r="F320" s="386">
        <v>36.799999999999997</v>
      </c>
      <c r="G320" s="386"/>
      <c r="H320" s="386"/>
      <c r="I320" s="386"/>
    </row>
    <row r="321" spans="1:9" ht="15.75" customHeight="1" x14ac:dyDescent="0.25">
      <c r="A321" s="387" t="s">
        <v>524</v>
      </c>
      <c r="B321" s="387"/>
      <c r="C321" s="387"/>
      <c r="D321" s="387"/>
      <c r="E321" s="387"/>
      <c r="F321" s="387"/>
      <c r="G321" s="387"/>
      <c r="H321" s="387"/>
      <c r="I321" s="387"/>
    </row>
    <row r="322" spans="1:9" ht="15.75" customHeight="1" x14ac:dyDescent="0.25">
      <c r="A322" s="378" t="s">
        <v>525</v>
      </c>
      <c r="B322" s="378"/>
      <c r="C322" s="378"/>
      <c r="D322" s="378"/>
      <c r="E322" s="378"/>
      <c r="F322" s="379">
        <v>0</v>
      </c>
      <c r="G322" s="379"/>
      <c r="H322" s="379"/>
      <c r="I322" s="379"/>
    </row>
    <row r="323" spans="1:9" ht="15.75" customHeight="1" x14ac:dyDescent="0.25">
      <c r="A323" s="378" t="s">
        <v>526</v>
      </c>
      <c r="B323" s="378"/>
      <c r="C323" s="378"/>
      <c r="D323" s="378"/>
      <c r="E323" s="378"/>
      <c r="F323" s="379">
        <v>0</v>
      </c>
      <c r="G323" s="379"/>
      <c r="H323" s="379"/>
      <c r="I323" s="379"/>
    </row>
    <row r="324" spans="1:9" ht="15.75" customHeight="1" x14ac:dyDescent="0.25">
      <c r="A324" s="378" t="s">
        <v>527</v>
      </c>
      <c r="B324" s="378"/>
      <c r="C324" s="378"/>
      <c r="D324" s="378"/>
      <c r="E324" s="378"/>
      <c r="F324" s="379">
        <v>8.4833846000000008</v>
      </c>
      <c r="G324" s="379"/>
      <c r="H324" s="379"/>
      <c r="I324" s="379"/>
    </row>
    <row r="325" spans="1:9" ht="15.75" customHeight="1" x14ac:dyDescent="0.25">
      <c r="A325" s="378" t="s">
        <v>528</v>
      </c>
      <c r="B325" s="378"/>
      <c r="C325" s="378"/>
      <c r="D325" s="378"/>
      <c r="E325" s="378"/>
      <c r="F325" s="379">
        <v>0.88675579999999998</v>
      </c>
      <c r="G325" s="379"/>
      <c r="H325" s="379"/>
      <c r="I325" s="379"/>
    </row>
    <row r="326" spans="1:9" ht="15.75" customHeight="1" x14ac:dyDescent="0.25">
      <c r="A326" s="378" t="s">
        <v>529</v>
      </c>
      <c r="B326" s="378"/>
      <c r="C326" s="378"/>
      <c r="D326" s="378"/>
      <c r="E326" s="378"/>
      <c r="F326" s="379">
        <v>4.9117569999999999E-2</v>
      </c>
      <c r="G326" s="379"/>
      <c r="H326" s="379"/>
      <c r="I326" s="379"/>
    </row>
    <row r="327" spans="1:9" ht="15.75" customHeight="1" x14ac:dyDescent="0.25">
      <c r="A327" s="378" t="s">
        <v>530</v>
      </c>
      <c r="B327" s="378"/>
      <c r="C327" s="378"/>
      <c r="D327" s="378"/>
      <c r="E327" s="378"/>
      <c r="F327" s="379">
        <v>4.8074489999999998E-2</v>
      </c>
      <c r="G327" s="379"/>
      <c r="H327" s="379"/>
      <c r="I327" s="379"/>
    </row>
    <row r="328" spans="1:9" ht="15.75" customHeight="1" x14ac:dyDescent="0.25">
      <c r="A328" s="378" t="s">
        <v>531</v>
      </c>
      <c r="B328" s="378"/>
      <c r="C328" s="378"/>
      <c r="D328" s="378"/>
      <c r="E328" s="378"/>
      <c r="F328" s="379">
        <v>9.2459320100000006</v>
      </c>
      <c r="G328" s="379"/>
      <c r="H328" s="379"/>
      <c r="I328" s="379"/>
    </row>
    <row r="329" spans="1:9" ht="15.75" customHeight="1" x14ac:dyDescent="0.25">
      <c r="A329" s="378" t="s">
        <v>532</v>
      </c>
      <c r="B329" s="378"/>
      <c r="C329" s="378"/>
      <c r="D329" s="378"/>
      <c r="E329" s="378"/>
      <c r="F329" s="379">
        <v>0.74308940999999995</v>
      </c>
      <c r="G329" s="379"/>
      <c r="H329" s="379"/>
      <c r="I329" s="379"/>
    </row>
    <row r="330" spans="1:9" ht="15.75" customHeight="1" x14ac:dyDescent="0.25">
      <c r="A330" s="378" t="s">
        <v>533</v>
      </c>
      <c r="B330" s="378"/>
      <c r="C330" s="378"/>
      <c r="D330" s="378"/>
      <c r="E330" s="378"/>
      <c r="F330" s="379">
        <v>0.14063026000000001</v>
      </c>
      <c r="G330" s="379"/>
      <c r="H330" s="379"/>
      <c r="I330" s="379"/>
    </row>
    <row r="331" spans="1:9" ht="15.75" customHeight="1" x14ac:dyDescent="0.25">
      <c r="A331" s="378" t="s">
        <v>534</v>
      </c>
      <c r="B331" s="378"/>
      <c r="C331" s="378"/>
      <c r="D331" s="378"/>
      <c r="E331" s="378"/>
      <c r="F331" s="379">
        <v>0</v>
      </c>
      <c r="G331" s="379"/>
      <c r="H331" s="379"/>
      <c r="I331" s="379"/>
    </row>
    <row r="332" spans="1:9" ht="15.75" customHeight="1" x14ac:dyDescent="0.25">
      <c r="A332" s="385" t="s">
        <v>535</v>
      </c>
      <c r="B332" s="385"/>
      <c r="C332" s="385"/>
      <c r="D332" s="385"/>
      <c r="E332" s="385"/>
      <c r="F332" s="386">
        <v>19.59698414</v>
      </c>
      <c r="G332" s="386"/>
      <c r="H332" s="386"/>
      <c r="I332" s="386"/>
    </row>
    <row r="333" spans="1:9" ht="15.75" customHeight="1" x14ac:dyDescent="0.25">
      <c r="A333" s="387" t="s">
        <v>536</v>
      </c>
      <c r="B333" s="387"/>
      <c r="C333" s="387"/>
      <c r="D333" s="387"/>
      <c r="E333" s="387"/>
      <c r="F333" s="387"/>
      <c r="G333" s="387"/>
      <c r="H333" s="387"/>
      <c r="I333" s="387"/>
    </row>
    <row r="334" spans="1:9" ht="15.75" customHeight="1" x14ac:dyDescent="0.25">
      <c r="A334" s="378" t="s">
        <v>537</v>
      </c>
      <c r="B334" s="378"/>
      <c r="C334" s="378"/>
      <c r="D334" s="378"/>
      <c r="E334" s="378"/>
      <c r="F334" s="379">
        <v>3.0405898699999998</v>
      </c>
      <c r="G334" s="379"/>
      <c r="H334" s="379"/>
      <c r="I334" s="379"/>
    </row>
    <row r="335" spans="1:9" ht="15.75" customHeight="1" x14ac:dyDescent="0.25">
      <c r="A335" s="378" t="s">
        <v>538</v>
      </c>
      <c r="B335" s="378"/>
      <c r="C335" s="378"/>
      <c r="D335" s="378"/>
      <c r="E335" s="378"/>
      <c r="F335" s="379">
        <v>7.0876540000000002E-2</v>
      </c>
      <c r="G335" s="379"/>
      <c r="H335" s="379"/>
      <c r="I335" s="379"/>
    </row>
    <row r="336" spans="1:9" ht="15.75" customHeight="1" x14ac:dyDescent="0.25">
      <c r="A336" s="378" t="s">
        <v>539</v>
      </c>
      <c r="B336" s="378"/>
      <c r="C336" s="378"/>
      <c r="D336" s="378"/>
      <c r="E336" s="378"/>
      <c r="F336" s="379">
        <v>3.8445247400000002</v>
      </c>
      <c r="G336" s="379"/>
      <c r="H336" s="379"/>
      <c r="I336" s="379"/>
    </row>
    <row r="337" spans="1:9" ht="15.75" customHeight="1" x14ac:dyDescent="0.25">
      <c r="A337" s="378" t="s">
        <v>540</v>
      </c>
      <c r="B337" s="378"/>
      <c r="C337" s="378"/>
      <c r="D337" s="378"/>
      <c r="E337" s="378"/>
      <c r="F337" s="379">
        <v>3.8271034899999998</v>
      </c>
      <c r="G337" s="379"/>
      <c r="H337" s="379"/>
      <c r="I337" s="379"/>
    </row>
    <row r="338" spans="1:9" ht="15.75" customHeight="1" x14ac:dyDescent="0.25">
      <c r="A338" s="378" t="s">
        <v>541</v>
      </c>
      <c r="B338" s="378"/>
      <c r="C338" s="378"/>
      <c r="D338" s="378"/>
      <c r="E338" s="378"/>
      <c r="F338" s="379">
        <v>0.92886175999999998</v>
      </c>
      <c r="G338" s="379"/>
      <c r="H338" s="379"/>
      <c r="I338" s="379"/>
    </row>
    <row r="339" spans="1:9" ht="15.75" customHeight="1" x14ac:dyDescent="0.25">
      <c r="A339" s="385" t="s">
        <v>542</v>
      </c>
      <c r="B339" s="385"/>
      <c r="C339" s="385"/>
      <c r="D339" s="385"/>
      <c r="E339" s="385"/>
      <c r="F339" s="386">
        <v>11.711956410000001</v>
      </c>
      <c r="G339" s="386"/>
      <c r="H339" s="386"/>
      <c r="I339" s="386"/>
    </row>
    <row r="340" spans="1:9" ht="15.75" customHeight="1" x14ac:dyDescent="0.25">
      <c r="A340" s="387" t="s">
        <v>543</v>
      </c>
      <c r="B340" s="387"/>
      <c r="C340" s="387"/>
      <c r="D340" s="387"/>
      <c r="E340" s="387"/>
      <c r="F340" s="387"/>
      <c r="G340" s="387"/>
      <c r="H340" s="387"/>
      <c r="I340" s="387"/>
    </row>
    <row r="341" spans="1:9" ht="15.75" customHeight="1" x14ac:dyDescent="0.25">
      <c r="A341" s="378" t="s">
        <v>544</v>
      </c>
      <c r="B341" s="378"/>
      <c r="C341" s="378"/>
      <c r="D341" s="378"/>
      <c r="E341" s="378"/>
      <c r="F341" s="379">
        <v>7.2116901599999998</v>
      </c>
      <c r="G341" s="379"/>
      <c r="H341" s="379"/>
      <c r="I341" s="379"/>
    </row>
    <row r="342" spans="1:9" ht="15.75" customHeight="1" x14ac:dyDescent="0.25">
      <c r="A342" s="378" t="s">
        <v>545</v>
      </c>
      <c r="B342" s="378"/>
      <c r="C342" s="378"/>
      <c r="D342" s="378"/>
      <c r="E342" s="378"/>
      <c r="F342" s="379">
        <v>0.26932975999999997</v>
      </c>
      <c r="G342" s="379"/>
      <c r="H342" s="379"/>
      <c r="I342" s="379"/>
    </row>
    <row r="343" spans="1:9" ht="15.75" customHeight="1" x14ac:dyDescent="0.25">
      <c r="A343" s="385" t="s">
        <v>546</v>
      </c>
      <c r="B343" s="385"/>
      <c r="C343" s="385"/>
      <c r="D343" s="385"/>
      <c r="E343" s="385"/>
      <c r="F343" s="386">
        <v>7.4810199199999996</v>
      </c>
      <c r="G343" s="386"/>
      <c r="H343" s="386"/>
      <c r="I343" s="386"/>
    </row>
    <row r="344" spans="1:9" ht="15.75" customHeight="1" x14ac:dyDescent="0.25">
      <c r="A344" s="372" t="s">
        <v>547</v>
      </c>
      <c r="B344" s="372"/>
      <c r="C344" s="372"/>
      <c r="D344" s="372"/>
      <c r="E344" s="372"/>
      <c r="F344" s="388">
        <v>75.59</v>
      </c>
      <c r="G344" s="388"/>
      <c r="H344" s="388"/>
      <c r="I344" s="388"/>
    </row>
    <row r="345" spans="1:9" ht="15.75" customHeight="1" x14ac:dyDescent="0.25">
      <c r="A345" s="375" t="s">
        <v>548</v>
      </c>
      <c r="B345" s="375"/>
      <c r="C345" s="375"/>
      <c r="D345" s="375"/>
      <c r="E345" s="375"/>
      <c r="F345" s="376" t="s">
        <v>514</v>
      </c>
      <c r="G345" s="376"/>
      <c r="H345" s="377" t="s">
        <v>52</v>
      </c>
      <c r="I345" s="377"/>
    </row>
    <row r="346" spans="1:9" ht="15.75" customHeight="1" x14ac:dyDescent="0.25">
      <c r="A346" s="372" t="s">
        <v>549</v>
      </c>
      <c r="B346" s="372"/>
      <c r="C346" s="372"/>
      <c r="D346" s="372"/>
      <c r="E346" s="372"/>
      <c r="F346" s="373">
        <v>0</v>
      </c>
      <c r="G346" s="373"/>
      <c r="H346" s="374">
        <v>0</v>
      </c>
      <c r="I346" s="374"/>
    </row>
    <row r="347" spans="1:9" ht="15.75" customHeight="1" x14ac:dyDescent="0.25">
      <c r="A347" s="375" t="s">
        <v>550</v>
      </c>
      <c r="B347" s="375"/>
      <c r="C347" s="375"/>
      <c r="D347" s="375"/>
      <c r="E347" s="375"/>
      <c r="F347" s="376" t="s">
        <v>514</v>
      </c>
      <c r="G347" s="376"/>
      <c r="H347" s="377" t="s">
        <v>52</v>
      </c>
      <c r="I347" s="377"/>
    </row>
    <row r="348" spans="1:9" ht="15.75" customHeight="1" x14ac:dyDescent="0.25">
      <c r="A348" s="378" t="s">
        <v>551</v>
      </c>
      <c r="B348" s="378"/>
      <c r="C348" s="378"/>
      <c r="D348" s="378"/>
      <c r="E348" s="378"/>
      <c r="F348" s="379">
        <v>75.52</v>
      </c>
      <c r="G348" s="379"/>
      <c r="H348" s="380">
        <v>1633.977907</v>
      </c>
      <c r="I348" s="380"/>
    </row>
    <row r="349" spans="1:9" ht="15.75" customHeight="1" x14ac:dyDescent="0.25">
      <c r="A349" s="378" t="s">
        <v>552</v>
      </c>
      <c r="B349" s="378"/>
      <c r="C349" s="378"/>
      <c r="D349" s="378"/>
      <c r="E349" s="378"/>
      <c r="F349" s="379">
        <v>75.52</v>
      </c>
      <c r="G349" s="379"/>
      <c r="H349" s="380">
        <v>0</v>
      </c>
      <c r="I349" s="380"/>
    </row>
    <row r="350" spans="1:9" ht="15.75" customHeight="1" x14ac:dyDescent="0.25">
      <c r="A350" s="372" t="s">
        <v>553</v>
      </c>
      <c r="B350" s="372"/>
      <c r="C350" s="372"/>
      <c r="D350" s="372"/>
      <c r="E350" s="372"/>
      <c r="F350" s="373">
        <v>75.52</v>
      </c>
      <c r="G350" s="373"/>
      <c r="H350" s="374">
        <v>1633.977907</v>
      </c>
      <c r="I350" s="374"/>
    </row>
    <row r="351" spans="1:9" ht="15.75" customHeight="1" x14ac:dyDescent="0.25">
      <c r="A351" s="375" t="s">
        <v>274</v>
      </c>
      <c r="B351" s="375"/>
      <c r="C351" s="375"/>
      <c r="D351" s="375"/>
      <c r="E351" s="375"/>
      <c r="F351" s="376" t="s">
        <v>514</v>
      </c>
      <c r="G351" s="376"/>
      <c r="H351" s="377" t="s">
        <v>52</v>
      </c>
      <c r="I351" s="377"/>
    </row>
    <row r="352" spans="1:9" ht="15.75" customHeight="1" x14ac:dyDescent="0.25">
      <c r="A352" s="378" t="s">
        <v>278</v>
      </c>
      <c r="B352" s="378"/>
      <c r="C352" s="378"/>
      <c r="D352" s="378"/>
      <c r="E352" s="378"/>
      <c r="F352" s="379">
        <v>30.73</v>
      </c>
      <c r="G352" s="379"/>
      <c r="H352" s="380">
        <v>664.79085899999995</v>
      </c>
      <c r="I352" s="380"/>
    </row>
    <row r="353" spans="1:9" ht="15.75" customHeight="1" x14ac:dyDescent="0.25">
      <c r="A353" s="378" t="s">
        <v>279</v>
      </c>
      <c r="B353" s="378"/>
      <c r="C353" s="378"/>
      <c r="D353" s="378"/>
      <c r="E353" s="378"/>
      <c r="F353" s="379">
        <v>2.89</v>
      </c>
      <c r="G353" s="379"/>
      <c r="H353" s="380">
        <v>62.450066</v>
      </c>
      <c r="I353" s="380"/>
    </row>
    <row r="354" spans="1:9" ht="15.75" customHeight="1" x14ac:dyDescent="0.25">
      <c r="A354" s="378" t="s">
        <v>280</v>
      </c>
      <c r="B354" s="378"/>
      <c r="C354" s="378"/>
      <c r="D354" s="378"/>
      <c r="E354" s="378"/>
      <c r="F354" s="379">
        <v>0</v>
      </c>
      <c r="G354" s="379"/>
      <c r="H354" s="380">
        <v>0</v>
      </c>
      <c r="I354" s="380"/>
    </row>
    <row r="355" spans="1:9" ht="15.75" customHeight="1" x14ac:dyDescent="0.25">
      <c r="A355" s="378" t="s">
        <v>281</v>
      </c>
      <c r="B355" s="378"/>
      <c r="C355" s="378"/>
      <c r="D355" s="378"/>
      <c r="E355" s="378"/>
      <c r="F355" s="379">
        <v>8.1199999999999992</v>
      </c>
      <c r="G355" s="379"/>
      <c r="H355" s="380">
        <v>175.74670699999999</v>
      </c>
      <c r="I355" s="380"/>
    </row>
    <row r="356" spans="1:9" ht="15.75" customHeight="1" x14ac:dyDescent="0.25">
      <c r="A356" s="378" t="s">
        <v>554</v>
      </c>
      <c r="B356" s="378"/>
      <c r="C356" s="378"/>
      <c r="D356" s="378"/>
      <c r="E356" s="378"/>
      <c r="F356" s="379">
        <v>0.34</v>
      </c>
      <c r="G356" s="379"/>
      <c r="H356" s="380">
        <v>7.2623319999999998</v>
      </c>
      <c r="I356" s="380"/>
    </row>
    <row r="357" spans="1:9" ht="15.75" customHeight="1" x14ac:dyDescent="0.25">
      <c r="A357" s="372" t="s">
        <v>555</v>
      </c>
      <c r="B357" s="372"/>
      <c r="C357" s="372"/>
      <c r="D357" s="372"/>
      <c r="E357" s="372"/>
      <c r="F357" s="373">
        <v>42.08</v>
      </c>
      <c r="G357" s="373"/>
      <c r="H357" s="374">
        <v>910.24996399999998</v>
      </c>
      <c r="I357" s="374"/>
    </row>
    <row r="358" spans="1:9" ht="15.75" customHeight="1" x14ac:dyDescent="0.25">
      <c r="A358" s="375" t="s">
        <v>275</v>
      </c>
      <c r="B358" s="375"/>
      <c r="C358" s="375"/>
      <c r="D358" s="375"/>
      <c r="E358" s="375"/>
      <c r="F358" s="376" t="s">
        <v>514</v>
      </c>
      <c r="G358" s="376"/>
      <c r="H358" s="377" t="s">
        <v>52</v>
      </c>
      <c r="I358" s="377"/>
    </row>
    <row r="359" spans="1:9" ht="15.75" customHeight="1" x14ac:dyDescent="0.25">
      <c r="A359" s="378" t="s">
        <v>283</v>
      </c>
      <c r="B359" s="378"/>
      <c r="C359" s="378"/>
      <c r="D359" s="378"/>
      <c r="E359" s="378"/>
      <c r="F359" s="379">
        <v>14.56</v>
      </c>
      <c r="G359" s="379"/>
      <c r="H359" s="380">
        <v>315</v>
      </c>
      <c r="I359" s="380"/>
    </row>
    <row r="360" spans="1:9" ht="15.75" customHeight="1" x14ac:dyDescent="0.25">
      <c r="A360" s="378" t="s">
        <v>284</v>
      </c>
      <c r="B360" s="378"/>
      <c r="C360" s="378"/>
      <c r="D360" s="378"/>
      <c r="E360" s="378"/>
      <c r="F360" s="379">
        <v>0</v>
      </c>
      <c r="G360" s="379"/>
      <c r="H360" s="380">
        <v>0</v>
      </c>
      <c r="I360" s="380"/>
    </row>
    <row r="361" spans="1:9" ht="15.75" customHeight="1" x14ac:dyDescent="0.25">
      <c r="A361" s="378" t="s">
        <v>285</v>
      </c>
      <c r="B361" s="378"/>
      <c r="C361" s="378"/>
      <c r="D361" s="378"/>
      <c r="E361" s="378"/>
      <c r="F361" s="379">
        <v>0.32</v>
      </c>
      <c r="G361" s="379"/>
      <c r="H361" s="380">
        <v>6.99</v>
      </c>
      <c r="I361" s="380"/>
    </row>
    <row r="362" spans="1:9" ht="15.75" customHeight="1" x14ac:dyDescent="0.25">
      <c r="A362" s="378" t="s">
        <v>556</v>
      </c>
      <c r="B362" s="378"/>
      <c r="C362" s="378"/>
      <c r="D362" s="378"/>
      <c r="E362" s="378"/>
      <c r="F362" s="379">
        <v>0</v>
      </c>
      <c r="G362" s="379"/>
      <c r="H362" s="380">
        <v>0</v>
      </c>
      <c r="I362" s="380"/>
    </row>
    <row r="363" spans="1:9" ht="15.75" customHeight="1" x14ac:dyDescent="0.25">
      <c r="A363" s="378" t="s">
        <v>557</v>
      </c>
      <c r="B363" s="378"/>
      <c r="C363" s="378"/>
      <c r="D363" s="378"/>
      <c r="E363" s="378"/>
      <c r="F363" s="379">
        <v>0</v>
      </c>
      <c r="G363" s="379"/>
      <c r="H363" s="380">
        <v>0</v>
      </c>
      <c r="I363" s="380"/>
    </row>
    <row r="364" spans="1:9" ht="15.75" customHeight="1" x14ac:dyDescent="0.25">
      <c r="A364" s="372" t="s">
        <v>558</v>
      </c>
      <c r="B364" s="372"/>
      <c r="C364" s="372"/>
      <c r="D364" s="372"/>
      <c r="E364" s="372"/>
      <c r="F364" s="373">
        <v>14.88</v>
      </c>
      <c r="G364" s="373"/>
      <c r="H364" s="374">
        <v>321.99</v>
      </c>
      <c r="I364" s="374"/>
    </row>
    <row r="365" spans="1:9" ht="15.75" customHeight="1" x14ac:dyDescent="0.25">
      <c r="A365" s="381" t="s">
        <v>276</v>
      </c>
      <c r="B365" s="381"/>
      <c r="C365" s="381"/>
      <c r="D365" s="381"/>
      <c r="E365" s="381"/>
      <c r="F365" s="382">
        <v>132.47229999999999</v>
      </c>
      <c r="G365" s="382"/>
      <c r="H365" s="383">
        <v>2866.2178709999998</v>
      </c>
      <c r="I365" s="383"/>
    </row>
    <row r="366" spans="1:9" ht="15.75" customHeight="1" x14ac:dyDescent="0.25">
      <c r="A366" s="381" t="s">
        <v>559</v>
      </c>
      <c r="B366" s="381"/>
      <c r="C366" s="381"/>
      <c r="D366" s="381"/>
      <c r="E366" s="381"/>
      <c r="F366" s="381"/>
      <c r="G366" s="381"/>
      <c r="H366" s="384">
        <v>5029.8543</v>
      </c>
      <c r="I366" s="384"/>
    </row>
    <row r="367" spans="1:9" ht="31.5" customHeight="1" x14ac:dyDescent="0.25">
      <c r="A367" s="376" t="s">
        <v>62</v>
      </c>
      <c r="B367" s="376"/>
      <c r="C367" s="376" t="s">
        <v>509</v>
      </c>
      <c r="D367" s="376"/>
      <c r="E367" s="376"/>
      <c r="F367" s="376" t="s">
        <v>61</v>
      </c>
      <c r="G367" s="376"/>
      <c r="H367" s="389" t="s">
        <v>510</v>
      </c>
      <c r="I367" s="389"/>
    </row>
    <row r="368" spans="1:9" ht="15.75" customHeight="1" x14ac:dyDescent="0.25">
      <c r="A368" s="390" t="s">
        <v>569</v>
      </c>
      <c r="B368" s="390"/>
      <c r="C368" s="378" t="s">
        <v>570</v>
      </c>
      <c r="D368" s="378"/>
      <c r="E368" s="378"/>
      <c r="F368" s="390" t="s">
        <v>472</v>
      </c>
      <c r="G368" s="390"/>
      <c r="H368" s="391">
        <v>12.08</v>
      </c>
      <c r="I368" s="391"/>
    </row>
    <row r="369" spans="1:9" ht="15.75" customHeight="1" x14ac:dyDescent="0.25">
      <c r="A369" s="272"/>
      <c r="B369" s="272"/>
      <c r="C369" s="272"/>
      <c r="D369" s="273"/>
      <c r="E369" s="273"/>
      <c r="F369" s="273"/>
      <c r="G369" s="273"/>
      <c r="H369" s="273"/>
      <c r="I369" s="273"/>
    </row>
    <row r="370" spans="1:9" ht="15.75" customHeight="1" x14ac:dyDescent="0.25">
      <c r="A370" s="375" t="s">
        <v>513</v>
      </c>
      <c r="B370" s="375"/>
      <c r="C370" s="375"/>
      <c r="D370" s="375"/>
      <c r="E370" s="375"/>
      <c r="F370" s="377" t="s">
        <v>514</v>
      </c>
      <c r="G370" s="377"/>
      <c r="H370" s="377"/>
      <c r="I370" s="377"/>
    </row>
    <row r="371" spans="1:9" ht="15.75" customHeight="1" x14ac:dyDescent="0.25">
      <c r="A371" s="387" t="s">
        <v>515</v>
      </c>
      <c r="B371" s="387"/>
      <c r="C371" s="387"/>
      <c r="D371" s="387"/>
      <c r="E371" s="387"/>
      <c r="F371" s="387"/>
      <c r="G371" s="387"/>
      <c r="H371" s="387"/>
      <c r="I371" s="387"/>
    </row>
    <row r="372" spans="1:9" ht="15.75" customHeight="1" x14ac:dyDescent="0.25">
      <c r="A372" s="378" t="s">
        <v>516</v>
      </c>
      <c r="B372" s="378"/>
      <c r="C372" s="378"/>
      <c r="D372" s="378"/>
      <c r="E372" s="378"/>
      <c r="F372" s="379">
        <v>20</v>
      </c>
      <c r="G372" s="379"/>
      <c r="H372" s="379"/>
      <c r="I372" s="379"/>
    </row>
    <row r="373" spans="1:9" ht="15.75" customHeight="1" x14ac:dyDescent="0.25">
      <c r="A373" s="378" t="s">
        <v>180</v>
      </c>
      <c r="B373" s="378"/>
      <c r="C373" s="378"/>
      <c r="D373" s="378"/>
      <c r="E373" s="378"/>
      <c r="F373" s="379">
        <v>8</v>
      </c>
      <c r="G373" s="379"/>
      <c r="H373" s="379"/>
      <c r="I373" s="379"/>
    </row>
    <row r="374" spans="1:9" ht="15.75" customHeight="1" x14ac:dyDescent="0.25">
      <c r="A374" s="378" t="s">
        <v>517</v>
      </c>
      <c r="B374" s="378"/>
      <c r="C374" s="378"/>
      <c r="D374" s="378"/>
      <c r="E374" s="378"/>
      <c r="F374" s="379">
        <v>2.5</v>
      </c>
      <c r="G374" s="379"/>
      <c r="H374" s="379"/>
      <c r="I374" s="379"/>
    </row>
    <row r="375" spans="1:9" ht="15.75" customHeight="1" x14ac:dyDescent="0.25">
      <c r="A375" s="378" t="s">
        <v>518</v>
      </c>
      <c r="B375" s="378"/>
      <c r="C375" s="378"/>
      <c r="D375" s="378"/>
      <c r="E375" s="378"/>
      <c r="F375" s="379">
        <v>1.5</v>
      </c>
      <c r="G375" s="379"/>
      <c r="H375" s="379"/>
      <c r="I375" s="379"/>
    </row>
    <row r="376" spans="1:9" ht="15.75" customHeight="1" x14ac:dyDescent="0.25">
      <c r="A376" s="378" t="s">
        <v>519</v>
      </c>
      <c r="B376" s="378"/>
      <c r="C376" s="378"/>
      <c r="D376" s="378"/>
      <c r="E376" s="378"/>
      <c r="F376" s="379">
        <v>1.6</v>
      </c>
      <c r="G376" s="379"/>
      <c r="H376" s="379"/>
      <c r="I376" s="379"/>
    </row>
    <row r="377" spans="1:9" ht="15.75" customHeight="1" x14ac:dyDescent="0.25">
      <c r="A377" s="378" t="s">
        <v>174</v>
      </c>
      <c r="B377" s="378"/>
      <c r="C377" s="378"/>
      <c r="D377" s="378"/>
      <c r="E377" s="378"/>
      <c r="F377" s="379">
        <v>0.2</v>
      </c>
      <c r="G377" s="379"/>
      <c r="H377" s="379"/>
      <c r="I377" s="379"/>
    </row>
    <row r="378" spans="1:9" ht="15.75" customHeight="1" x14ac:dyDescent="0.25">
      <c r="A378" s="378" t="s">
        <v>520</v>
      </c>
      <c r="B378" s="378"/>
      <c r="C378" s="378"/>
      <c r="D378" s="378"/>
      <c r="E378" s="378"/>
      <c r="F378" s="379">
        <v>3</v>
      </c>
      <c r="G378" s="379"/>
      <c r="H378" s="379"/>
      <c r="I378" s="379"/>
    </row>
    <row r="379" spans="1:9" ht="15.75" customHeight="1" x14ac:dyDescent="0.25">
      <c r="A379" s="378" t="s">
        <v>521</v>
      </c>
      <c r="B379" s="378"/>
      <c r="C379" s="378"/>
      <c r="D379" s="378"/>
      <c r="E379" s="378"/>
      <c r="F379" s="379">
        <v>0.11111111</v>
      </c>
      <c r="G379" s="379"/>
      <c r="H379" s="379"/>
      <c r="I379" s="379"/>
    </row>
    <row r="380" spans="1:9" ht="15.75" customHeight="1" x14ac:dyDescent="0.25">
      <c r="A380" s="378" t="s">
        <v>522</v>
      </c>
      <c r="B380" s="378"/>
      <c r="C380" s="378"/>
      <c r="D380" s="378"/>
      <c r="E380" s="378"/>
      <c r="F380" s="379">
        <v>0</v>
      </c>
      <c r="G380" s="379"/>
      <c r="H380" s="379"/>
      <c r="I380" s="379"/>
    </row>
    <row r="381" spans="1:9" ht="15.75" customHeight="1" x14ac:dyDescent="0.25">
      <c r="A381" s="385" t="s">
        <v>523</v>
      </c>
      <c r="B381" s="385"/>
      <c r="C381" s="385"/>
      <c r="D381" s="385"/>
      <c r="E381" s="385"/>
      <c r="F381" s="386">
        <v>36.91111111</v>
      </c>
      <c r="G381" s="386"/>
      <c r="H381" s="386"/>
      <c r="I381" s="386"/>
    </row>
    <row r="382" spans="1:9" ht="15.75" customHeight="1" x14ac:dyDescent="0.25">
      <c r="A382" s="387" t="s">
        <v>524</v>
      </c>
      <c r="B382" s="387"/>
      <c r="C382" s="387"/>
      <c r="D382" s="387"/>
      <c r="E382" s="387"/>
      <c r="F382" s="387"/>
      <c r="G382" s="387"/>
      <c r="H382" s="387"/>
      <c r="I382" s="387"/>
    </row>
    <row r="383" spans="1:9" ht="15.75" customHeight="1" x14ac:dyDescent="0.25">
      <c r="A383" s="378" t="s">
        <v>525</v>
      </c>
      <c r="B383" s="378"/>
      <c r="C383" s="378"/>
      <c r="D383" s="378"/>
      <c r="E383" s="378"/>
      <c r="F383" s="379">
        <v>18.664367460000001</v>
      </c>
      <c r="G383" s="379"/>
      <c r="H383" s="379"/>
      <c r="I383" s="379"/>
    </row>
    <row r="384" spans="1:9" ht="15.75" customHeight="1" x14ac:dyDescent="0.25">
      <c r="A384" s="378" t="s">
        <v>526</v>
      </c>
      <c r="B384" s="378"/>
      <c r="C384" s="378"/>
      <c r="D384" s="378"/>
      <c r="E384" s="378"/>
      <c r="F384" s="379">
        <v>5.16596426</v>
      </c>
      <c r="G384" s="379"/>
      <c r="H384" s="379"/>
      <c r="I384" s="379"/>
    </row>
    <row r="385" spans="1:9" ht="15.75" customHeight="1" x14ac:dyDescent="0.25">
      <c r="A385" s="378" t="s">
        <v>527</v>
      </c>
      <c r="B385" s="378"/>
      <c r="C385" s="378"/>
      <c r="D385" s="378"/>
      <c r="E385" s="378"/>
      <c r="F385" s="379">
        <v>6.8507245599999997</v>
      </c>
      <c r="G385" s="379"/>
      <c r="H385" s="379"/>
      <c r="I385" s="379"/>
    </row>
    <row r="386" spans="1:9" ht="15.75" customHeight="1" x14ac:dyDescent="0.25">
      <c r="A386" s="378" t="s">
        <v>528</v>
      </c>
      <c r="B386" s="378"/>
      <c r="C386" s="378"/>
      <c r="D386" s="378"/>
      <c r="E386" s="378"/>
      <c r="F386" s="379">
        <v>0.89902667999999997</v>
      </c>
      <c r="G386" s="379"/>
      <c r="H386" s="379"/>
      <c r="I386" s="379"/>
    </row>
    <row r="387" spans="1:9" ht="15.75" customHeight="1" x14ac:dyDescent="0.25">
      <c r="A387" s="378" t="s">
        <v>529</v>
      </c>
      <c r="B387" s="378"/>
      <c r="C387" s="378"/>
      <c r="D387" s="378"/>
      <c r="E387" s="378"/>
      <c r="F387" s="379">
        <v>4.9076599999999998E-2</v>
      </c>
      <c r="G387" s="379"/>
      <c r="H387" s="379"/>
      <c r="I387" s="379"/>
    </row>
    <row r="388" spans="1:9" ht="15.75" customHeight="1" x14ac:dyDescent="0.25">
      <c r="A388" s="378" t="s">
        <v>530</v>
      </c>
      <c r="B388" s="378"/>
      <c r="C388" s="378"/>
      <c r="D388" s="378"/>
      <c r="E388" s="378"/>
      <c r="F388" s="379">
        <v>9.1043789999999999E-2</v>
      </c>
      <c r="G388" s="379"/>
      <c r="H388" s="379"/>
      <c r="I388" s="379"/>
    </row>
    <row r="389" spans="1:9" ht="15.75" customHeight="1" x14ac:dyDescent="0.25">
      <c r="A389" s="378" t="s">
        <v>531</v>
      </c>
      <c r="B389" s="378"/>
      <c r="C389" s="378"/>
      <c r="D389" s="378"/>
      <c r="E389" s="378"/>
      <c r="F389" s="379">
        <v>9.2382191299999992</v>
      </c>
      <c r="G389" s="379"/>
      <c r="H389" s="379"/>
      <c r="I389" s="379"/>
    </row>
    <row r="390" spans="1:9" ht="15.75" customHeight="1" x14ac:dyDescent="0.25">
      <c r="A390" s="378" t="s">
        <v>532</v>
      </c>
      <c r="B390" s="378"/>
      <c r="C390" s="378"/>
      <c r="D390" s="378"/>
      <c r="E390" s="378"/>
      <c r="F390" s="379">
        <v>0.74246953000000004</v>
      </c>
      <c r="G390" s="379"/>
      <c r="H390" s="379"/>
      <c r="I390" s="379"/>
    </row>
    <row r="391" spans="1:9" ht="15.75" customHeight="1" x14ac:dyDescent="0.25">
      <c r="A391" s="378" t="s">
        <v>533</v>
      </c>
      <c r="B391" s="378"/>
      <c r="C391" s="378"/>
      <c r="D391" s="378"/>
      <c r="E391" s="378"/>
      <c r="F391" s="379">
        <v>1.20689E-3</v>
      </c>
      <c r="G391" s="379"/>
      <c r="H391" s="379"/>
      <c r="I391" s="379"/>
    </row>
    <row r="392" spans="1:9" ht="15.75" customHeight="1" x14ac:dyDescent="0.25">
      <c r="A392" s="378" t="s">
        <v>534</v>
      </c>
      <c r="B392" s="378"/>
      <c r="C392" s="378"/>
      <c r="D392" s="378"/>
      <c r="E392" s="378"/>
      <c r="F392" s="379">
        <v>0</v>
      </c>
      <c r="G392" s="379"/>
      <c r="H392" s="379"/>
      <c r="I392" s="379"/>
    </row>
    <row r="393" spans="1:9" ht="15.75" customHeight="1" x14ac:dyDescent="0.25">
      <c r="A393" s="385" t="s">
        <v>535</v>
      </c>
      <c r="B393" s="385"/>
      <c r="C393" s="385"/>
      <c r="D393" s="385"/>
      <c r="E393" s="385"/>
      <c r="F393" s="386">
        <v>41.702098900000003</v>
      </c>
      <c r="G393" s="386"/>
      <c r="H393" s="386"/>
      <c r="I393" s="386"/>
    </row>
    <row r="394" spans="1:9" ht="15.75" customHeight="1" x14ac:dyDescent="0.25">
      <c r="A394" s="387" t="s">
        <v>536</v>
      </c>
      <c r="B394" s="387"/>
      <c r="C394" s="387"/>
      <c r="D394" s="387"/>
      <c r="E394" s="387"/>
      <c r="F394" s="387"/>
      <c r="G394" s="387"/>
      <c r="H394" s="387"/>
      <c r="I394" s="387"/>
    </row>
    <row r="395" spans="1:9" ht="15.75" customHeight="1" x14ac:dyDescent="0.25">
      <c r="A395" s="378" t="s">
        <v>537</v>
      </c>
      <c r="B395" s="378"/>
      <c r="C395" s="378"/>
      <c r="D395" s="378"/>
      <c r="E395" s="378"/>
      <c r="F395" s="379">
        <v>3.9944475100000001</v>
      </c>
      <c r="G395" s="379"/>
      <c r="H395" s="379"/>
      <c r="I395" s="379"/>
    </row>
    <row r="396" spans="1:9" ht="15.75" customHeight="1" x14ac:dyDescent="0.25">
      <c r="A396" s="378" t="s">
        <v>538</v>
      </c>
      <c r="B396" s="378"/>
      <c r="C396" s="378"/>
      <c r="D396" s="378"/>
      <c r="E396" s="378"/>
      <c r="F396" s="379">
        <v>0.10087035</v>
      </c>
      <c r="G396" s="379"/>
      <c r="H396" s="379"/>
      <c r="I396" s="379"/>
    </row>
    <row r="397" spans="1:9" ht="15.75" customHeight="1" x14ac:dyDescent="0.25">
      <c r="A397" s="378" t="s">
        <v>539</v>
      </c>
      <c r="B397" s="378"/>
      <c r="C397" s="378"/>
      <c r="D397" s="378"/>
      <c r="E397" s="378"/>
      <c r="F397" s="379">
        <v>5.4669009500000003</v>
      </c>
      <c r="G397" s="379"/>
      <c r="H397" s="379"/>
      <c r="I397" s="379"/>
    </row>
    <row r="398" spans="1:9" ht="15.75" customHeight="1" x14ac:dyDescent="0.25">
      <c r="A398" s="378" t="s">
        <v>540</v>
      </c>
      <c r="B398" s="378"/>
      <c r="C398" s="378"/>
      <c r="D398" s="378"/>
      <c r="E398" s="378"/>
      <c r="F398" s="379">
        <v>4.5344671600000002</v>
      </c>
      <c r="G398" s="379"/>
      <c r="H398" s="379"/>
      <c r="I398" s="379"/>
    </row>
    <row r="399" spans="1:9" ht="15.75" customHeight="1" x14ac:dyDescent="0.25">
      <c r="A399" s="378" t="s">
        <v>541</v>
      </c>
      <c r="B399" s="378"/>
      <c r="C399" s="378"/>
      <c r="D399" s="378"/>
      <c r="E399" s="378"/>
      <c r="F399" s="379">
        <v>0.92808690999999999</v>
      </c>
      <c r="G399" s="379"/>
      <c r="H399" s="379"/>
      <c r="I399" s="379"/>
    </row>
    <row r="400" spans="1:9" ht="15.75" customHeight="1" x14ac:dyDescent="0.25">
      <c r="A400" s="385" t="s">
        <v>542</v>
      </c>
      <c r="B400" s="385"/>
      <c r="C400" s="385"/>
      <c r="D400" s="385"/>
      <c r="E400" s="385"/>
      <c r="F400" s="386">
        <v>15.02477288</v>
      </c>
      <c r="G400" s="386"/>
      <c r="H400" s="386"/>
      <c r="I400" s="386"/>
    </row>
    <row r="401" spans="1:9" ht="15.75" customHeight="1" x14ac:dyDescent="0.25">
      <c r="A401" s="387" t="s">
        <v>543</v>
      </c>
      <c r="B401" s="387"/>
      <c r="C401" s="387"/>
      <c r="D401" s="387"/>
      <c r="E401" s="387"/>
      <c r="F401" s="387"/>
      <c r="G401" s="387"/>
      <c r="H401" s="387"/>
      <c r="I401" s="387"/>
    </row>
    <row r="402" spans="1:9" ht="15.75" customHeight="1" x14ac:dyDescent="0.25">
      <c r="A402" s="378" t="s">
        <v>544</v>
      </c>
      <c r="B402" s="378"/>
      <c r="C402" s="378"/>
      <c r="D402" s="378"/>
      <c r="E402" s="378"/>
      <c r="F402" s="379">
        <v>15.39270806</v>
      </c>
      <c r="G402" s="379"/>
      <c r="H402" s="379"/>
      <c r="I402" s="379"/>
    </row>
    <row r="403" spans="1:9" ht="15.75" customHeight="1" x14ac:dyDescent="0.25">
      <c r="A403" s="378" t="s">
        <v>545</v>
      </c>
      <c r="B403" s="378"/>
      <c r="C403" s="378"/>
      <c r="D403" s="378"/>
      <c r="E403" s="378"/>
      <c r="F403" s="379">
        <v>0.35678817000000002</v>
      </c>
      <c r="G403" s="379"/>
      <c r="H403" s="379"/>
      <c r="I403" s="379"/>
    </row>
    <row r="404" spans="1:9" ht="15.75" customHeight="1" x14ac:dyDescent="0.25">
      <c r="A404" s="385" t="s">
        <v>546</v>
      </c>
      <c r="B404" s="385"/>
      <c r="C404" s="385"/>
      <c r="D404" s="385"/>
      <c r="E404" s="385"/>
      <c r="F404" s="386">
        <v>15.74949623</v>
      </c>
      <c r="G404" s="386"/>
      <c r="H404" s="386"/>
      <c r="I404" s="386"/>
    </row>
    <row r="405" spans="1:9" ht="15.75" customHeight="1" x14ac:dyDescent="0.25">
      <c r="A405" s="372" t="s">
        <v>547</v>
      </c>
      <c r="B405" s="372"/>
      <c r="C405" s="372"/>
      <c r="D405" s="372"/>
      <c r="E405" s="372"/>
      <c r="F405" s="388">
        <v>109.39</v>
      </c>
      <c r="G405" s="388"/>
      <c r="H405" s="388"/>
      <c r="I405" s="388"/>
    </row>
    <row r="406" spans="1:9" ht="15.75" customHeight="1" x14ac:dyDescent="0.25">
      <c r="A406" s="375" t="s">
        <v>548</v>
      </c>
      <c r="B406" s="375"/>
      <c r="C406" s="375"/>
      <c r="D406" s="375"/>
      <c r="E406" s="375"/>
      <c r="F406" s="376" t="s">
        <v>514</v>
      </c>
      <c r="G406" s="376"/>
      <c r="H406" s="377" t="s">
        <v>52</v>
      </c>
      <c r="I406" s="377"/>
    </row>
    <row r="407" spans="1:9" ht="15.75" customHeight="1" x14ac:dyDescent="0.25">
      <c r="A407" s="372" t="s">
        <v>549</v>
      </c>
      <c r="B407" s="372"/>
      <c r="C407" s="372"/>
      <c r="D407" s="372"/>
      <c r="E407" s="372"/>
      <c r="F407" s="373">
        <v>0</v>
      </c>
      <c r="G407" s="373"/>
      <c r="H407" s="374">
        <v>0</v>
      </c>
      <c r="I407" s="374"/>
    </row>
    <row r="408" spans="1:9" ht="15.75" customHeight="1" x14ac:dyDescent="0.25">
      <c r="A408" s="375" t="s">
        <v>550</v>
      </c>
      <c r="B408" s="375"/>
      <c r="C408" s="375"/>
      <c r="D408" s="375"/>
      <c r="E408" s="375"/>
      <c r="F408" s="376" t="s">
        <v>514</v>
      </c>
      <c r="G408" s="376"/>
      <c r="H408" s="377" t="s">
        <v>52</v>
      </c>
      <c r="I408" s="377"/>
    </row>
    <row r="409" spans="1:9" ht="15.75" customHeight="1" x14ac:dyDescent="0.25">
      <c r="A409" s="378" t="s">
        <v>551</v>
      </c>
      <c r="B409" s="378"/>
      <c r="C409" s="378"/>
      <c r="D409" s="378"/>
      <c r="E409" s="378"/>
      <c r="F409" s="379">
        <v>109.34</v>
      </c>
      <c r="G409" s="379"/>
      <c r="H409" s="380">
        <v>13.208271999999999</v>
      </c>
      <c r="I409" s="380"/>
    </row>
    <row r="410" spans="1:9" ht="15.75" customHeight="1" x14ac:dyDescent="0.25">
      <c r="A410" s="378" t="s">
        <v>552</v>
      </c>
      <c r="B410" s="378"/>
      <c r="C410" s="378"/>
      <c r="D410" s="378"/>
      <c r="E410" s="378"/>
      <c r="F410" s="379">
        <v>109.34</v>
      </c>
      <c r="G410" s="379"/>
      <c r="H410" s="380">
        <v>0</v>
      </c>
      <c r="I410" s="380"/>
    </row>
    <row r="411" spans="1:9" ht="15.75" customHeight="1" x14ac:dyDescent="0.25">
      <c r="A411" s="372" t="s">
        <v>553</v>
      </c>
      <c r="B411" s="372"/>
      <c r="C411" s="372"/>
      <c r="D411" s="372"/>
      <c r="E411" s="372"/>
      <c r="F411" s="373">
        <v>109.34</v>
      </c>
      <c r="G411" s="373"/>
      <c r="H411" s="374">
        <v>13.208271999999999</v>
      </c>
      <c r="I411" s="374"/>
    </row>
    <row r="412" spans="1:9" ht="15.75" customHeight="1" x14ac:dyDescent="0.25">
      <c r="A412" s="375" t="s">
        <v>274</v>
      </c>
      <c r="B412" s="375"/>
      <c r="C412" s="375"/>
      <c r="D412" s="375"/>
      <c r="E412" s="375"/>
      <c r="F412" s="376" t="s">
        <v>514</v>
      </c>
      <c r="G412" s="376"/>
      <c r="H412" s="377" t="s">
        <v>52</v>
      </c>
      <c r="I412" s="377"/>
    </row>
    <row r="413" spans="1:9" ht="15.75" customHeight="1" x14ac:dyDescent="0.25">
      <c r="A413" s="378" t="s">
        <v>278</v>
      </c>
      <c r="B413" s="378"/>
      <c r="C413" s="378"/>
      <c r="D413" s="378"/>
      <c r="E413" s="378"/>
      <c r="F413" s="379">
        <v>30.16</v>
      </c>
      <c r="G413" s="379"/>
      <c r="H413" s="380">
        <v>3.6428889999999998</v>
      </c>
      <c r="I413" s="380"/>
    </row>
    <row r="414" spans="1:9" ht="15.75" customHeight="1" x14ac:dyDescent="0.25">
      <c r="A414" s="378" t="s">
        <v>279</v>
      </c>
      <c r="B414" s="378"/>
      <c r="C414" s="378"/>
      <c r="D414" s="378"/>
      <c r="E414" s="378"/>
      <c r="F414" s="379">
        <v>3.71</v>
      </c>
      <c r="G414" s="379"/>
      <c r="H414" s="380">
        <v>0.448515</v>
      </c>
      <c r="I414" s="380"/>
    </row>
    <row r="415" spans="1:9" ht="15.75" customHeight="1" x14ac:dyDescent="0.25">
      <c r="A415" s="378" t="s">
        <v>280</v>
      </c>
      <c r="B415" s="378"/>
      <c r="C415" s="378"/>
      <c r="D415" s="378"/>
      <c r="E415" s="378"/>
      <c r="F415" s="379">
        <v>5.6</v>
      </c>
      <c r="G415" s="379"/>
      <c r="H415" s="380">
        <v>0.67652199999999996</v>
      </c>
      <c r="I415" s="380"/>
    </row>
    <row r="416" spans="1:9" ht="15.75" customHeight="1" x14ac:dyDescent="0.25">
      <c r="A416" s="378" t="s">
        <v>281</v>
      </c>
      <c r="B416" s="378"/>
      <c r="C416" s="378"/>
      <c r="D416" s="378"/>
      <c r="E416" s="378"/>
      <c r="F416" s="379">
        <v>7.97</v>
      </c>
      <c r="G416" s="379"/>
      <c r="H416" s="380">
        <v>0.96304800000000002</v>
      </c>
      <c r="I416" s="380"/>
    </row>
    <row r="417" spans="1:9" ht="15.75" customHeight="1" x14ac:dyDescent="0.25">
      <c r="A417" s="378" t="s">
        <v>554</v>
      </c>
      <c r="B417" s="378"/>
      <c r="C417" s="378"/>
      <c r="D417" s="378"/>
      <c r="E417" s="378"/>
      <c r="F417" s="379">
        <v>0.47</v>
      </c>
      <c r="G417" s="379"/>
      <c r="H417" s="380">
        <v>5.6637E-2</v>
      </c>
      <c r="I417" s="380"/>
    </row>
    <row r="418" spans="1:9" ht="15.75" customHeight="1" x14ac:dyDescent="0.25">
      <c r="A418" s="372" t="s">
        <v>555</v>
      </c>
      <c r="B418" s="372"/>
      <c r="C418" s="372"/>
      <c r="D418" s="372"/>
      <c r="E418" s="372"/>
      <c r="F418" s="373">
        <v>47.91</v>
      </c>
      <c r="G418" s="373"/>
      <c r="H418" s="374">
        <v>5.7876110000000001</v>
      </c>
      <c r="I418" s="374"/>
    </row>
    <row r="419" spans="1:9" ht="15.75" customHeight="1" x14ac:dyDescent="0.25">
      <c r="A419" s="375" t="s">
        <v>275</v>
      </c>
      <c r="B419" s="375"/>
      <c r="C419" s="375"/>
      <c r="D419" s="375"/>
      <c r="E419" s="375"/>
      <c r="F419" s="376" t="s">
        <v>514</v>
      </c>
      <c r="G419" s="376"/>
      <c r="H419" s="377" t="s">
        <v>52</v>
      </c>
      <c r="I419" s="377"/>
    </row>
    <row r="420" spans="1:9" ht="15.75" customHeight="1" x14ac:dyDescent="0.25">
      <c r="A420" s="378" t="s">
        <v>283</v>
      </c>
      <c r="B420" s="378"/>
      <c r="C420" s="378"/>
      <c r="D420" s="378"/>
      <c r="E420" s="378"/>
      <c r="F420" s="379">
        <v>14.29</v>
      </c>
      <c r="G420" s="379"/>
      <c r="H420" s="380">
        <v>1.7261219999999999</v>
      </c>
      <c r="I420" s="380"/>
    </row>
    <row r="421" spans="1:9" ht="15.75" customHeight="1" x14ac:dyDescent="0.25">
      <c r="A421" s="378" t="s">
        <v>284</v>
      </c>
      <c r="B421" s="378"/>
      <c r="C421" s="378"/>
      <c r="D421" s="378"/>
      <c r="E421" s="378"/>
      <c r="F421" s="379">
        <v>0</v>
      </c>
      <c r="G421" s="379"/>
      <c r="H421" s="380">
        <v>0</v>
      </c>
      <c r="I421" s="380"/>
    </row>
    <row r="422" spans="1:9" ht="15.75" customHeight="1" x14ac:dyDescent="0.25">
      <c r="A422" s="378" t="s">
        <v>285</v>
      </c>
      <c r="B422" s="378"/>
      <c r="C422" s="378"/>
      <c r="D422" s="378"/>
      <c r="E422" s="378"/>
      <c r="F422" s="379">
        <v>0.32</v>
      </c>
      <c r="G422" s="379"/>
      <c r="H422" s="380">
        <v>3.8302999999999997E-2</v>
      </c>
      <c r="I422" s="380"/>
    </row>
    <row r="423" spans="1:9" ht="15.75" customHeight="1" x14ac:dyDescent="0.25">
      <c r="A423" s="378" t="s">
        <v>556</v>
      </c>
      <c r="B423" s="378"/>
      <c r="C423" s="378"/>
      <c r="D423" s="378"/>
      <c r="E423" s="378"/>
      <c r="F423" s="379">
        <v>0</v>
      </c>
      <c r="G423" s="379"/>
      <c r="H423" s="380">
        <v>0</v>
      </c>
      <c r="I423" s="380"/>
    </row>
    <row r="424" spans="1:9" ht="15.75" customHeight="1" x14ac:dyDescent="0.25">
      <c r="A424" s="378" t="s">
        <v>557</v>
      </c>
      <c r="B424" s="378"/>
      <c r="C424" s="378"/>
      <c r="D424" s="378"/>
      <c r="E424" s="378"/>
      <c r="F424" s="379">
        <v>0</v>
      </c>
      <c r="G424" s="379"/>
      <c r="H424" s="380">
        <v>0</v>
      </c>
      <c r="I424" s="380"/>
    </row>
    <row r="425" spans="1:9" ht="15.75" customHeight="1" x14ac:dyDescent="0.25">
      <c r="A425" s="372" t="s">
        <v>558</v>
      </c>
      <c r="B425" s="372"/>
      <c r="C425" s="372"/>
      <c r="D425" s="372"/>
      <c r="E425" s="372"/>
      <c r="F425" s="373">
        <v>14.61</v>
      </c>
      <c r="G425" s="373"/>
      <c r="H425" s="374">
        <v>1.7644249999999999</v>
      </c>
      <c r="I425" s="374"/>
    </row>
    <row r="426" spans="1:9" ht="15.75" customHeight="1" x14ac:dyDescent="0.25">
      <c r="A426" s="381" t="s">
        <v>276</v>
      </c>
      <c r="B426" s="381"/>
      <c r="C426" s="381"/>
      <c r="D426" s="381"/>
      <c r="E426" s="381"/>
      <c r="F426" s="382">
        <v>171.8569</v>
      </c>
      <c r="G426" s="382"/>
      <c r="H426" s="383">
        <v>20.760307999999998</v>
      </c>
      <c r="I426" s="383"/>
    </row>
    <row r="427" spans="1:9" ht="15.75" customHeight="1" x14ac:dyDescent="0.25">
      <c r="A427" s="381" t="s">
        <v>559</v>
      </c>
      <c r="B427" s="381"/>
      <c r="C427" s="381"/>
      <c r="D427" s="381"/>
      <c r="E427" s="381"/>
      <c r="F427" s="381"/>
      <c r="G427" s="381"/>
      <c r="H427" s="384">
        <v>32.840299999999999</v>
      </c>
      <c r="I427" s="384"/>
    </row>
    <row r="428" spans="1:9" ht="31.5" customHeight="1" x14ac:dyDescent="0.25">
      <c r="A428" s="376" t="s">
        <v>62</v>
      </c>
      <c r="B428" s="376"/>
      <c r="C428" s="376" t="s">
        <v>509</v>
      </c>
      <c r="D428" s="376"/>
      <c r="E428" s="376"/>
      <c r="F428" s="376" t="s">
        <v>61</v>
      </c>
      <c r="G428" s="376"/>
      <c r="H428" s="389" t="s">
        <v>510</v>
      </c>
      <c r="I428" s="389"/>
    </row>
    <row r="429" spans="1:9" ht="15.75" customHeight="1" x14ac:dyDescent="0.25">
      <c r="A429" s="390" t="s">
        <v>571</v>
      </c>
      <c r="B429" s="390"/>
      <c r="C429" s="378" t="s">
        <v>572</v>
      </c>
      <c r="D429" s="378"/>
      <c r="E429" s="378"/>
      <c r="F429" s="390" t="s">
        <v>472</v>
      </c>
      <c r="G429" s="390"/>
      <c r="H429" s="391">
        <v>10.113</v>
      </c>
      <c r="I429" s="391"/>
    </row>
    <row r="430" spans="1:9" ht="15.75" customHeight="1" x14ac:dyDescent="0.25">
      <c r="A430" s="272"/>
      <c r="B430" s="272"/>
      <c r="C430" s="272"/>
      <c r="D430" s="273"/>
      <c r="E430" s="273"/>
      <c r="F430" s="273"/>
      <c r="G430" s="273"/>
      <c r="H430" s="273"/>
      <c r="I430" s="273"/>
    </row>
    <row r="431" spans="1:9" ht="15.75" customHeight="1" x14ac:dyDescent="0.25">
      <c r="A431" s="375" t="s">
        <v>513</v>
      </c>
      <c r="B431" s="375"/>
      <c r="C431" s="375"/>
      <c r="D431" s="375"/>
      <c r="E431" s="375"/>
      <c r="F431" s="377" t="s">
        <v>514</v>
      </c>
      <c r="G431" s="377"/>
      <c r="H431" s="377"/>
      <c r="I431" s="377"/>
    </row>
    <row r="432" spans="1:9" ht="15.75" customHeight="1" x14ac:dyDescent="0.25">
      <c r="A432" s="387" t="s">
        <v>515</v>
      </c>
      <c r="B432" s="387"/>
      <c r="C432" s="387"/>
      <c r="D432" s="387"/>
      <c r="E432" s="387"/>
      <c r="F432" s="387"/>
      <c r="G432" s="387"/>
      <c r="H432" s="387"/>
      <c r="I432" s="387"/>
    </row>
    <row r="433" spans="1:9" ht="15.75" customHeight="1" x14ac:dyDescent="0.25">
      <c r="A433" s="378" t="s">
        <v>516</v>
      </c>
      <c r="B433" s="378"/>
      <c r="C433" s="378"/>
      <c r="D433" s="378"/>
      <c r="E433" s="378"/>
      <c r="F433" s="379">
        <v>20</v>
      </c>
      <c r="G433" s="379"/>
      <c r="H433" s="379"/>
      <c r="I433" s="379"/>
    </row>
    <row r="434" spans="1:9" ht="15.75" customHeight="1" x14ac:dyDescent="0.25">
      <c r="A434" s="378" t="s">
        <v>180</v>
      </c>
      <c r="B434" s="378"/>
      <c r="C434" s="378"/>
      <c r="D434" s="378"/>
      <c r="E434" s="378"/>
      <c r="F434" s="379">
        <v>8</v>
      </c>
      <c r="G434" s="379"/>
      <c r="H434" s="379"/>
      <c r="I434" s="379"/>
    </row>
    <row r="435" spans="1:9" ht="15.75" customHeight="1" x14ac:dyDescent="0.25">
      <c r="A435" s="378" t="s">
        <v>517</v>
      </c>
      <c r="B435" s="378"/>
      <c r="C435" s="378"/>
      <c r="D435" s="378"/>
      <c r="E435" s="378"/>
      <c r="F435" s="379">
        <v>2.5</v>
      </c>
      <c r="G435" s="379"/>
      <c r="H435" s="379"/>
      <c r="I435" s="379"/>
    </row>
    <row r="436" spans="1:9" ht="15.75" customHeight="1" x14ac:dyDescent="0.25">
      <c r="A436" s="378" t="s">
        <v>518</v>
      </c>
      <c r="B436" s="378"/>
      <c r="C436" s="378"/>
      <c r="D436" s="378"/>
      <c r="E436" s="378"/>
      <c r="F436" s="379">
        <v>1.5</v>
      </c>
      <c r="G436" s="379"/>
      <c r="H436" s="379"/>
      <c r="I436" s="379"/>
    </row>
    <row r="437" spans="1:9" ht="15.75" customHeight="1" x14ac:dyDescent="0.25">
      <c r="A437" s="378" t="s">
        <v>519</v>
      </c>
      <c r="B437" s="378"/>
      <c r="C437" s="378"/>
      <c r="D437" s="378"/>
      <c r="E437" s="378"/>
      <c r="F437" s="379">
        <v>1.6</v>
      </c>
      <c r="G437" s="379"/>
      <c r="H437" s="379"/>
      <c r="I437" s="379"/>
    </row>
    <row r="438" spans="1:9" ht="15.75" customHeight="1" x14ac:dyDescent="0.25">
      <c r="A438" s="378" t="s">
        <v>174</v>
      </c>
      <c r="B438" s="378"/>
      <c r="C438" s="378"/>
      <c r="D438" s="378"/>
      <c r="E438" s="378"/>
      <c r="F438" s="379">
        <v>0.2</v>
      </c>
      <c r="G438" s="379"/>
      <c r="H438" s="379"/>
      <c r="I438" s="379"/>
    </row>
    <row r="439" spans="1:9" ht="15.75" customHeight="1" x14ac:dyDescent="0.25">
      <c r="A439" s="378" t="s">
        <v>520</v>
      </c>
      <c r="B439" s="378"/>
      <c r="C439" s="378"/>
      <c r="D439" s="378"/>
      <c r="E439" s="378"/>
      <c r="F439" s="379">
        <v>3</v>
      </c>
      <c r="G439" s="379"/>
      <c r="H439" s="379"/>
      <c r="I439" s="379"/>
    </row>
    <row r="440" spans="1:9" ht="15.75" customHeight="1" x14ac:dyDescent="0.25">
      <c r="A440" s="378" t="s">
        <v>521</v>
      </c>
      <c r="B440" s="378"/>
      <c r="C440" s="378"/>
      <c r="D440" s="378"/>
      <c r="E440" s="378"/>
      <c r="F440" s="379">
        <v>0</v>
      </c>
      <c r="G440" s="379"/>
      <c r="H440" s="379"/>
      <c r="I440" s="379"/>
    </row>
    <row r="441" spans="1:9" ht="15.75" customHeight="1" x14ac:dyDescent="0.25">
      <c r="A441" s="378" t="s">
        <v>522</v>
      </c>
      <c r="B441" s="378"/>
      <c r="C441" s="378"/>
      <c r="D441" s="378"/>
      <c r="E441" s="378"/>
      <c r="F441" s="379">
        <v>0</v>
      </c>
      <c r="G441" s="379"/>
      <c r="H441" s="379"/>
      <c r="I441" s="379"/>
    </row>
    <row r="442" spans="1:9" ht="15.75" customHeight="1" x14ac:dyDescent="0.25">
      <c r="A442" s="385" t="s">
        <v>523</v>
      </c>
      <c r="B442" s="385"/>
      <c r="C442" s="385"/>
      <c r="D442" s="385"/>
      <c r="E442" s="385"/>
      <c r="F442" s="386">
        <v>36.799999999999997</v>
      </c>
      <c r="G442" s="386"/>
      <c r="H442" s="386"/>
      <c r="I442" s="386"/>
    </row>
    <row r="443" spans="1:9" ht="15.75" customHeight="1" x14ac:dyDescent="0.25">
      <c r="A443" s="387" t="s">
        <v>524</v>
      </c>
      <c r="B443" s="387"/>
      <c r="C443" s="387"/>
      <c r="D443" s="387"/>
      <c r="E443" s="387"/>
      <c r="F443" s="387"/>
      <c r="G443" s="387"/>
      <c r="H443" s="387"/>
      <c r="I443" s="387"/>
    </row>
    <row r="444" spans="1:9" ht="15.75" customHeight="1" x14ac:dyDescent="0.25">
      <c r="A444" s="378" t="s">
        <v>525</v>
      </c>
      <c r="B444" s="378"/>
      <c r="C444" s="378"/>
      <c r="D444" s="378"/>
      <c r="E444" s="378"/>
      <c r="F444" s="379">
        <v>18.39690298</v>
      </c>
      <c r="G444" s="379"/>
      <c r="H444" s="379"/>
      <c r="I444" s="379"/>
    </row>
    <row r="445" spans="1:9" ht="15.75" customHeight="1" x14ac:dyDescent="0.25">
      <c r="A445" s="378" t="s">
        <v>526</v>
      </c>
      <c r="B445" s="378"/>
      <c r="C445" s="378"/>
      <c r="D445" s="378"/>
      <c r="E445" s="378"/>
      <c r="F445" s="379">
        <v>5.0908285700000002</v>
      </c>
      <c r="G445" s="379"/>
      <c r="H445" s="379"/>
      <c r="I445" s="379"/>
    </row>
    <row r="446" spans="1:9" ht="15.75" customHeight="1" x14ac:dyDescent="0.25">
      <c r="A446" s="378" t="s">
        <v>527</v>
      </c>
      <c r="B446" s="378"/>
      <c r="C446" s="378"/>
      <c r="D446" s="378"/>
      <c r="E446" s="378"/>
      <c r="F446" s="379">
        <v>4.8059822199999997</v>
      </c>
      <c r="G446" s="379"/>
      <c r="H446" s="379"/>
      <c r="I446" s="379"/>
    </row>
    <row r="447" spans="1:9" ht="15.75" customHeight="1" x14ac:dyDescent="0.25">
      <c r="A447" s="378" t="s">
        <v>528</v>
      </c>
      <c r="B447" s="378"/>
      <c r="C447" s="378"/>
      <c r="D447" s="378"/>
      <c r="E447" s="378"/>
      <c r="F447" s="379">
        <v>0.88584887000000001</v>
      </c>
      <c r="G447" s="379"/>
      <c r="H447" s="379"/>
      <c r="I447" s="379"/>
    </row>
    <row r="448" spans="1:9" ht="15.75" customHeight="1" x14ac:dyDescent="0.25">
      <c r="A448" s="378" t="s">
        <v>529</v>
      </c>
      <c r="B448" s="378"/>
      <c r="C448" s="378"/>
      <c r="D448" s="378"/>
      <c r="E448" s="378"/>
      <c r="F448" s="379">
        <v>4.9067340000000001E-2</v>
      </c>
      <c r="G448" s="379"/>
      <c r="H448" s="379"/>
      <c r="I448" s="379"/>
    </row>
    <row r="449" spans="1:9" ht="15.75" customHeight="1" x14ac:dyDescent="0.25">
      <c r="A449" s="378" t="s">
        <v>530</v>
      </c>
      <c r="B449" s="378"/>
      <c r="C449" s="378"/>
      <c r="D449" s="378"/>
      <c r="E449" s="378"/>
      <c r="F449" s="379">
        <v>8.5566130000000004E-2</v>
      </c>
      <c r="G449" s="379"/>
      <c r="H449" s="379"/>
      <c r="I449" s="379"/>
    </row>
    <row r="450" spans="1:9" ht="15.75" customHeight="1" x14ac:dyDescent="0.25">
      <c r="A450" s="378" t="s">
        <v>531</v>
      </c>
      <c r="B450" s="378"/>
      <c r="C450" s="378"/>
      <c r="D450" s="378"/>
      <c r="E450" s="378"/>
      <c r="F450" s="379">
        <v>9.2364757100000006</v>
      </c>
      <c r="G450" s="379"/>
      <c r="H450" s="379"/>
      <c r="I450" s="379"/>
    </row>
    <row r="451" spans="1:9" ht="15.75" customHeight="1" x14ac:dyDescent="0.25">
      <c r="A451" s="378" t="s">
        <v>532</v>
      </c>
      <c r="B451" s="378"/>
      <c r="C451" s="378"/>
      <c r="D451" s="378"/>
      <c r="E451" s="378"/>
      <c r="F451" s="379">
        <v>0.74232940999999997</v>
      </c>
      <c r="G451" s="379"/>
      <c r="H451" s="379"/>
      <c r="I451" s="379"/>
    </row>
    <row r="452" spans="1:9" ht="15.75" customHeight="1" x14ac:dyDescent="0.25">
      <c r="A452" s="378" t="s">
        <v>533</v>
      </c>
      <c r="B452" s="378"/>
      <c r="C452" s="378"/>
      <c r="D452" s="378"/>
      <c r="E452" s="378"/>
      <c r="F452" s="379">
        <v>8.0424999999999995E-4</v>
      </c>
      <c r="G452" s="379"/>
      <c r="H452" s="379"/>
      <c r="I452" s="379"/>
    </row>
    <row r="453" spans="1:9" ht="15.75" customHeight="1" x14ac:dyDescent="0.25">
      <c r="A453" s="378" t="s">
        <v>534</v>
      </c>
      <c r="B453" s="378"/>
      <c r="C453" s="378"/>
      <c r="D453" s="378"/>
      <c r="E453" s="378"/>
      <c r="F453" s="379">
        <v>0</v>
      </c>
      <c r="G453" s="379"/>
      <c r="H453" s="379"/>
      <c r="I453" s="379"/>
    </row>
    <row r="454" spans="1:9" ht="15.75" customHeight="1" x14ac:dyDescent="0.25">
      <c r="A454" s="385" t="s">
        <v>535</v>
      </c>
      <c r="B454" s="385"/>
      <c r="C454" s="385"/>
      <c r="D454" s="385"/>
      <c r="E454" s="385"/>
      <c r="F454" s="386">
        <v>39.293805470000002</v>
      </c>
      <c r="G454" s="386"/>
      <c r="H454" s="386"/>
      <c r="I454" s="386"/>
    </row>
    <row r="455" spans="1:9" ht="15.75" customHeight="1" x14ac:dyDescent="0.25">
      <c r="A455" s="387" t="s">
        <v>536</v>
      </c>
      <c r="B455" s="387"/>
      <c r="C455" s="387"/>
      <c r="D455" s="387"/>
      <c r="E455" s="387"/>
      <c r="F455" s="387"/>
      <c r="G455" s="387"/>
      <c r="H455" s="387"/>
      <c r="I455" s="387"/>
    </row>
    <row r="456" spans="1:9" ht="15.75" customHeight="1" x14ac:dyDescent="0.25">
      <c r="A456" s="378" t="s">
        <v>537</v>
      </c>
      <c r="B456" s="378"/>
      <c r="C456" s="378"/>
      <c r="D456" s="378"/>
      <c r="E456" s="378"/>
      <c r="F456" s="379">
        <v>5.0304803600000003</v>
      </c>
      <c r="G456" s="379"/>
      <c r="H456" s="379"/>
      <c r="I456" s="379"/>
    </row>
    <row r="457" spans="1:9" ht="15.75" customHeight="1" x14ac:dyDescent="0.25">
      <c r="A457" s="378" t="s">
        <v>538</v>
      </c>
      <c r="B457" s="378"/>
      <c r="C457" s="378"/>
      <c r="D457" s="378"/>
      <c r="E457" s="378"/>
      <c r="F457" s="379">
        <v>0.13858135999999999</v>
      </c>
      <c r="G457" s="379"/>
      <c r="H457" s="379"/>
      <c r="I457" s="379"/>
    </row>
    <row r="458" spans="1:9" ht="15.75" customHeight="1" x14ac:dyDescent="0.25">
      <c r="A458" s="378" t="s">
        <v>539</v>
      </c>
      <c r="B458" s="378"/>
      <c r="C458" s="378"/>
      <c r="D458" s="378"/>
      <c r="E458" s="378"/>
      <c r="F458" s="379">
        <v>7.5093187300000004</v>
      </c>
      <c r="G458" s="379"/>
      <c r="H458" s="379"/>
      <c r="I458" s="379"/>
    </row>
    <row r="459" spans="1:9" ht="15.75" customHeight="1" x14ac:dyDescent="0.25">
      <c r="A459" s="378" t="s">
        <v>540</v>
      </c>
      <c r="B459" s="378"/>
      <c r="C459" s="378"/>
      <c r="D459" s="378"/>
      <c r="E459" s="378"/>
      <c r="F459" s="379">
        <v>4.4574017699999997</v>
      </c>
      <c r="G459" s="379"/>
      <c r="H459" s="379"/>
      <c r="I459" s="379"/>
    </row>
    <row r="460" spans="1:9" ht="15.75" customHeight="1" x14ac:dyDescent="0.25">
      <c r="A460" s="378" t="s">
        <v>541</v>
      </c>
      <c r="B460" s="378"/>
      <c r="C460" s="378"/>
      <c r="D460" s="378"/>
      <c r="E460" s="378"/>
      <c r="F460" s="379">
        <v>0.92791177000000002</v>
      </c>
      <c r="G460" s="379"/>
      <c r="H460" s="379"/>
      <c r="I460" s="379"/>
    </row>
    <row r="461" spans="1:9" ht="15.75" customHeight="1" x14ac:dyDescent="0.25">
      <c r="A461" s="385" t="s">
        <v>542</v>
      </c>
      <c r="B461" s="385"/>
      <c r="C461" s="385"/>
      <c r="D461" s="385"/>
      <c r="E461" s="385"/>
      <c r="F461" s="386">
        <v>18.063693990000001</v>
      </c>
      <c r="G461" s="386"/>
      <c r="H461" s="386"/>
      <c r="I461" s="386"/>
    </row>
    <row r="462" spans="1:9" ht="15.75" customHeight="1" x14ac:dyDescent="0.25">
      <c r="A462" s="387" t="s">
        <v>543</v>
      </c>
      <c r="B462" s="387"/>
      <c r="C462" s="387"/>
      <c r="D462" s="387"/>
      <c r="E462" s="387"/>
      <c r="F462" s="387"/>
      <c r="G462" s="387"/>
      <c r="H462" s="387"/>
      <c r="I462" s="387"/>
    </row>
    <row r="463" spans="1:9" ht="15.75" customHeight="1" x14ac:dyDescent="0.25">
      <c r="A463" s="378" t="s">
        <v>544</v>
      </c>
      <c r="B463" s="378"/>
      <c r="C463" s="378"/>
      <c r="D463" s="378"/>
      <c r="E463" s="378"/>
      <c r="F463" s="379">
        <v>14.46012041</v>
      </c>
      <c r="G463" s="379"/>
      <c r="H463" s="379"/>
      <c r="I463" s="379"/>
    </row>
    <row r="464" spans="1:9" ht="15.75" customHeight="1" x14ac:dyDescent="0.25">
      <c r="A464" s="378" t="s">
        <v>545</v>
      </c>
      <c r="B464" s="378"/>
      <c r="C464" s="378"/>
      <c r="D464" s="378"/>
      <c r="E464" s="378"/>
      <c r="F464" s="379">
        <v>0.45343636999999998</v>
      </c>
      <c r="G464" s="379"/>
      <c r="H464" s="379"/>
      <c r="I464" s="379"/>
    </row>
    <row r="465" spans="1:9" ht="15.75" customHeight="1" x14ac:dyDescent="0.25">
      <c r="A465" s="385" t="s">
        <v>546</v>
      </c>
      <c r="B465" s="385"/>
      <c r="C465" s="385"/>
      <c r="D465" s="385"/>
      <c r="E465" s="385"/>
      <c r="F465" s="386">
        <v>14.91355678</v>
      </c>
      <c r="G465" s="386"/>
      <c r="H465" s="386"/>
      <c r="I465" s="386"/>
    </row>
    <row r="466" spans="1:9" ht="15.75" customHeight="1" x14ac:dyDescent="0.25">
      <c r="A466" s="372" t="s">
        <v>547</v>
      </c>
      <c r="B466" s="372"/>
      <c r="C466" s="372"/>
      <c r="D466" s="372"/>
      <c r="E466" s="372"/>
      <c r="F466" s="388">
        <v>109.07</v>
      </c>
      <c r="G466" s="388"/>
      <c r="H466" s="388"/>
      <c r="I466" s="388"/>
    </row>
    <row r="467" spans="1:9" ht="15.75" customHeight="1" x14ac:dyDescent="0.25">
      <c r="A467" s="375" t="s">
        <v>548</v>
      </c>
      <c r="B467" s="375"/>
      <c r="C467" s="375"/>
      <c r="D467" s="375"/>
      <c r="E467" s="375"/>
      <c r="F467" s="376" t="s">
        <v>514</v>
      </c>
      <c r="G467" s="376"/>
      <c r="H467" s="377" t="s">
        <v>52</v>
      </c>
      <c r="I467" s="377"/>
    </row>
    <row r="468" spans="1:9" ht="15.75" customHeight="1" x14ac:dyDescent="0.25">
      <c r="A468" s="372" t="s">
        <v>549</v>
      </c>
      <c r="B468" s="372"/>
      <c r="C468" s="372"/>
      <c r="D468" s="372"/>
      <c r="E468" s="372"/>
      <c r="F468" s="373">
        <v>0</v>
      </c>
      <c r="G468" s="373"/>
      <c r="H468" s="374">
        <v>0</v>
      </c>
      <c r="I468" s="374"/>
    </row>
    <row r="469" spans="1:9" ht="15.75" customHeight="1" x14ac:dyDescent="0.25">
      <c r="A469" s="375" t="s">
        <v>550</v>
      </c>
      <c r="B469" s="375"/>
      <c r="C469" s="375"/>
      <c r="D469" s="375"/>
      <c r="E469" s="375"/>
      <c r="F469" s="376" t="s">
        <v>514</v>
      </c>
      <c r="G469" s="376"/>
      <c r="H469" s="377" t="s">
        <v>52</v>
      </c>
      <c r="I469" s="377"/>
    </row>
    <row r="470" spans="1:9" ht="15.75" customHeight="1" x14ac:dyDescent="0.25">
      <c r="A470" s="378" t="s">
        <v>551</v>
      </c>
      <c r="B470" s="378"/>
      <c r="C470" s="378"/>
      <c r="D470" s="378"/>
      <c r="E470" s="378"/>
      <c r="F470" s="379">
        <v>109.24</v>
      </c>
      <c r="G470" s="379"/>
      <c r="H470" s="380">
        <v>11.047440999999999</v>
      </c>
      <c r="I470" s="380"/>
    </row>
    <row r="471" spans="1:9" ht="15.75" customHeight="1" x14ac:dyDescent="0.25">
      <c r="A471" s="378" t="s">
        <v>552</v>
      </c>
      <c r="B471" s="378"/>
      <c r="C471" s="378"/>
      <c r="D471" s="378"/>
      <c r="E471" s="378"/>
      <c r="F471" s="379">
        <v>109.24</v>
      </c>
      <c r="G471" s="379"/>
      <c r="H471" s="380">
        <v>0</v>
      </c>
      <c r="I471" s="380"/>
    </row>
    <row r="472" spans="1:9" ht="15.75" customHeight="1" x14ac:dyDescent="0.25">
      <c r="A472" s="372" t="s">
        <v>553</v>
      </c>
      <c r="B472" s="372"/>
      <c r="C472" s="372"/>
      <c r="D472" s="372"/>
      <c r="E472" s="372"/>
      <c r="F472" s="373">
        <v>109.24</v>
      </c>
      <c r="G472" s="373"/>
      <c r="H472" s="374">
        <v>11.047440999999999</v>
      </c>
      <c r="I472" s="374"/>
    </row>
    <row r="473" spans="1:9" ht="15.75" customHeight="1" x14ac:dyDescent="0.25">
      <c r="A473" s="375" t="s">
        <v>274</v>
      </c>
      <c r="B473" s="375"/>
      <c r="C473" s="375"/>
      <c r="D473" s="375"/>
      <c r="E473" s="375"/>
      <c r="F473" s="376" t="s">
        <v>514</v>
      </c>
      <c r="G473" s="376"/>
      <c r="H473" s="377" t="s">
        <v>52</v>
      </c>
      <c r="I473" s="377"/>
    </row>
    <row r="474" spans="1:9" ht="15.75" customHeight="1" x14ac:dyDescent="0.25">
      <c r="A474" s="378" t="s">
        <v>278</v>
      </c>
      <c r="B474" s="378"/>
      <c r="C474" s="378"/>
      <c r="D474" s="378"/>
      <c r="E474" s="378"/>
      <c r="F474" s="379">
        <v>36.020000000000003</v>
      </c>
      <c r="G474" s="379"/>
      <c r="H474" s="380">
        <v>3.6428889999999998</v>
      </c>
      <c r="I474" s="380"/>
    </row>
    <row r="475" spans="1:9" ht="15.75" customHeight="1" x14ac:dyDescent="0.25">
      <c r="A475" s="378" t="s">
        <v>279</v>
      </c>
      <c r="B475" s="378"/>
      <c r="C475" s="378"/>
      <c r="D475" s="378"/>
      <c r="E475" s="378"/>
      <c r="F475" s="379">
        <v>4.83</v>
      </c>
      <c r="G475" s="379"/>
      <c r="H475" s="380">
        <v>0.48869899999999999</v>
      </c>
      <c r="I475" s="380"/>
    </row>
    <row r="476" spans="1:9" ht="15.75" customHeight="1" x14ac:dyDescent="0.25">
      <c r="A476" s="378" t="s">
        <v>280</v>
      </c>
      <c r="B476" s="378"/>
      <c r="C476" s="378"/>
      <c r="D476" s="378"/>
      <c r="E476" s="378"/>
      <c r="F476" s="379">
        <v>0.41</v>
      </c>
      <c r="G476" s="379"/>
      <c r="H476" s="380">
        <v>4.1144E-2</v>
      </c>
      <c r="I476" s="380"/>
    </row>
    <row r="477" spans="1:9" ht="15.75" customHeight="1" x14ac:dyDescent="0.25">
      <c r="A477" s="378" t="s">
        <v>281</v>
      </c>
      <c r="B477" s="378"/>
      <c r="C477" s="378"/>
      <c r="D477" s="378"/>
      <c r="E477" s="378"/>
      <c r="F477" s="379">
        <v>9.52</v>
      </c>
      <c r="G477" s="379"/>
      <c r="H477" s="380">
        <v>0.96304800000000002</v>
      </c>
      <c r="I477" s="380"/>
    </row>
    <row r="478" spans="1:9" ht="15.75" customHeight="1" x14ac:dyDescent="0.25">
      <c r="A478" s="378" t="s">
        <v>554</v>
      </c>
      <c r="B478" s="378"/>
      <c r="C478" s="378"/>
      <c r="D478" s="378"/>
      <c r="E478" s="378"/>
      <c r="F478" s="379">
        <v>0.51</v>
      </c>
      <c r="G478" s="379"/>
      <c r="H478" s="380">
        <v>5.1874000000000003E-2</v>
      </c>
      <c r="I478" s="380"/>
    </row>
    <row r="479" spans="1:9" ht="15.75" customHeight="1" x14ac:dyDescent="0.25">
      <c r="A479" s="372" t="s">
        <v>555</v>
      </c>
      <c r="B479" s="372"/>
      <c r="C479" s="372"/>
      <c r="D479" s="372"/>
      <c r="E479" s="372"/>
      <c r="F479" s="373">
        <v>51.29</v>
      </c>
      <c r="G479" s="373"/>
      <c r="H479" s="374">
        <v>5.1876540000000002</v>
      </c>
      <c r="I479" s="374"/>
    </row>
    <row r="480" spans="1:9" ht="15.75" customHeight="1" x14ac:dyDescent="0.25">
      <c r="A480" s="375" t="s">
        <v>275</v>
      </c>
      <c r="B480" s="375"/>
      <c r="C480" s="375"/>
      <c r="D480" s="375"/>
      <c r="E480" s="375"/>
      <c r="F480" s="376" t="s">
        <v>514</v>
      </c>
      <c r="G480" s="376"/>
      <c r="H480" s="377" t="s">
        <v>52</v>
      </c>
      <c r="I480" s="377"/>
    </row>
    <row r="481" spans="1:9" ht="15.75" customHeight="1" x14ac:dyDescent="0.25">
      <c r="A481" s="378" t="s">
        <v>283</v>
      </c>
      <c r="B481" s="378"/>
      <c r="C481" s="378"/>
      <c r="D481" s="378"/>
      <c r="E481" s="378"/>
      <c r="F481" s="379">
        <v>17.07</v>
      </c>
      <c r="G481" s="379"/>
      <c r="H481" s="380">
        <v>1.7261219999999999</v>
      </c>
      <c r="I481" s="380"/>
    </row>
    <row r="482" spans="1:9" ht="15.75" customHeight="1" x14ac:dyDescent="0.25">
      <c r="A482" s="378" t="s">
        <v>284</v>
      </c>
      <c r="B482" s="378"/>
      <c r="C482" s="378"/>
      <c r="D482" s="378"/>
      <c r="E482" s="378"/>
      <c r="F482" s="379">
        <v>0</v>
      </c>
      <c r="G482" s="379"/>
      <c r="H482" s="380">
        <v>0</v>
      </c>
      <c r="I482" s="380"/>
    </row>
    <row r="483" spans="1:9" ht="15.75" customHeight="1" x14ac:dyDescent="0.25">
      <c r="A483" s="378" t="s">
        <v>285</v>
      </c>
      <c r="B483" s="378"/>
      <c r="C483" s="378"/>
      <c r="D483" s="378"/>
      <c r="E483" s="378"/>
      <c r="F483" s="379">
        <v>0.38</v>
      </c>
      <c r="G483" s="379"/>
      <c r="H483" s="380">
        <v>3.8302999999999997E-2</v>
      </c>
      <c r="I483" s="380"/>
    </row>
    <row r="484" spans="1:9" ht="15.75" customHeight="1" x14ac:dyDescent="0.25">
      <c r="A484" s="378" t="s">
        <v>556</v>
      </c>
      <c r="B484" s="378"/>
      <c r="C484" s="378"/>
      <c r="D484" s="378"/>
      <c r="E484" s="378"/>
      <c r="F484" s="379">
        <v>0</v>
      </c>
      <c r="G484" s="379"/>
      <c r="H484" s="380">
        <v>0</v>
      </c>
      <c r="I484" s="380"/>
    </row>
    <row r="485" spans="1:9" ht="15.75" customHeight="1" x14ac:dyDescent="0.25">
      <c r="A485" s="378" t="s">
        <v>557</v>
      </c>
      <c r="B485" s="378"/>
      <c r="C485" s="378"/>
      <c r="D485" s="378"/>
      <c r="E485" s="378"/>
      <c r="F485" s="379">
        <v>0</v>
      </c>
      <c r="G485" s="379"/>
      <c r="H485" s="380">
        <v>0</v>
      </c>
      <c r="I485" s="380"/>
    </row>
    <row r="486" spans="1:9" ht="15.75" customHeight="1" x14ac:dyDescent="0.25">
      <c r="A486" s="372" t="s">
        <v>558</v>
      </c>
      <c r="B486" s="372"/>
      <c r="C486" s="372"/>
      <c r="D486" s="372"/>
      <c r="E486" s="372"/>
      <c r="F486" s="373">
        <v>17.45</v>
      </c>
      <c r="G486" s="373"/>
      <c r="H486" s="374">
        <v>1.7644249999999999</v>
      </c>
      <c r="I486" s="374"/>
    </row>
    <row r="487" spans="1:9" ht="15.75" customHeight="1" x14ac:dyDescent="0.25">
      <c r="A487" s="381" t="s">
        <v>276</v>
      </c>
      <c r="B487" s="381"/>
      <c r="C487" s="381"/>
      <c r="D487" s="381"/>
      <c r="E487" s="381"/>
      <c r="F487" s="382">
        <v>177.98400000000001</v>
      </c>
      <c r="G487" s="382"/>
      <c r="H487" s="383">
        <v>17.99952</v>
      </c>
      <c r="I487" s="383"/>
    </row>
    <row r="488" spans="1:9" ht="15.75" customHeight="1" x14ac:dyDescent="0.25">
      <c r="A488" s="381" t="s">
        <v>559</v>
      </c>
      <c r="B488" s="381"/>
      <c r="C488" s="381"/>
      <c r="D488" s="381"/>
      <c r="E488" s="381"/>
      <c r="F488" s="381"/>
      <c r="G488" s="381"/>
      <c r="H488" s="384">
        <v>28.112500000000001</v>
      </c>
      <c r="I488" s="384"/>
    </row>
    <row r="489" spans="1:9" ht="31.5" customHeight="1" x14ac:dyDescent="0.25">
      <c r="A489" s="376" t="s">
        <v>62</v>
      </c>
      <c r="B489" s="376"/>
      <c r="C489" s="376" t="s">
        <v>509</v>
      </c>
      <c r="D489" s="376"/>
      <c r="E489" s="376"/>
      <c r="F489" s="376" t="s">
        <v>61</v>
      </c>
      <c r="G489" s="376"/>
      <c r="H489" s="389" t="s">
        <v>510</v>
      </c>
      <c r="I489" s="389"/>
    </row>
    <row r="490" spans="1:9" ht="15.75" customHeight="1" x14ac:dyDescent="0.25">
      <c r="A490" s="390" t="s">
        <v>573</v>
      </c>
      <c r="B490" s="390"/>
      <c r="C490" s="378" t="s">
        <v>574</v>
      </c>
      <c r="D490" s="378"/>
      <c r="E490" s="378"/>
      <c r="F490" s="390" t="s">
        <v>93</v>
      </c>
      <c r="G490" s="390"/>
      <c r="H490" s="391">
        <v>3703.7444</v>
      </c>
      <c r="I490" s="391"/>
    </row>
    <row r="491" spans="1:9" ht="15.75" customHeight="1" x14ac:dyDescent="0.25">
      <c r="A491" s="272"/>
      <c r="B491" s="272"/>
      <c r="C491" s="272"/>
      <c r="D491" s="273"/>
      <c r="E491" s="273"/>
      <c r="F491" s="273"/>
      <c r="G491" s="273"/>
      <c r="H491" s="273"/>
      <c r="I491" s="273"/>
    </row>
    <row r="492" spans="1:9" ht="15.75" customHeight="1" x14ac:dyDescent="0.25">
      <c r="A492" s="375" t="s">
        <v>513</v>
      </c>
      <c r="B492" s="375"/>
      <c r="C492" s="375"/>
      <c r="D492" s="375"/>
      <c r="E492" s="375"/>
      <c r="F492" s="377" t="s">
        <v>514</v>
      </c>
      <c r="G492" s="377"/>
      <c r="H492" s="377"/>
      <c r="I492" s="377"/>
    </row>
    <row r="493" spans="1:9" ht="15.75" customHeight="1" x14ac:dyDescent="0.25">
      <c r="A493" s="387" t="s">
        <v>515</v>
      </c>
      <c r="B493" s="387"/>
      <c r="C493" s="387"/>
      <c r="D493" s="387"/>
      <c r="E493" s="387"/>
      <c r="F493" s="387"/>
      <c r="G493" s="387"/>
      <c r="H493" s="387"/>
      <c r="I493" s="387"/>
    </row>
    <row r="494" spans="1:9" ht="15.75" customHeight="1" x14ac:dyDescent="0.25">
      <c r="A494" s="378" t="s">
        <v>516</v>
      </c>
      <c r="B494" s="378"/>
      <c r="C494" s="378"/>
      <c r="D494" s="378"/>
      <c r="E494" s="378"/>
      <c r="F494" s="379">
        <v>20</v>
      </c>
      <c r="G494" s="379"/>
      <c r="H494" s="379"/>
      <c r="I494" s="379"/>
    </row>
    <row r="495" spans="1:9" ht="15.75" customHeight="1" x14ac:dyDescent="0.25">
      <c r="A495" s="378" t="s">
        <v>180</v>
      </c>
      <c r="B495" s="378"/>
      <c r="C495" s="378"/>
      <c r="D495" s="378"/>
      <c r="E495" s="378"/>
      <c r="F495" s="379">
        <v>8</v>
      </c>
      <c r="G495" s="379"/>
      <c r="H495" s="379"/>
      <c r="I495" s="379"/>
    </row>
    <row r="496" spans="1:9" ht="15.75" customHeight="1" x14ac:dyDescent="0.25">
      <c r="A496" s="378" t="s">
        <v>517</v>
      </c>
      <c r="B496" s="378"/>
      <c r="C496" s="378"/>
      <c r="D496" s="378"/>
      <c r="E496" s="378"/>
      <c r="F496" s="379">
        <v>2.5</v>
      </c>
      <c r="G496" s="379"/>
      <c r="H496" s="379"/>
      <c r="I496" s="379"/>
    </row>
    <row r="497" spans="1:9" ht="15.75" customHeight="1" x14ac:dyDescent="0.25">
      <c r="A497" s="378" t="s">
        <v>518</v>
      </c>
      <c r="B497" s="378"/>
      <c r="C497" s="378"/>
      <c r="D497" s="378"/>
      <c r="E497" s="378"/>
      <c r="F497" s="379">
        <v>1.5</v>
      </c>
      <c r="G497" s="379"/>
      <c r="H497" s="379"/>
      <c r="I497" s="379"/>
    </row>
    <row r="498" spans="1:9" ht="15.75" customHeight="1" x14ac:dyDescent="0.25">
      <c r="A498" s="378" t="s">
        <v>519</v>
      </c>
      <c r="B498" s="378"/>
      <c r="C498" s="378"/>
      <c r="D498" s="378"/>
      <c r="E498" s="378"/>
      <c r="F498" s="379">
        <v>1.6</v>
      </c>
      <c r="G498" s="379"/>
      <c r="H498" s="379"/>
      <c r="I498" s="379"/>
    </row>
    <row r="499" spans="1:9" ht="15.75" customHeight="1" x14ac:dyDescent="0.25">
      <c r="A499" s="378" t="s">
        <v>174</v>
      </c>
      <c r="B499" s="378"/>
      <c r="C499" s="378"/>
      <c r="D499" s="378"/>
      <c r="E499" s="378"/>
      <c r="F499" s="379">
        <v>0.2</v>
      </c>
      <c r="G499" s="379"/>
      <c r="H499" s="379"/>
      <c r="I499" s="379"/>
    </row>
    <row r="500" spans="1:9" ht="15.75" customHeight="1" x14ac:dyDescent="0.25">
      <c r="A500" s="378" t="s">
        <v>520</v>
      </c>
      <c r="B500" s="378"/>
      <c r="C500" s="378"/>
      <c r="D500" s="378"/>
      <c r="E500" s="378"/>
      <c r="F500" s="379">
        <v>3</v>
      </c>
      <c r="G500" s="379"/>
      <c r="H500" s="379"/>
      <c r="I500" s="379"/>
    </row>
    <row r="501" spans="1:9" ht="15.75" customHeight="1" x14ac:dyDescent="0.25">
      <c r="A501" s="378" t="s">
        <v>521</v>
      </c>
      <c r="B501" s="378"/>
      <c r="C501" s="378"/>
      <c r="D501" s="378"/>
      <c r="E501" s="378"/>
      <c r="F501" s="379">
        <v>0.11111111</v>
      </c>
      <c r="G501" s="379"/>
      <c r="H501" s="379"/>
      <c r="I501" s="379"/>
    </row>
    <row r="502" spans="1:9" ht="15.75" customHeight="1" x14ac:dyDescent="0.25">
      <c r="A502" s="378" t="s">
        <v>522</v>
      </c>
      <c r="B502" s="378"/>
      <c r="C502" s="378"/>
      <c r="D502" s="378"/>
      <c r="E502" s="378"/>
      <c r="F502" s="379">
        <v>0</v>
      </c>
      <c r="G502" s="379"/>
      <c r="H502" s="379"/>
      <c r="I502" s="379"/>
    </row>
    <row r="503" spans="1:9" ht="15.75" customHeight="1" x14ac:dyDescent="0.25">
      <c r="A503" s="385" t="s">
        <v>523</v>
      </c>
      <c r="B503" s="385"/>
      <c r="C503" s="385"/>
      <c r="D503" s="385"/>
      <c r="E503" s="385"/>
      <c r="F503" s="386">
        <v>36.91111111</v>
      </c>
      <c r="G503" s="386"/>
      <c r="H503" s="386"/>
      <c r="I503" s="386"/>
    </row>
    <row r="504" spans="1:9" ht="15.75" customHeight="1" x14ac:dyDescent="0.25">
      <c r="A504" s="387" t="s">
        <v>524</v>
      </c>
      <c r="B504" s="387"/>
      <c r="C504" s="387"/>
      <c r="D504" s="387"/>
      <c r="E504" s="387"/>
      <c r="F504" s="387"/>
      <c r="G504" s="387"/>
      <c r="H504" s="387"/>
      <c r="I504" s="387"/>
    </row>
    <row r="505" spans="1:9" ht="15.75" customHeight="1" x14ac:dyDescent="0.25">
      <c r="A505" s="378" t="s">
        <v>525</v>
      </c>
      <c r="B505" s="378"/>
      <c r="C505" s="378"/>
      <c r="D505" s="378"/>
      <c r="E505" s="378"/>
      <c r="F505" s="379">
        <v>0</v>
      </c>
      <c r="G505" s="379"/>
      <c r="H505" s="379"/>
      <c r="I505" s="379"/>
    </row>
    <row r="506" spans="1:9" ht="15.75" customHeight="1" x14ac:dyDescent="0.25">
      <c r="A506" s="378" t="s">
        <v>526</v>
      </c>
      <c r="B506" s="378"/>
      <c r="C506" s="378"/>
      <c r="D506" s="378"/>
      <c r="E506" s="378"/>
      <c r="F506" s="379">
        <v>0</v>
      </c>
      <c r="G506" s="379"/>
      <c r="H506" s="379"/>
      <c r="I506" s="379"/>
    </row>
    <row r="507" spans="1:9" ht="15.75" customHeight="1" x14ac:dyDescent="0.25">
      <c r="A507" s="378" t="s">
        <v>527</v>
      </c>
      <c r="B507" s="378"/>
      <c r="C507" s="378"/>
      <c r="D507" s="378"/>
      <c r="E507" s="378"/>
      <c r="F507" s="379">
        <v>8.8795205700000004</v>
      </c>
      <c r="G507" s="379"/>
      <c r="H507" s="379"/>
      <c r="I507" s="379"/>
    </row>
    <row r="508" spans="1:9" ht="15.75" customHeight="1" x14ac:dyDescent="0.25">
      <c r="A508" s="378" t="s">
        <v>528</v>
      </c>
      <c r="B508" s="378"/>
      <c r="C508" s="378"/>
      <c r="D508" s="378"/>
      <c r="E508" s="378"/>
      <c r="F508" s="379">
        <v>0.89942438000000002</v>
      </c>
      <c r="G508" s="379"/>
      <c r="H508" s="379"/>
      <c r="I508" s="379"/>
    </row>
    <row r="509" spans="1:9" ht="15.75" customHeight="1" x14ac:dyDescent="0.25">
      <c r="A509" s="378" t="s">
        <v>529</v>
      </c>
      <c r="B509" s="378"/>
      <c r="C509" s="378"/>
      <c r="D509" s="378"/>
      <c r="E509" s="378"/>
      <c r="F509" s="379">
        <v>4.9098309999999999E-2</v>
      </c>
      <c r="G509" s="379"/>
      <c r="H509" s="379"/>
      <c r="I509" s="379"/>
    </row>
    <row r="510" spans="1:9" ht="15.75" customHeight="1" x14ac:dyDescent="0.25">
      <c r="A510" s="378" t="s">
        <v>530</v>
      </c>
      <c r="B510" s="378"/>
      <c r="C510" s="378"/>
      <c r="D510" s="378"/>
      <c r="E510" s="378"/>
      <c r="F510" s="379">
        <v>6.5344310000000003E-2</v>
      </c>
      <c r="G510" s="379"/>
      <c r="H510" s="379"/>
      <c r="I510" s="379"/>
    </row>
    <row r="511" spans="1:9" ht="15.75" customHeight="1" x14ac:dyDescent="0.25">
      <c r="A511" s="378" t="s">
        <v>531</v>
      </c>
      <c r="B511" s="378"/>
      <c r="C511" s="378"/>
      <c r="D511" s="378"/>
      <c r="E511" s="378"/>
      <c r="F511" s="379">
        <v>9.2423058499999993</v>
      </c>
      <c r="G511" s="379"/>
      <c r="H511" s="379"/>
      <c r="I511" s="379"/>
    </row>
    <row r="512" spans="1:9" ht="15.75" customHeight="1" x14ac:dyDescent="0.25">
      <c r="A512" s="378" t="s">
        <v>532</v>
      </c>
      <c r="B512" s="378"/>
      <c r="C512" s="378"/>
      <c r="D512" s="378"/>
      <c r="E512" s="378"/>
      <c r="F512" s="379">
        <v>0.74279797999999997</v>
      </c>
      <c r="G512" s="379"/>
      <c r="H512" s="379"/>
      <c r="I512" s="379"/>
    </row>
    <row r="513" spans="1:9" ht="15.75" customHeight="1" x14ac:dyDescent="0.25">
      <c r="A513" s="378" t="s">
        <v>533</v>
      </c>
      <c r="B513" s="378"/>
      <c r="C513" s="378"/>
      <c r="D513" s="378"/>
      <c r="E513" s="378"/>
      <c r="F513" s="379">
        <v>7.1093439999999994E-2</v>
      </c>
      <c r="G513" s="379"/>
      <c r="H513" s="379"/>
      <c r="I513" s="379"/>
    </row>
    <row r="514" spans="1:9" ht="15.75" customHeight="1" x14ac:dyDescent="0.25">
      <c r="A514" s="378" t="s">
        <v>534</v>
      </c>
      <c r="B514" s="378"/>
      <c r="C514" s="378"/>
      <c r="D514" s="378"/>
      <c r="E514" s="378"/>
      <c r="F514" s="379">
        <v>0</v>
      </c>
      <c r="G514" s="379"/>
      <c r="H514" s="379"/>
      <c r="I514" s="379"/>
    </row>
    <row r="515" spans="1:9" ht="15.75" customHeight="1" x14ac:dyDescent="0.25">
      <c r="A515" s="385" t="s">
        <v>535</v>
      </c>
      <c r="B515" s="385"/>
      <c r="C515" s="385"/>
      <c r="D515" s="385"/>
      <c r="E515" s="385"/>
      <c r="F515" s="386">
        <v>19.949584829999999</v>
      </c>
      <c r="G515" s="386"/>
      <c r="H515" s="386"/>
      <c r="I515" s="386"/>
    </row>
    <row r="516" spans="1:9" ht="15.75" customHeight="1" x14ac:dyDescent="0.25">
      <c r="A516" s="387" t="s">
        <v>536</v>
      </c>
      <c r="B516" s="387"/>
      <c r="C516" s="387"/>
      <c r="D516" s="387"/>
      <c r="E516" s="387"/>
      <c r="F516" s="387"/>
      <c r="G516" s="387"/>
      <c r="H516" s="387"/>
      <c r="I516" s="387"/>
    </row>
    <row r="517" spans="1:9" ht="15.75" customHeight="1" x14ac:dyDescent="0.25">
      <c r="A517" s="378" t="s">
        <v>537</v>
      </c>
      <c r="B517" s="378"/>
      <c r="C517" s="378"/>
      <c r="D517" s="378"/>
      <c r="E517" s="378"/>
      <c r="F517" s="379">
        <v>2.7245352199999999</v>
      </c>
      <c r="G517" s="379"/>
      <c r="H517" s="379"/>
      <c r="I517" s="379"/>
    </row>
    <row r="518" spans="1:9" ht="15.75" customHeight="1" x14ac:dyDescent="0.25">
      <c r="A518" s="378" t="s">
        <v>538</v>
      </c>
      <c r="B518" s="378"/>
      <c r="C518" s="378"/>
      <c r="D518" s="378"/>
      <c r="E518" s="378"/>
      <c r="F518" s="379">
        <v>6.3509270000000007E-2</v>
      </c>
      <c r="G518" s="379"/>
      <c r="H518" s="379"/>
      <c r="I518" s="379"/>
    </row>
    <row r="519" spans="1:9" ht="15.75" customHeight="1" x14ac:dyDescent="0.25">
      <c r="A519" s="378" t="s">
        <v>539</v>
      </c>
      <c r="B519" s="378"/>
      <c r="C519" s="378"/>
      <c r="D519" s="378"/>
      <c r="E519" s="378"/>
      <c r="F519" s="379">
        <v>3.44355389</v>
      </c>
      <c r="G519" s="379"/>
      <c r="H519" s="379"/>
      <c r="I519" s="379"/>
    </row>
    <row r="520" spans="1:9" ht="15.75" customHeight="1" x14ac:dyDescent="0.25">
      <c r="A520" s="378" t="s">
        <v>540</v>
      </c>
      <c r="B520" s="378"/>
      <c r="C520" s="378"/>
      <c r="D520" s="378"/>
      <c r="E520" s="378"/>
      <c r="F520" s="379">
        <v>3.83838671</v>
      </c>
      <c r="G520" s="379"/>
      <c r="H520" s="379"/>
      <c r="I520" s="379"/>
    </row>
    <row r="521" spans="1:9" ht="15.75" customHeight="1" x14ac:dyDescent="0.25">
      <c r="A521" s="378" t="s">
        <v>541</v>
      </c>
      <c r="B521" s="378"/>
      <c r="C521" s="378"/>
      <c r="D521" s="378"/>
      <c r="E521" s="378"/>
      <c r="F521" s="379">
        <v>0.92849747000000005</v>
      </c>
      <c r="G521" s="379"/>
      <c r="H521" s="379"/>
      <c r="I521" s="379"/>
    </row>
    <row r="522" spans="1:9" ht="15.75" customHeight="1" x14ac:dyDescent="0.25">
      <c r="A522" s="385" t="s">
        <v>542</v>
      </c>
      <c r="B522" s="385"/>
      <c r="C522" s="385"/>
      <c r="D522" s="385"/>
      <c r="E522" s="385"/>
      <c r="F522" s="386">
        <v>10.99848257</v>
      </c>
      <c r="G522" s="386"/>
      <c r="H522" s="386"/>
      <c r="I522" s="386"/>
    </row>
    <row r="523" spans="1:9" ht="15.75" customHeight="1" x14ac:dyDescent="0.25">
      <c r="A523" s="387" t="s">
        <v>543</v>
      </c>
      <c r="B523" s="387"/>
      <c r="C523" s="387"/>
      <c r="D523" s="387"/>
      <c r="E523" s="387"/>
      <c r="F523" s="387"/>
      <c r="G523" s="387"/>
      <c r="H523" s="387"/>
      <c r="I523" s="387"/>
    </row>
    <row r="524" spans="1:9" ht="15.75" customHeight="1" x14ac:dyDescent="0.25">
      <c r="A524" s="378" t="s">
        <v>544</v>
      </c>
      <c r="B524" s="378"/>
      <c r="C524" s="378"/>
      <c r="D524" s="378"/>
      <c r="E524" s="378"/>
      <c r="F524" s="379">
        <v>7.3636134200000001</v>
      </c>
      <c r="G524" s="379"/>
      <c r="H524" s="379"/>
      <c r="I524" s="379"/>
    </row>
    <row r="525" spans="1:9" ht="15.75" customHeight="1" x14ac:dyDescent="0.25">
      <c r="A525" s="378" t="s">
        <v>545</v>
      </c>
      <c r="B525" s="378"/>
      <c r="C525" s="378"/>
      <c r="D525" s="378"/>
      <c r="E525" s="378"/>
      <c r="F525" s="379">
        <v>0.24140479000000001</v>
      </c>
      <c r="G525" s="379"/>
      <c r="H525" s="379"/>
      <c r="I525" s="379"/>
    </row>
    <row r="526" spans="1:9" ht="15.75" customHeight="1" x14ac:dyDescent="0.25">
      <c r="A526" s="385" t="s">
        <v>546</v>
      </c>
      <c r="B526" s="385"/>
      <c r="C526" s="385"/>
      <c r="D526" s="385"/>
      <c r="E526" s="385"/>
      <c r="F526" s="386">
        <v>7.6050182199999998</v>
      </c>
      <c r="G526" s="386"/>
      <c r="H526" s="386"/>
      <c r="I526" s="386"/>
    </row>
    <row r="527" spans="1:9" ht="15.75" customHeight="1" x14ac:dyDescent="0.25">
      <c r="A527" s="372" t="s">
        <v>547</v>
      </c>
      <c r="B527" s="372"/>
      <c r="C527" s="372"/>
      <c r="D527" s="372"/>
      <c r="E527" s="372"/>
      <c r="F527" s="388">
        <v>75.459999999999994</v>
      </c>
      <c r="G527" s="388"/>
      <c r="H527" s="388"/>
      <c r="I527" s="388"/>
    </row>
    <row r="528" spans="1:9" ht="15.75" customHeight="1" x14ac:dyDescent="0.25">
      <c r="A528" s="375" t="s">
        <v>548</v>
      </c>
      <c r="B528" s="375"/>
      <c r="C528" s="375"/>
      <c r="D528" s="375"/>
      <c r="E528" s="375"/>
      <c r="F528" s="376" t="s">
        <v>514</v>
      </c>
      <c r="G528" s="376"/>
      <c r="H528" s="377" t="s">
        <v>52</v>
      </c>
      <c r="I528" s="377"/>
    </row>
    <row r="529" spans="1:9" ht="15.75" customHeight="1" x14ac:dyDescent="0.25">
      <c r="A529" s="372" t="s">
        <v>549</v>
      </c>
      <c r="B529" s="372"/>
      <c r="C529" s="372"/>
      <c r="D529" s="372"/>
      <c r="E529" s="372"/>
      <c r="F529" s="373">
        <v>0</v>
      </c>
      <c r="G529" s="373"/>
      <c r="H529" s="374">
        <v>0</v>
      </c>
      <c r="I529" s="374"/>
    </row>
    <row r="530" spans="1:9" ht="15.75" customHeight="1" x14ac:dyDescent="0.25">
      <c r="A530" s="375" t="s">
        <v>550</v>
      </c>
      <c r="B530" s="375"/>
      <c r="C530" s="375"/>
      <c r="D530" s="375"/>
      <c r="E530" s="375"/>
      <c r="F530" s="376" t="s">
        <v>514</v>
      </c>
      <c r="G530" s="376"/>
      <c r="H530" s="377" t="s">
        <v>52</v>
      </c>
      <c r="I530" s="377"/>
    </row>
    <row r="531" spans="1:9" ht="15.75" customHeight="1" x14ac:dyDescent="0.25">
      <c r="A531" s="378" t="s">
        <v>551</v>
      </c>
      <c r="B531" s="378"/>
      <c r="C531" s="378"/>
      <c r="D531" s="378"/>
      <c r="E531" s="378"/>
      <c r="F531" s="379">
        <v>75.59</v>
      </c>
      <c r="G531" s="379"/>
      <c r="H531" s="380">
        <v>2799.6603919999998</v>
      </c>
      <c r="I531" s="380"/>
    </row>
    <row r="532" spans="1:9" ht="15.75" customHeight="1" x14ac:dyDescent="0.25">
      <c r="A532" s="378" t="s">
        <v>552</v>
      </c>
      <c r="B532" s="378"/>
      <c r="C532" s="378"/>
      <c r="D532" s="378"/>
      <c r="E532" s="378"/>
      <c r="F532" s="379">
        <v>75.59</v>
      </c>
      <c r="G532" s="379"/>
      <c r="H532" s="380">
        <v>0</v>
      </c>
      <c r="I532" s="380"/>
    </row>
    <row r="533" spans="1:9" ht="15.75" customHeight="1" x14ac:dyDescent="0.25">
      <c r="A533" s="372" t="s">
        <v>553</v>
      </c>
      <c r="B533" s="372"/>
      <c r="C533" s="372"/>
      <c r="D533" s="372"/>
      <c r="E533" s="372"/>
      <c r="F533" s="373">
        <v>75.59</v>
      </c>
      <c r="G533" s="373"/>
      <c r="H533" s="374">
        <v>2799.6603919999998</v>
      </c>
      <c r="I533" s="374"/>
    </row>
    <row r="534" spans="1:9" ht="15.75" customHeight="1" x14ac:dyDescent="0.25">
      <c r="A534" s="375" t="s">
        <v>274</v>
      </c>
      <c r="B534" s="375"/>
      <c r="C534" s="375"/>
      <c r="D534" s="375"/>
      <c r="E534" s="375"/>
      <c r="F534" s="376" t="s">
        <v>514</v>
      </c>
      <c r="G534" s="376"/>
      <c r="H534" s="377" t="s">
        <v>52</v>
      </c>
      <c r="I534" s="377"/>
    </row>
    <row r="535" spans="1:9" ht="15.75" customHeight="1" x14ac:dyDescent="0.25">
      <c r="A535" s="378" t="s">
        <v>278</v>
      </c>
      <c r="B535" s="378"/>
      <c r="C535" s="378"/>
      <c r="D535" s="378"/>
      <c r="E535" s="378"/>
      <c r="F535" s="379">
        <v>17.95</v>
      </c>
      <c r="G535" s="379"/>
      <c r="H535" s="380">
        <v>664.79085899999995</v>
      </c>
      <c r="I535" s="380"/>
    </row>
    <row r="536" spans="1:9" ht="15.75" customHeight="1" x14ac:dyDescent="0.25">
      <c r="A536" s="378" t="s">
        <v>279</v>
      </c>
      <c r="B536" s="378"/>
      <c r="C536" s="378"/>
      <c r="D536" s="378"/>
      <c r="E536" s="378"/>
      <c r="F536" s="379">
        <v>0</v>
      </c>
      <c r="G536" s="379"/>
      <c r="H536" s="380">
        <v>0</v>
      </c>
      <c r="I536" s="380"/>
    </row>
    <row r="537" spans="1:9" ht="15.75" customHeight="1" x14ac:dyDescent="0.25">
      <c r="A537" s="378" t="s">
        <v>280</v>
      </c>
      <c r="B537" s="378"/>
      <c r="C537" s="378"/>
      <c r="D537" s="378"/>
      <c r="E537" s="378"/>
      <c r="F537" s="379">
        <v>0</v>
      </c>
      <c r="G537" s="379"/>
      <c r="H537" s="380">
        <v>0</v>
      </c>
      <c r="I537" s="380"/>
    </row>
    <row r="538" spans="1:9" ht="15.75" customHeight="1" x14ac:dyDescent="0.25">
      <c r="A538" s="378" t="s">
        <v>281</v>
      </c>
      <c r="B538" s="378"/>
      <c r="C538" s="378"/>
      <c r="D538" s="378"/>
      <c r="E538" s="378"/>
      <c r="F538" s="379">
        <v>4.75</v>
      </c>
      <c r="G538" s="379"/>
      <c r="H538" s="380">
        <v>175.74670699999999</v>
      </c>
      <c r="I538" s="380"/>
    </row>
    <row r="539" spans="1:9" ht="15.75" customHeight="1" x14ac:dyDescent="0.25">
      <c r="A539" s="378" t="s">
        <v>554</v>
      </c>
      <c r="B539" s="378"/>
      <c r="C539" s="378"/>
      <c r="D539" s="378"/>
      <c r="E539" s="378"/>
      <c r="F539" s="379">
        <v>0.18</v>
      </c>
      <c r="G539" s="379"/>
      <c r="H539" s="380">
        <v>6.5074480000000001</v>
      </c>
      <c r="I539" s="380"/>
    </row>
    <row r="540" spans="1:9" ht="15.75" customHeight="1" x14ac:dyDescent="0.25">
      <c r="A540" s="372" t="s">
        <v>555</v>
      </c>
      <c r="B540" s="372"/>
      <c r="C540" s="372"/>
      <c r="D540" s="372"/>
      <c r="E540" s="372"/>
      <c r="F540" s="373">
        <v>22.88</v>
      </c>
      <c r="G540" s="373"/>
      <c r="H540" s="374">
        <v>847.04501400000004</v>
      </c>
      <c r="I540" s="374"/>
    </row>
    <row r="541" spans="1:9" ht="15.75" customHeight="1" x14ac:dyDescent="0.25">
      <c r="A541" s="375" t="s">
        <v>275</v>
      </c>
      <c r="B541" s="375"/>
      <c r="C541" s="375"/>
      <c r="D541" s="375"/>
      <c r="E541" s="375"/>
      <c r="F541" s="376" t="s">
        <v>514</v>
      </c>
      <c r="G541" s="376"/>
      <c r="H541" s="377" t="s">
        <v>52</v>
      </c>
      <c r="I541" s="377"/>
    </row>
    <row r="542" spans="1:9" ht="15.75" customHeight="1" x14ac:dyDescent="0.25">
      <c r="A542" s="378" t="s">
        <v>283</v>
      </c>
      <c r="B542" s="378"/>
      <c r="C542" s="378"/>
      <c r="D542" s="378"/>
      <c r="E542" s="378"/>
      <c r="F542" s="379">
        <v>0</v>
      </c>
      <c r="G542" s="379"/>
      <c r="H542" s="380">
        <v>0</v>
      </c>
      <c r="I542" s="380"/>
    </row>
    <row r="543" spans="1:9" ht="15.75" customHeight="1" x14ac:dyDescent="0.25">
      <c r="A543" s="378" t="s">
        <v>284</v>
      </c>
      <c r="B543" s="378"/>
      <c r="C543" s="378"/>
      <c r="D543" s="378"/>
      <c r="E543" s="378"/>
      <c r="F543" s="379">
        <v>0</v>
      </c>
      <c r="G543" s="379"/>
      <c r="H543" s="380">
        <v>0</v>
      </c>
      <c r="I543" s="380"/>
    </row>
    <row r="544" spans="1:9" ht="15.75" customHeight="1" x14ac:dyDescent="0.25">
      <c r="A544" s="378" t="s">
        <v>285</v>
      </c>
      <c r="B544" s="378"/>
      <c r="C544" s="378"/>
      <c r="D544" s="378"/>
      <c r="E544" s="378"/>
      <c r="F544" s="379">
        <v>0.19</v>
      </c>
      <c r="G544" s="379"/>
      <c r="H544" s="380">
        <v>6.99</v>
      </c>
      <c r="I544" s="380"/>
    </row>
    <row r="545" spans="1:9" ht="15.75" customHeight="1" x14ac:dyDescent="0.25">
      <c r="A545" s="378" t="s">
        <v>556</v>
      </c>
      <c r="B545" s="378"/>
      <c r="C545" s="378"/>
      <c r="D545" s="378"/>
      <c r="E545" s="378"/>
      <c r="F545" s="379">
        <v>0</v>
      </c>
      <c r="G545" s="379"/>
      <c r="H545" s="380">
        <v>0</v>
      </c>
      <c r="I545" s="380"/>
    </row>
    <row r="546" spans="1:9" ht="15.75" customHeight="1" x14ac:dyDescent="0.25">
      <c r="A546" s="378" t="s">
        <v>557</v>
      </c>
      <c r="B546" s="378"/>
      <c r="C546" s="378"/>
      <c r="D546" s="378"/>
      <c r="E546" s="378"/>
      <c r="F546" s="379">
        <v>0</v>
      </c>
      <c r="G546" s="379"/>
      <c r="H546" s="380">
        <v>0</v>
      </c>
      <c r="I546" s="380"/>
    </row>
    <row r="547" spans="1:9" ht="15.75" customHeight="1" x14ac:dyDescent="0.25">
      <c r="A547" s="372" t="s">
        <v>558</v>
      </c>
      <c r="B547" s="372"/>
      <c r="C547" s="372"/>
      <c r="D547" s="372"/>
      <c r="E547" s="372"/>
      <c r="F547" s="373">
        <v>0.19</v>
      </c>
      <c r="G547" s="373"/>
      <c r="H547" s="374">
        <v>6.99</v>
      </c>
      <c r="I547" s="374"/>
    </row>
    <row r="548" spans="1:9" ht="15.75" customHeight="1" x14ac:dyDescent="0.25">
      <c r="A548" s="381" t="s">
        <v>276</v>
      </c>
      <c r="B548" s="381"/>
      <c r="C548" s="381"/>
      <c r="D548" s="381"/>
      <c r="E548" s="381"/>
      <c r="F548" s="382">
        <v>98.648700000000005</v>
      </c>
      <c r="G548" s="382"/>
      <c r="H548" s="383">
        <v>3653.6954059999998</v>
      </c>
      <c r="I548" s="383"/>
    </row>
    <row r="549" spans="1:9" ht="15.75" customHeight="1" x14ac:dyDescent="0.25">
      <c r="A549" s="381" t="s">
        <v>559</v>
      </c>
      <c r="B549" s="381"/>
      <c r="C549" s="381"/>
      <c r="D549" s="381"/>
      <c r="E549" s="381"/>
      <c r="F549" s="381"/>
      <c r="G549" s="381"/>
      <c r="H549" s="384">
        <v>7357.4400999999998</v>
      </c>
      <c r="I549" s="384"/>
    </row>
    <row r="550" spans="1:9" ht="31.5" customHeight="1" x14ac:dyDescent="0.25">
      <c r="A550" s="376" t="s">
        <v>62</v>
      </c>
      <c r="B550" s="376"/>
      <c r="C550" s="376" t="s">
        <v>509</v>
      </c>
      <c r="D550" s="376"/>
      <c r="E550" s="376"/>
      <c r="F550" s="376" t="s">
        <v>61</v>
      </c>
      <c r="G550" s="376"/>
      <c r="H550" s="389" t="s">
        <v>510</v>
      </c>
      <c r="I550" s="389"/>
    </row>
    <row r="551" spans="1:9" ht="15.75" customHeight="1" x14ac:dyDescent="0.25">
      <c r="A551" s="390" t="s">
        <v>575</v>
      </c>
      <c r="B551" s="390"/>
      <c r="C551" s="378" t="s">
        <v>576</v>
      </c>
      <c r="D551" s="378"/>
      <c r="E551" s="378"/>
      <c r="F551" s="390" t="s">
        <v>472</v>
      </c>
      <c r="G551" s="390"/>
      <c r="H551" s="391">
        <v>11.904999999999999</v>
      </c>
      <c r="I551" s="391"/>
    </row>
    <row r="552" spans="1:9" ht="15.75" customHeight="1" x14ac:dyDescent="0.25">
      <c r="A552" s="272"/>
      <c r="B552" s="272"/>
      <c r="C552" s="272"/>
      <c r="D552" s="273"/>
      <c r="E552" s="273"/>
      <c r="F552" s="273"/>
      <c r="G552" s="273"/>
      <c r="H552" s="273"/>
      <c r="I552" s="273"/>
    </row>
    <row r="553" spans="1:9" ht="15.75" customHeight="1" x14ac:dyDescent="0.25">
      <c r="A553" s="375" t="s">
        <v>513</v>
      </c>
      <c r="B553" s="375"/>
      <c r="C553" s="375"/>
      <c r="D553" s="375"/>
      <c r="E553" s="375"/>
      <c r="F553" s="377" t="s">
        <v>514</v>
      </c>
      <c r="G553" s="377"/>
      <c r="H553" s="377"/>
      <c r="I553" s="377"/>
    </row>
    <row r="554" spans="1:9" ht="15.75" customHeight="1" x14ac:dyDescent="0.25">
      <c r="A554" s="387" t="s">
        <v>515</v>
      </c>
      <c r="B554" s="387"/>
      <c r="C554" s="387"/>
      <c r="D554" s="387"/>
      <c r="E554" s="387"/>
      <c r="F554" s="387"/>
      <c r="G554" s="387"/>
      <c r="H554" s="387"/>
      <c r="I554" s="387"/>
    </row>
    <row r="555" spans="1:9" ht="15.75" customHeight="1" x14ac:dyDescent="0.25">
      <c r="A555" s="378" t="s">
        <v>516</v>
      </c>
      <c r="B555" s="378"/>
      <c r="C555" s="378"/>
      <c r="D555" s="378"/>
      <c r="E555" s="378"/>
      <c r="F555" s="379">
        <v>20</v>
      </c>
      <c r="G555" s="379"/>
      <c r="H555" s="379"/>
      <c r="I555" s="379"/>
    </row>
    <row r="556" spans="1:9" ht="15.75" customHeight="1" x14ac:dyDescent="0.25">
      <c r="A556" s="378" t="s">
        <v>180</v>
      </c>
      <c r="B556" s="378"/>
      <c r="C556" s="378"/>
      <c r="D556" s="378"/>
      <c r="E556" s="378"/>
      <c r="F556" s="379">
        <v>8</v>
      </c>
      <c r="G556" s="379"/>
      <c r="H556" s="379"/>
      <c r="I556" s="379"/>
    </row>
    <row r="557" spans="1:9" ht="15.75" customHeight="1" x14ac:dyDescent="0.25">
      <c r="A557" s="378" t="s">
        <v>517</v>
      </c>
      <c r="B557" s="378"/>
      <c r="C557" s="378"/>
      <c r="D557" s="378"/>
      <c r="E557" s="378"/>
      <c r="F557" s="379">
        <v>2.5</v>
      </c>
      <c r="G557" s="379"/>
      <c r="H557" s="379"/>
      <c r="I557" s="379"/>
    </row>
    <row r="558" spans="1:9" ht="15.75" customHeight="1" x14ac:dyDescent="0.25">
      <c r="A558" s="378" t="s">
        <v>518</v>
      </c>
      <c r="B558" s="378"/>
      <c r="C558" s="378"/>
      <c r="D558" s="378"/>
      <c r="E558" s="378"/>
      <c r="F558" s="379">
        <v>1.5</v>
      </c>
      <c r="G558" s="379"/>
      <c r="H558" s="379"/>
      <c r="I558" s="379"/>
    </row>
    <row r="559" spans="1:9" ht="15.75" customHeight="1" x14ac:dyDescent="0.25">
      <c r="A559" s="378" t="s">
        <v>519</v>
      </c>
      <c r="B559" s="378"/>
      <c r="C559" s="378"/>
      <c r="D559" s="378"/>
      <c r="E559" s="378"/>
      <c r="F559" s="379">
        <v>1.6</v>
      </c>
      <c r="G559" s="379"/>
      <c r="H559" s="379"/>
      <c r="I559" s="379"/>
    </row>
    <row r="560" spans="1:9" ht="15.75" customHeight="1" x14ac:dyDescent="0.25">
      <c r="A560" s="378" t="s">
        <v>174</v>
      </c>
      <c r="B560" s="378"/>
      <c r="C560" s="378"/>
      <c r="D560" s="378"/>
      <c r="E560" s="378"/>
      <c r="F560" s="379">
        <v>0.2</v>
      </c>
      <c r="G560" s="379"/>
      <c r="H560" s="379"/>
      <c r="I560" s="379"/>
    </row>
    <row r="561" spans="1:9" ht="15.75" customHeight="1" x14ac:dyDescent="0.25">
      <c r="A561" s="378" t="s">
        <v>520</v>
      </c>
      <c r="B561" s="378"/>
      <c r="C561" s="378"/>
      <c r="D561" s="378"/>
      <c r="E561" s="378"/>
      <c r="F561" s="379">
        <v>3</v>
      </c>
      <c r="G561" s="379"/>
      <c r="H561" s="379"/>
      <c r="I561" s="379"/>
    </row>
    <row r="562" spans="1:9" ht="15.75" customHeight="1" x14ac:dyDescent="0.25">
      <c r="A562" s="378" t="s">
        <v>521</v>
      </c>
      <c r="B562" s="378"/>
      <c r="C562" s="378"/>
      <c r="D562" s="378"/>
      <c r="E562" s="378"/>
      <c r="F562" s="379">
        <v>0</v>
      </c>
      <c r="G562" s="379"/>
      <c r="H562" s="379"/>
      <c r="I562" s="379"/>
    </row>
    <row r="563" spans="1:9" ht="15.75" customHeight="1" x14ac:dyDescent="0.25">
      <c r="A563" s="378" t="s">
        <v>522</v>
      </c>
      <c r="B563" s="378"/>
      <c r="C563" s="378"/>
      <c r="D563" s="378"/>
      <c r="E563" s="378"/>
      <c r="F563" s="379">
        <v>0</v>
      </c>
      <c r="G563" s="379"/>
      <c r="H563" s="379"/>
      <c r="I563" s="379"/>
    </row>
    <row r="564" spans="1:9" ht="15.75" customHeight="1" x14ac:dyDescent="0.25">
      <c r="A564" s="385" t="s">
        <v>523</v>
      </c>
      <c r="B564" s="385"/>
      <c r="C564" s="385"/>
      <c r="D564" s="385"/>
      <c r="E564" s="385"/>
      <c r="F564" s="386">
        <v>36.799999999999997</v>
      </c>
      <c r="G564" s="386"/>
      <c r="H564" s="386"/>
      <c r="I564" s="386"/>
    </row>
    <row r="565" spans="1:9" ht="15.75" customHeight="1" x14ac:dyDescent="0.25">
      <c r="A565" s="387" t="s">
        <v>524</v>
      </c>
      <c r="B565" s="387"/>
      <c r="C565" s="387"/>
      <c r="D565" s="387"/>
      <c r="E565" s="387"/>
      <c r="F565" s="387"/>
      <c r="G565" s="387"/>
      <c r="H565" s="387"/>
      <c r="I565" s="387"/>
    </row>
    <row r="566" spans="1:9" ht="15.75" customHeight="1" x14ac:dyDescent="0.25">
      <c r="A566" s="378" t="s">
        <v>525</v>
      </c>
      <c r="B566" s="378"/>
      <c r="C566" s="378"/>
      <c r="D566" s="378"/>
      <c r="E566" s="378"/>
      <c r="F566" s="379">
        <v>18.716842320000001</v>
      </c>
      <c r="G566" s="379"/>
      <c r="H566" s="379"/>
      <c r="I566" s="379"/>
    </row>
    <row r="567" spans="1:9" ht="15.75" customHeight="1" x14ac:dyDescent="0.25">
      <c r="A567" s="378" t="s">
        <v>526</v>
      </c>
      <c r="B567" s="378"/>
      <c r="C567" s="378"/>
      <c r="D567" s="378"/>
      <c r="E567" s="378"/>
      <c r="F567" s="379">
        <v>5.1807216800000004</v>
      </c>
      <c r="G567" s="379"/>
      <c r="H567" s="379"/>
      <c r="I567" s="379"/>
    </row>
    <row r="568" spans="1:9" ht="15.75" customHeight="1" x14ac:dyDescent="0.25">
      <c r="A568" s="378" t="s">
        <v>527</v>
      </c>
      <c r="B568" s="378"/>
      <c r="C568" s="378"/>
      <c r="D568" s="378"/>
      <c r="E568" s="378"/>
      <c r="F568" s="379">
        <v>7.2805100600000001</v>
      </c>
      <c r="G568" s="379"/>
      <c r="H568" s="379"/>
      <c r="I568" s="379"/>
    </row>
    <row r="569" spans="1:9" ht="15.75" customHeight="1" x14ac:dyDescent="0.25">
      <c r="A569" s="378" t="s">
        <v>528</v>
      </c>
      <c r="B569" s="378"/>
      <c r="C569" s="378"/>
      <c r="D569" s="378"/>
      <c r="E569" s="378"/>
      <c r="F569" s="379">
        <v>0.88586465999999997</v>
      </c>
      <c r="G569" s="379"/>
      <c r="H569" s="379"/>
      <c r="I569" s="379"/>
    </row>
    <row r="570" spans="1:9" ht="15.75" customHeight="1" x14ac:dyDescent="0.25">
      <c r="A570" s="378" t="s">
        <v>529</v>
      </c>
      <c r="B570" s="378"/>
      <c r="C570" s="378"/>
      <c r="D570" s="378"/>
      <c r="E570" s="378"/>
      <c r="F570" s="379">
        <v>4.9068210000000001E-2</v>
      </c>
      <c r="G570" s="379"/>
      <c r="H570" s="379"/>
      <c r="I570" s="379"/>
    </row>
    <row r="571" spans="1:9" ht="15.75" customHeight="1" x14ac:dyDescent="0.25">
      <c r="A571" s="378" t="s">
        <v>530</v>
      </c>
      <c r="B571" s="378"/>
      <c r="C571" s="378"/>
      <c r="D571" s="378"/>
      <c r="E571" s="378"/>
      <c r="F571" s="379">
        <v>8.7734679999999995E-2</v>
      </c>
      <c r="G571" s="379"/>
      <c r="H571" s="379"/>
      <c r="I571" s="379"/>
    </row>
    <row r="572" spans="1:9" ht="15.75" customHeight="1" x14ac:dyDescent="0.25">
      <c r="A572" s="378" t="s">
        <v>531</v>
      </c>
      <c r="B572" s="378"/>
      <c r="C572" s="378"/>
      <c r="D572" s="378"/>
      <c r="E572" s="378"/>
      <c r="F572" s="379">
        <v>9.2366403899999998</v>
      </c>
      <c r="G572" s="379"/>
      <c r="H572" s="379"/>
      <c r="I572" s="379"/>
    </row>
    <row r="573" spans="1:9" ht="15.75" customHeight="1" x14ac:dyDescent="0.25">
      <c r="A573" s="378" t="s">
        <v>532</v>
      </c>
      <c r="B573" s="378"/>
      <c r="C573" s="378"/>
      <c r="D573" s="378"/>
      <c r="E573" s="378"/>
      <c r="F573" s="379">
        <v>0.74234264999999999</v>
      </c>
      <c r="G573" s="379"/>
      <c r="H573" s="379"/>
      <c r="I573" s="379"/>
    </row>
    <row r="574" spans="1:9" ht="15.75" customHeight="1" x14ac:dyDescent="0.25">
      <c r="A574" s="378" t="s">
        <v>533</v>
      </c>
      <c r="B574" s="378"/>
      <c r="C574" s="378"/>
      <c r="D574" s="378"/>
      <c r="E574" s="378"/>
      <c r="F574" s="379">
        <v>4.2080999999999998E-4</v>
      </c>
      <c r="G574" s="379"/>
      <c r="H574" s="379"/>
      <c r="I574" s="379"/>
    </row>
    <row r="575" spans="1:9" ht="15.75" customHeight="1" x14ac:dyDescent="0.25">
      <c r="A575" s="378" t="s">
        <v>534</v>
      </c>
      <c r="B575" s="378"/>
      <c r="C575" s="378"/>
      <c r="D575" s="378"/>
      <c r="E575" s="378"/>
      <c r="F575" s="379">
        <v>0</v>
      </c>
      <c r="G575" s="379"/>
      <c r="H575" s="379"/>
      <c r="I575" s="379"/>
    </row>
    <row r="576" spans="1:9" ht="15.75" customHeight="1" x14ac:dyDescent="0.25">
      <c r="A576" s="385" t="s">
        <v>535</v>
      </c>
      <c r="B576" s="385"/>
      <c r="C576" s="385"/>
      <c r="D576" s="385"/>
      <c r="E576" s="385"/>
      <c r="F576" s="386">
        <v>42.180145459999999</v>
      </c>
      <c r="G576" s="386"/>
      <c r="H576" s="386"/>
      <c r="I576" s="386"/>
    </row>
    <row r="577" spans="1:9" ht="15.75" customHeight="1" x14ac:dyDescent="0.25">
      <c r="A577" s="387" t="s">
        <v>536</v>
      </c>
      <c r="B577" s="387"/>
      <c r="C577" s="387"/>
      <c r="D577" s="387"/>
      <c r="E577" s="387"/>
      <c r="F577" s="387"/>
      <c r="G577" s="387"/>
      <c r="H577" s="387"/>
      <c r="I577" s="387"/>
    </row>
    <row r="578" spans="1:9" ht="15.75" customHeight="1" x14ac:dyDescent="0.25">
      <c r="A578" s="378" t="s">
        <v>537</v>
      </c>
      <c r="B578" s="378"/>
      <c r="C578" s="378"/>
      <c r="D578" s="378"/>
      <c r="E578" s="378"/>
      <c r="F578" s="379">
        <v>3.6795110800000002</v>
      </c>
      <c r="G578" s="379"/>
      <c r="H578" s="379"/>
      <c r="I578" s="379"/>
    </row>
    <row r="579" spans="1:9" ht="15.75" customHeight="1" x14ac:dyDescent="0.25">
      <c r="A579" s="378" t="s">
        <v>538</v>
      </c>
      <c r="B579" s="378"/>
      <c r="C579" s="378"/>
      <c r="D579" s="378"/>
      <c r="E579" s="378"/>
      <c r="F579" s="379">
        <v>9.2917369999999999E-2</v>
      </c>
      <c r="G579" s="379"/>
      <c r="H579" s="379"/>
      <c r="I579" s="379"/>
    </row>
    <row r="580" spans="1:9" ht="15.75" customHeight="1" x14ac:dyDescent="0.25">
      <c r="A580" s="378" t="s">
        <v>539</v>
      </c>
      <c r="B580" s="378"/>
      <c r="C580" s="378"/>
      <c r="D580" s="378"/>
      <c r="E580" s="378"/>
      <c r="F580" s="379">
        <v>5.0350104599999996</v>
      </c>
      <c r="G580" s="379"/>
      <c r="H580" s="379"/>
      <c r="I580" s="379"/>
    </row>
    <row r="581" spans="1:9" ht="15.75" customHeight="1" x14ac:dyDescent="0.25">
      <c r="A581" s="378" t="s">
        <v>540</v>
      </c>
      <c r="B581" s="378"/>
      <c r="C581" s="378"/>
      <c r="D581" s="378"/>
      <c r="E581" s="378"/>
      <c r="F581" s="379">
        <v>4.5497646500000002</v>
      </c>
      <c r="G581" s="379"/>
      <c r="H581" s="379"/>
      <c r="I581" s="379"/>
    </row>
    <row r="582" spans="1:9" ht="15.75" customHeight="1" x14ac:dyDescent="0.25">
      <c r="A582" s="378" t="s">
        <v>541</v>
      </c>
      <c r="B582" s="378"/>
      <c r="C582" s="378"/>
      <c r="D582" s="378"/>
      <c r="E582" s="378"/>
      <c r="F582" s="379">
        <v>0.92792830999999998</v>
      </c>
      <c r="G582" s="379"/>
      <c r="H582" s="379"/>
      <c r="I582" s="379"/>
    </row>
    <row r="583" spans="1:9" ht="15.75" customHeight="1" x14ac:dyDescent="0.25">
      <c r="A583" s="385" t="s">
        <v>542</v>
      </c>
      <c r="B583" s="385"/>
      <c r="C583" s="385"/>
      <c r="D583" s="385"/>
      <c r="E583" s="385"/>
      <c r="F583" s="386">
        <v>14.285131870000001</v>
      </c>
      <c r="G583" s="386"/>
      <c r="H583" s="386"/>
      <c r="I583" s="386"/>
    </row>
    <row r="584" spans="1:9" ht="15.75" customHeight="1" x14ac:dyDescent="0.25">
      <c r="A584" s="387" t="s">
        <v>543</v>
      </c>
      <c r="B584" s="387"/>
      <c r="C584" s="387"/>
      <c r="D584" s="387"/>
      <c r="E584" s="387"/>
      <c r="F584" s="387"/>
      <c r="G584" s="387"/>
      <c r="H584" s="387"/>
      <c r="I584" s="387"/>
    </row>
    <row r="585" spans="1:9" ht="15.75" customHeight="1" x14ac:dyDescent="0.25">
      <c r="A585" s="378" t="s">
        <v>544</v>
      </c>
      <c r="B585" s="378"/>
      <c r="C585" s="378"/>
      <c r="D585" s="378"/>
      <c r="E585" s="378"/>
      <c r="F585" s="379">
        <v>15.522293530000001</v>
      </c>
      <c r="G585" s="379"/>
      <c r="H585" s="379"/>
      <c r="I585" s="379"/>
    </row>
    <row r="586" spans="1:9" ht="15.75" customHeight="1" x14ac:dyDescent="0.25">
      <c r="A586" s="378" t="s">
        <v>545</v>
      </c>
      <c r="B586" s="378"/>
      <c r="C586" s="378"/>
      <c r="D586" s="378"/>
      <c r="E586" s="378"/>
      <c r="F586" s="379">
        <v>0.32855447999999998</v>
      </c>
      <c r="G586" s="379"/>
      <c r="H586" s="379"/>
      <c r="I586" s="379"/>
    </row>
    <row r="587" spans="1:9" ht="15.75" customHeight="1" x14ac:dyDescent="0.25">
      <c r="A587" s="385" t="s">
        <v>546</v>
      </c>
      <c r="B587" s="385"/>
      <c r="C587" s="385"/>
      <c r="D587" s="385"/>
      <c r="E587" s="385"/>
      <c r="F587" s="386">
        <v>15.85084801</v>
      </c>
      <c r="G587" s="386"/>
      <c r="H587" s="386"/>
      <c r="I587" s="386"/>
    </row>
    <row r="588" spans="1:9" ht="15.75" customHeight="1" x14ac:dyDescent="0.25">
      <c r="A588" s="372" t="s">
        <v>547</v>
      </c>
      <c r="B588" s="372"/>
      <c r="C588" s="372"/>
      <c r="D588" s="372"/>
      <c r="E588" s="372"/>
      <c r="F588" s="388">
        <v>109.12</v>
      </c>
      <c r="G588" s="388"/>
      <c r="H588" s="388"/>
      <c r="I588" s="388"/>
    </row>
    <row r="589" spans="1:9" ht="15.75" customHeight="1" x14ac:dyDescent="0.25">
      <c r="A589" s="375" t="s">
        <v>548</v>
      </c>
      <c r="B589" s="375"/>
      <c r="C589" s="375"/>
      <c r="D589" s="375"/>
      <c r="E589" s="375"/>
      <c r="F589" s="376" t="s">
        <v>514</v>
      </c>
      <c r="G589" s="376"/>
      <c r="H589" s="377" t="s">
        <v>52</v>
      </c>
      <c r="I589" s="377"/>
    </row>
    <row r="590" spans="1:9" ht="15.75" customHeight="1" x14ac:dyDescent="0.25">
      <c r="A590" s="372" t="s">
        <v>549</v>
      </c>
      <c r="B590" s="372"/>
      <c r="C590" s="372"/>
      <c r="D590" s="372"/>
      <c r="E590" s="372"/>
      <c r="F590" s="373">
        <v>0</v>
      </c>
      <c r="G590" s="373"/>
      <c r="H590" s="374">
        <v>0</v>
      </c>
      <c r="I590" s="374"/>
    </row>
    <row r="591" spans="1:9" ht="15.75" customHeight="1" x14ac:dyDescent="0.25">
      <c r="A591" s="375" t="s">
        <v>550</v>
      </c>
      <c r="B591" s="375"/>
      <c r="C591" s="375"/>
      <c r="D591" s="375"/>
      <c r="E591" s="375"/>
      <c r="F591" s="376" t="s">
        <v>514</v>
      </c>
      <c r="G591" s="376"/>
      <c r="H591" s="377" t="s">
        <v>52</v>
      </c>
      <c r="I591" s="377"/>
    </row>
    <row r="592" spans="1:9" ht="15.75" customHeight="1" x14ac:dyDescent="0.25">
      <c r="A592" s="378" t="s">
        <v>551</v>
      </c>
      <c r="B592" s="378"/>
      <c r="C592" s="378"/>
      <c r="D592" s="378"/>
      <c r="E592" s="378"/>
      <c r="F592" s="379">
        <v>109.09</v>
      </c>
      <c r="G592" s="379"/>
      <c r="H592" s="380">
        <v>12.987164</v>
      </c>
      <c r="I592" s="380"/>
    </row>
    <row r="593" spans="1:9" ht="15.75" customHeight="1" x14ac:dyDescent="0.25">
      <c r="A593" s="378" t="s">
        <v>552</v>
      </c>
      <c r="B593" s="378"/>
      <c r="C593" s="378"/>
      <c r="D593" s="378"/>
      <c r="E593" s="378"/>
      <c r="F593" s="379">
        <v>109.09</v>
      </c>
      <c r="G593" s="379"/>
      <c r="H593" s="380">
        <v>0</v>
      </c>
      <c r="I593" s="380"/>
    </row>
    <row r="594" spans="1:9" ht="15.75" customHeight="1" x14ac:dyDescent="0.25">
      <c r="A594" s="372" t="s">
        <v>553</v>
      </c>
      <c r="B594" s="372"/>
      <c r="C594" s="372"/>
      <c r="D594" s="372"/>
      <c r="E594" s="372"/>
      <c r="F594" s="373">
        <v>109.09</v>
      </c>
      <c r="G594" s="373"/>
      <c r="H594" s="374">
        <v>12.987164</v>
      </c>
      <c r="I594" s="374"/>
    </row>
    <row r="595" spans="1:9" ht="15.75" customHeight="1" x14ac:dyDescent="0.25">
      <c r="A595" s="375" t="s">
        <v>274</v>
      </c>
      <c r="B595" s="375"/>
      <c r="C595" s="375"/>
      <c r="D595" s="375"/>
      <c r="E595" s="375"/>
      <c r="F595" s="376" t="s">
        <v>514</v>
      </c>
      <c r="G595" s="376"/>
      <c r="H595" s="377" t="s">
        <v>52</v>
      </c>
      <c r="I595" s="377"/>
    </row>
    <row r="596" spans="1:9" ht="15.75" customHeight="1" x14ac:dyDescent="0.25">
      <c r="A596" s="378" t="s">
        <v>278</v>
      </c>
      <c r="B596" s="378"/>
      <c r="C596" s="378"/>
      <c r="D596" s="378"/>
      <c r="E596" s="378"/>
      <c r="F596" s="379">
        <v>30.6</v>
      </c>
      <c r="G596" s="379"/>
      <c r="H596" s="380">
        <v>3.6428889999999998</v>
      </c>
      <c r="I596" s="380"/>
    </row>
    <row r="597" spans="1:9" ht="15.75" customHeight="1" x14ac:dyDescent="0.25">
      <c r="A597" s="378" t="s">
        <v>279</v>
      </c>
      <c r="B597" s="378"/>
      <c r="C597" s="378"/>
      <c r="D597" s="378"/>
      <c r="E597" s="378"/>
      <c r="F597" s="379">
        <v>6.36</v>
      </c>
      <c r="G597" s="379"/>
      <c r="H597" s="380">
        <v>0.75702599999999998</v>
      </c>
      <c r="I597" s="380"/>
    </row>
    <row r="598" spans="1:9" ht="15.75" customHeight="1" x14ac:dyDescent="0.25">
      <c r="A598" s="378" t="s">
        <v>280</v>
      </c>
      <c r="B598" s="378"/>
      <c r="C598" s="378"/>
      <c r="D598" s="378"/>
      <c r="E598" s="378"/>
      <c r="F598" s="379">
        <v>0.96</v>
      </c>
      <c r="G598" s="379"/>
      <c r="H598" s="380">
        <v>0.114394</v>
      </c>
      <c r="I598" s="380"/>
    </row>
    <row r="599" spans="1:9" ht="15.75" customHeight="1" x14ac:dyDescent="0.25">
      <c r="A599" s="378" t="s">
        <v>281</v>
      </c>
      <c r="B599" s="378"/>
      <c r="C599" s="378"/>
      <c r="D599" s="378"/>
      <c r="E599" s="378"/>
      <c r="F599" s="379">
        <v>8.09</v>
      </c>
      <c r="G599" s="379"/>
      <c r="H599" s="380">
        <v>0.96304800000000002</v>
      </c>
      <c r="I599" s="380"/>
    </row>
    <row r="600" spans="1:9" ht="15.75" customHeight="1" x14ac:dyDescent="0.25">
      <c r="A600" s="378" t="s">
        <v>554</v>
      </c>
      <c r="B600" s="378"/>
      <c r="C600" s="378"/>
      <c r="D600" s="378"/>
      <c r="E600" s="378"/>
      <c r="F600" s="379">
        <v>0.44</v>
      </c>
      <c r="G600" s="379"/>
      <c r="H600" s="380">
        <v>5.2171000000000002E-2</v>
      </c>
      <c r="I600" s="380"/>
    </row>
    <row r="601" spans="1:9" ht="15.75" customHeight="1" x14ac:dyDescent="0.25">
      <c r="A601" s="372" t="s">
        <v>555</v>
      </c>
      <c r="B601" s="372"/>
      <c r="C601" s="372"/>
      <c r="D601" s="372"/>
      <c r="E601" s="372"/>
      <c r="F601" s="373">
        <v>46.45</v>
      </c>
      <c r="G601" s="373"/>
      <c r="H601" s="374">
        <v>5.529528</v>
      </c>
      <c r="I601" s="374"/>
    </row>
    <row r="602" spans="1:9" ht="15.75" customHeight="1" x14ac:dyDescent="0.25">
      <c r="A602" s="375" t="s">
        <v>275</v>
      </c>
      <c r="B602" s="375"/>
      <c r="C602" s="375"/>
      <c r="D602" s="375"/>
      <c r="E602" s="375"/>
      <c r="F602" s="376" t="s">
        <v>514</v>
      </c>
      <c r="G602" s="376"/>
      <c r="H602" s="377" t="s">
        <v>52</v>
      </c>
      <c r="I602" s="377"/>
    </row>
    <row r="603" spans="1:9" ht="15.75" customHeight="1" x14ac:dyDescent="0.25">
      <c r="A603" s="378" t="s">
        <v>283</v>
      </c>
      <c r="B603" s="378"/>
      <c r="C603" s="378"/>
      <c r="D603" s="378"/>
      <c r="E603" s="378"/>
      <c r="F603" s="379">
        <v>14.5</v>
      </c>
      <c r="G603" s="379"/>
      <c r="H603" s="380">
        <v>1.7261219999999999</v>
      </c>
      <c r="I603" s="380"/>
    </row>
    <row r="604" spans="1:9" ht="15.75" customHeight="1" x14ac:dyDescent="0.25">
      <c r="A604" s="378" t="s">
        <v>284</v>
      </c>
      <c r="B604" s="378"/>
      <c r="C604" s="378"/>
      <c r="D604" s="378"/>
      <c r="E604" s="378"/>
      <c r="F604" s="379">
        <v>0</v>
      </c>
      <c r="G604" s="379"/>
      <c r="H604" s="380">
        <v>0</v>
      </c>
      <c r="I604" s="380"/>
    </row>
    <row r="605" spans="1:9" ht="15.75" customHeight="1" x14ac:dyDescent="0.25">
      <c r="A605" s="378" t="s">
        <v>285</v>
      </c>
      <c r="B605" s="378"/>
      <c r="C605" s="378"/>
      <c r="D605" s="378"/>
      <c r="E605" s="378"/>
      <c r="F605" s="379">
        <v>0.32</v>
      </c>
      <c r="G605" s="379"/>
      <c r="H605" s="380">
        <v>3.8302999999999997E-2</v>
      </c>
      <c r="I605" s="380"/>
    </row>
    <row r="606" spans="1:9" ht="15.75" customHeight="1" x14ac:dyDescent="0.25">
      <c r="A606" s="378" t="s">
        <v>556</v>
      </c>
      <c r="B606" s="378"/>
      <c r="C606" s="378"/>
      <c r="D606" s="378"/>
      <c r="E606" s="378"/>
      <c r="F606" s="379">
        <v>0</v>
      </c>
      <c r="G606" s="379"/>
      <c r="H606" s="380">
        <v>0</v>
      </c>
      <c r="I606" s="380"/>
    </row>
    <row r="607" spans="1:9" ht="15.75" customHeight="1" x14ac:dyDescent="0.25">
      <c r="A607" s="378" t="s">
        <v>557</v>
      </c>
      <c r="B607" s="378"/>
      <c r="C607" s="378"/>
      <c r="D607" s="378"/>
      <c r="E607" s="378"/>
      <c r="F607" s="379">
        <v>0</v>
      </c>
      <c r="G607" s="379"/>
      <c r="H607" s="380">
        <v>0</v>
      </c>
      <c r="I607" s="380"/>
    </row>
    <row r="608" spans="1:9" ht="15.75" customHeight="1" x14ac:dyDescent="0.25">
      <c r="A608" s="372" t="s">
        <v>558</v>
      </c>
      <c r="B608" s="372"/>
      <c r="C608" s="372"/>
      <c r="D608" s="372"/>
      <c r="E608" s="372"/>
      <c r="F608" s="373">
        <v>14.82</v>
      </c>
      <c r="G608" s="373"/>
      <c r="H608" s="374">
        <v>1.7644249999999999</v>
      </c>
      <c r="I608" s="374"/>
    </row>
    <row r="609" spans="1:9" ht="15.75" customHeight="1" x14ac:dyDescent="0.25">
      <c r="A609" s="381" t="s">
        <v>276</v>
      </c>
      <c r="B609" s="381"/>
      <c r="C609" s="381"/>
      <c r="D609" s="381"/>
      <c r="E609" s="381"/>
      <c r="F609" s="382">
        <v>170.358</v>
      </c>
      <c r="G609" s="382"/>
      <c r="H609" s="383">
        <v>20.281116999999998</v>
      </c>
      <c r="I609" s="383"/>
    </row>
    <row r="610" spans="1:9" ht="15.75" customHeight="1" x14ac:dyDescent="0.25">
      <c r="A610" s="381" t="s">
        <v>559</v>
      </c>
      <c r="B610" s="381"/>
      <c r="C610" s="381"/>
      <c r="D610" s="381"/>
      <c r="E610" s="381"/>
      <c r="F610" s="381"/>
      <c r="G610" s="381"/>
      <c r="H610" s="384">
        <v>32.186100000000003</v>
      </c>
      <c r="I610" s="384"/>
    </row>
    <row r="611" spans="1:9" ht="31.5" customHeight="1" x14ac:dyDescent="0.25">
      <c r="A611" s="376" t="s">
        <v>62</v>
      </c>
      <c r="B611" s="376"/>
      <c r="C611" s="376" t="s">
        <v>509</v>
      </c>
      <c r="D611" s="376"/>
      <c r="E611" s="376"/>
      <c r="F611" s="376" t="s">
        <v>61</v>
      </c>
      <c r="G611" s="376"/>
      <c r="H611" s="389" t="s">
        <v>510</v>
      </c>
      <c r="I611" s="389"/>
    </row>
    <row r="612" spans="1:9" ht="15.75" customHeight="1" x14ac:dyDescent="0.25">
      <c r="A612" s="390" t="s">
        <v>577</v>
      </c>
      <c r="B612" s="390"/>
      <c r="C612" s="378" t="s">
        <v>578</v>
      </c>
      <c r="D612" s="378"/>
      <c r="E612" s="378"/>
      <c r="F612" s="390" t="s">
        <v>93</v>
      </c>
      <c r="G612" s="390"/>
      <c r="H612" s="391">
        <v>4030.9711000000002</v>
      </c>
      <c r="I612" s="391"/>
    </row>
    <row r="613" spans="1:9" ht="15.75" customHeight="1" x14ac:dyDescent="0.25">
      <c r="A613" s="272"/>
      <c r="B613" s="272"/>
      <c r="C613" s="272"/>
      <c r="D613" s="273"/>
      <c r="E613" s="273"/>
      <c r="F613" s="273"/>
      <c r="G613" s="273"/>
      <c r="H613" s="273"/>
      <c r="I613" s="273"/>
    </row>
    <row r="614" spans="1:9" ht="15.75" customHeight="1" x14ac:dyDescent="0.25">
      <c r="A614" s="375" t="s">
        <v>513</v>
      </c>
      <c r="B614" s="375"/>
      <c r="C614" s="375"/>
      <c r="D614" s="375"/>
      <c r="E614" s="375"/>
      <c r="F614" s="377" t="s">
        <v>514</v>
      </c>
      <c r="G614" s="377"/>
      <c r="H614" s="377"/>
      <c r="I614" s="377"/>
    </row>
    <row r="615" spans="1:9" ht="15.75" customHeight="1" x14ac:dyDescent="0.25">
      <c r="A615" s="387" t="s">
        <v>515</v>
      </c>
      <c r="B615" s="387"/>
      <c r="C615" s="387"/>
      <c r="D615" s="387"/>
      <c r="E615" s="387"/>
      <c r="F615" s="387"/>
      <c r="G615" s="387"/>
      <c r="H615" s="387"/>
      <c r="I615" s="387"/>
    </row>
    <row r="616" spans="1:9" ht="15.75" customHeight="1" x14ac:dyDescent="0.25">
      <c r="A616" s="378" t="s">
        <v>516</v>
      </c>
      <c r="B616" s="378"/>
      <c r="C616" s="378"/>
      <c r="D616" s="378"/>
      <c r="E616" s="378"/>
      <c r="F616" s="379">
        <v>20</v>
      </c>
      <c r="G616" s="379"/>
      <c r="H616" s="379"/>
      <c r="I616" s="379"/>
    </row>
    <row r="617" spans="1:9" ht="15.75" customHeight="1" x14ac:dyDescent="0.25">
      <c r="A617" s="378" t="s">
        <v>180</v>
      </c>
      <c r="B617" s="378"/>
      <c r="C617" s="378"/>
      <c r="D617" s="378"/>
      <c r="E617" s="378"/>
      <c r="F617" s="379">
        <v>8</v>
      </c>
      <c r="G617" s="379"/>
      <c r="H617" s="379"/>
      <c r="I617" s="379"/>
    </row>
    <row r="618" spans="1:9" ht="15.75" customHeight="1" x14ac:dyDescent="0.25">
      <c r="A618" s="378" t="s">
        <v>517</v>
      </c>
      <c r="B618" s="378"/>
      <c r="C618" s="378"/>
      <c r="D618" s="378"/>
      <c r="E618" s="378"/>
      <c r="F618" s="379">
        <v>2.5</v>
      </c>
      <c r="G618" s="379"/>
      <c r="H618" s="379"/>
      <c r="I618" s="379"/>
    </row>
    <row r="619" spans="1:9" ht="15.75" customHeight="1" x14ac:dyDescent="0.25">
      <c r="A619" s="378" t="s">
        <v>518</v>
      </c>
      <c r="B619" s="378"/>
      <c r="C619" s="378"/>
      <c r="D619" s="378"/>
      <c r="E619" s="378"/>
      <c r="F619" s="379">
        <v>1.5</v>
      </c>
      <c r="G619" s="379"/>
      <c r="H619" s="379"/>
      <c r="I619" s="379"/>
    </row>
    <row r="620" spans="1:9" ht="15.75" customHeight="1" x14ac:dyDescent="0.25">
      <c r="A620" s="378" t="s">
        <v>519</v>
      </c>
      <c r="B620" s="378"/>
      <c r="C620" s="378"/>
      <c r="D620" s="378"/>
      <c r="E620" s="378"/>
      <c r="F620" s="379">
        <v>1.6</v>
      </c>
      <c r="G620" s="379"/>
      <c r="H620" s="379"/>
      <c r="I620" s="379"/>
    </row>
    <row r="621" spans="1:9" ht="15.75" customHeight="1" x14ac:dyDescent="0.25">
      <c r="A621" s="378" t="s">
        <v>174</v>
      </c>
      <c r="B621" s="378"/>
      <c r="C621" s="378"/>
      <c r="D621" s="378"/>
      <c r="E621" s="378"/>
      <c r="F621" s="379">
        <v>0.2</v>
      </c>
      <c r="G621" s="379"/>
      <c r="H621" s="379"/>
      <c r="I621" s="379"/>
    </row>
    <row r="622" spans="1:9" ht="15.75" customHeight="1" x14ac:dyDescent="0.25">
      <c r="A622" s="378" t="s">
        <v>520</v>
      </c>
      <c r="B622" s="378"/>
      <c r="C622" s="378"/>
      <c r="D622" s="378"/>
      <c r="E622" s="378"/>
      <c r="F622" s="379">
        <v>3</v>
      </c>
      <c r="G622" s="379"/>
      <c r="H622" s="379"/>
      <c r="I622" s="379"/>
    </row>
    <row r="623" spans="1:9" ht="15.75" customHeight="1" x14ac:dyDescent="0.25">
      <c r="A623" s="378" t="s">
        <v>521</v>
      </c>
      <c r="B623" s="378"/>
      <c r="C623" s="378"/>
      <c r="D623" s="378"/>
      <c r="E623" s="378"/>
      <c r="F623" s="379">
        <v>0</v>
      </c>
      <c r="G623" s="379"/>
      <c r="H623" s="379"/>
      <c r="I623" s="379"/>
    </row>
    <row r="624" spans="1:9" ht="15.75" customHeight="1" x14ac:dyDescent="0.25">
      <c r="A624" s="378" t="s">
        <v>522</v>
      </c>
      <c r="B624" s="378"/>
      <c r="C624" s="378"/>
      <c r="D624" s="378"/>
      <c r="E624" s="378"/>
      <c r="F624" s="379">
        <v>0</v>
      </c>
      <c r="G624" s="379"/>
      <c r="H624" s="379"/>
      <c r="I624" s="379"/>
    </row>
    <row r="625" spans="1:9" ht="15.75" customHeight="1" x14ac:dyDescent="0.25">
      <c r="A625" s="385" t="s">
        <v>523</v>
      </c>
      <c r="B625" s="385"/>
      <c r="C625" s="385"/>
      <c r="D625" s="385"/>
      <c r="E625" s="385"/>
      <c r="F625" s="386">
        <v>36.799999999999997</v>
      </c>
      <c r="G625" s="386"/>
      <c r="H625" s="386"/>
      <c r="I625" s="386"/>
    </row>
    <row r="626" spans="1:9" ht="15.75" customHeight="1" x14ac:dyDescent="0.25">
      <c r="A626" s="387" t="s">
        <v>524</v>
      </c>
      <c r="B626" s="387"/>
      <c r="C626" s="387"/>
      <c r="D626" s="387"/>
      <c r="E626" s="387"/>
      <c r="F626" s="387"/>
      <c r="G626" s="387"/>
      <c r="H626" s="387"/>
      <c r="I626" s="387"/>
    </row>
    <row r="627" spans="1:9" ht="15.75" customHeight="1" x14ac:dyDescent="0.25">
      <c r="A627" s="378" t="s">
        <v>525</v>
      </c>
      <c r="B627" s="378"/>
      <c r="C627" s="378"/>
      <c r="D627" s="378"/>
      <c r="E627" s="378"/>
      <c r="F627" s="379">
        <v>0</v>
      </c>
      <c r="G627" s="379"/>
      <c r="H627" s="379"/>
      <c r="I627" s="379"/>
    </row>
    <row r="628" spans="1:9" ht="15.75" customHeight="1" x14ac:dyDescent="0.25">
      <c r="A628" s="378" t="s">
        <v>526</v>
      </c>
      <c r="B628" s="378"/>
      <c r="C628" s="378"/>
      <c r="D628" s="378"/>
      <c r="E628" s="378"/>
      <c r="F628" s="379">
        <v>0</v>
      </c>
      <c r="G628" s="379"/>
      <c r="H628" s="379"/>
      <c r="I628" s="379"/>
    </row>
    <row r="629" spans="1:9" ht="15.75" customHeight="1" x14ac:dyDescent="0.25">
      <c r="A629" s="378" t="s">
        <v>527</v>
      </c>
      <c r="B629" s="378"/>
      <c r="C629" s="378"/>
      <c r="D629" s="378"/>
      <c r="E629" s="378"/>
      <c r="F629" s="379">
        <v>7.7306566600000002</v>
      </c>
      <c r="G629" s="379"/>
      <c r="H629" s="379"/>
      <c r="I629" s="379"/>
    </row>
    <row r="630" spans="1:9" ht="15.75" customHeight="1" x14ac:dyDescent="0.25">
      <c r="A630" s="378" t="s">
        <v>528</v>
      </c>
      <c r="B630" s="378"/>
      <c r="C630" s="378"/>
      <c r="D630" s="378"/>
      <c r="E630" s="378"/>
      <c r="F630" s="379">
        <v>0.88574498999999995</v>
      </c>
      <c r="G630" s="379"/>
      <c r="H630" s="379"/>
      <c r="I630" s="379"/>
    </row>
    <row r="631" spans="1:9" ht="15.75" customHeight="1" x14ac:dyDescent="0.25">
      <c r="A631" s="378" t="s">
        <v>529</v>
      </c>
      <c r="B631" s="378"/>
      <c r="C631" s="378"/>
      <c r="D631" s="378"/>
      <c r="E631" s="378"/>
      <c r="F631" s="379">
        <v>4.906158E-2</v>
      </c>
      <c r="G631" s="379"/>
      <c r="H631" s="379"/>
      <c r="I631" s="379"/>
    </row>
    <row r="632" spans="1:9" ht="15.75" customHeight="1" x14ac:dyDescent="0.25">
      <c r="A632" s="378" t="s">
        <v>530</v>
      </c>
      <c r="B632" s="378"/>
      <c r="C632" s="378"/>
      <c r="D632" s="378"/>
      <c r="E632" s="378"/>
      <c r="F632" s="379">
        <v>6.9450120000000004E-2</v>
      </c>
      <c r="G632" s="379"/>
      <c r="H632" s="379"/>
      <c r="I632" s="379"/>
    </row>
    <row r="633" spans="1:9" ht="15.75" customHeight="1" x14ac:dyDescent="0.25">
      <c r="A633" s="378" t="s">
        <v>531</v>
      </c>
      <c r="B633" s="378"/>
      <c r="C633" s="378"/>
      <c r="D633" s="378"/>
      <c r="E633" s="378"/>
      <c r="F633" s="379">
        <v>9.2353926000000008</v>
      </c>
      <c r="G633" s="379"/>
      <c r="H633" s="379"/>
      <c r="I633" s="379"/>
    </row>
    <row r="634" spans="1:9" ht="15.75" customHeight="1" x14ac:dyDescent="0.25">
      <c r="A634" s="378" t="s">
        <v>532</v>
      </c>
      <c r="B634" s="378"/>
      <c r="C634" s="378"/>
      <c r="D634" s="378"/>
      <c r="E634" s="378"/>
      <c r="F634" s="379">
        <v>0.74224235999999999</v>
      </c>
      <c r="G634" s="379"/>
      <c r="H634" s="379"/>
      <c r="I634" s="379"/>
    </row>
    <row r="635" spans="1:9" ht="15.75" customHeight="1" x14ac:dyDescent="0.25">
      <c r="A635" s="378" t="s">
        <v>533</v>
      </c>
      <c r="B635" s="378"/>
      <c r="C635" s="378"/>
      <c r="D635" s="378"/>
      <c r="E635" s="378"/>
      <c r="F635" s="379">
        <v>5.1778900000000001E-3</v>
      </c>
      <c r="G635" s="379"/>
      <c r="H635" s="379"/>
      <c r="I635" s="379"/>
    </row>
    <row r="636" spans="1:9" ht="15.75" customHeight="1" x14ac:dyDescent="0.25">
      <c r="A636" s="378" t="s">
        <v>534</v>
      </c>
      <c r="B636" s="378"/>
      <c r="C636" s="378"/>
      <c r="D636" s="378"/>
      <c r="E636" s="378"/>
      <c r="F636" s="379">
        <v>0</v>
      </c>
      <c r="G636" s="379"/>
      <c r="H636" s="379"/>
      <c r="I636" s="379"/>
    </row>
    <row r="637" spans="1:9" ht="15.75" customHeight="1" x14ac:dyDescent="0.25">
      <c r="A637" s="385" t="s">
        <v>535</v>
      </c>
      <c r="B637" s="385"/>
      <c r="C637" s="385"/>
      <c r="D637" s="385"/>
      <c r="E637" s="385"/>
      <c r="F637" s="386">
        <v>18.717726200000001</v>
      </c>
      <c r="G637" s="386"/>
      <c r="H637" s="386"/>
      <c r="I637" s="386"/>
    </row>
    <row r="638" spans="1:9" ht="15.75" customHeight="1" x14ac:dyDescent="0.25">
      <c r="A638" s="387" t="s">
        <v>536</v>
      </c>
      <c r="B638" s="387"/>
      <c r="C638" s="387"/>
      <c r="D638" s="387"/>
      <c r="E638" s="387"/>
      <c r="F638" s="387"/>
      <c r="G638" s="387"/>
      <c r="H638" s="387"/>
      <c r="I638" s="387"/>
    </row>
    <row r="639" spans="1:9" ht="15.75" customHeight="1" x14ac:dyDescent="0.25">
      <c r="A639" s="378" t="s">
        <v>537</v>
      </c>
      <c r="B639" s="378"/>
      <c r="C639" s="378"/>
      <c r="D639" s="378"/>
      <c r="E639" s="378"/>
      <c r="F639" s="379">
        <v>3.34978731</v>
      </c>
      <c r="G639" s="379"/>
      <c r="H639" s="379"/>
      <c r="I639" s="379"/>
    </row>
    <row r="640" spans="1:9" ht="15.75" customHeight="1" x14ac:dyDescent="0.25">
      <c r="A640" s="378" t="s">
        <v>538</v>
      </c>
      <c r="B640" s="378"/>
      <c r="C640" s="378"/>
      <c r="D640" s="378"/>
      <c r="E640" s="378"/>
      <c r="F640" s="379">
        <v>8.4590970000000001E-2</v>
      </c>
      <c r="G640" s="379"/>
      <c r="H640" s="379"/>
      <c r="I640" s="379"/>
    </row>
    <row r="641" spans="1:9" ht="15.75" customHeight="1" x14ac:dyDescent="0.25">
      <c r="A641" s="378" t="s">
        <v>539</v>
      </c>
      <c r="B641" s="378"/>
      <c r="C641" s="378"/>
      <c r="D641" s="378"/>
      <c r="E641" s="378"/>
      <c r="F641" s="379">
        <v>4.5832001399999998</v>
      </c>
      <c r="G641" s="379"/>
      <c r="H641" s="379"/>
      <c r="I641" s="379"/>
    </row>
    <row r="642" spans="1:9" ht="15.75" customHeight="1" x14ac:dyDescent="0.25">
      <c r="A642" s="378" t="s">
        <v>540</v>
      </c>
      <c r="B642" s="378"/>
      <c r="C642" s="378"/>
      <c r="D642" s="378"/>
      <c r="E642" s="378"/>
      <c r="F642" s="379">
        <v>3.7989672400000001</v>
      </c>
      <c r="G642" s="379"/>
      <c r="H642" s="379"/>
      <c r="I642" s="379"/>
    </row>
    <row r="643" spans="1:9" ht="15.75" customHeight="1" x14ac:dyDescent="0.25">
      <c r="A643" s="378" t="s">
        <v>541</v>
      </c>
      <c r="B643" s="378"/>
      <c r="C643" s="378"/>
      <c r="D643" s="378"/>
      <c r="E643" s="378"/>
      <c r="F643" s="379">
        <v>0.92780295999999995</v>
      </c>
      <c r="G643" s="379"/>
      <c r="H643" s="379"/>
      <c r="I643" s="379"/>
    </row>
    <row r="644" spans="1:9" ht="15.75" customHeight="1" x14ac:dyDescent="0.25">
      <c r="A644" s="385" t="s">
        <v>542</v>
      </c>
      <c r="B644" s="385"/>
      <c r="C644" s="385"/>
      <c r="D644" s="385"/>
      <c r="E644" s="385"/>
      <c r="F644" s="386">
        <v>12.74434862</v>
      </c>
      <c r="G644" s="386"/>
      <c r="H644" s="386"/>
      <c r="I644" s="386"/>
    </row>
    <row r="645" spans="1:9" ht="15.75" customHeight="1" x14ac:dyDescent="0.25">
      <c r="A645" s="387" t="s">
        <v>543</v>
      </c>
      <c r="B645" s="387"/>
      <c r="C645" s="387"/>
      <c r="D645" s="387"/>
      <c r="E645" s="387"/>
      <c r="F645" s="387"/>
      <c r="G645" s="387"/>
      <c r="H645" s="387"/>
      <c r="I645" s="387"/>
    </row>
    <row r="646" spans="1:9" ht="15.75" customHeight="1" x14ac:dyDescent="0.25">
      <c r="A646" s="378" t="s">
        <v>544</v>
      </c>
      <c r="B646" s="378"/>
      <c r="C646" s="378"/>
      <c r="D646" s="378"/>
      <c r="E646" s="378"/>
      <c r="F646" s="379">
        <v>6.8881232399999996</v>
      </c>
      <c r="G646" s="379"/>
      <c r="H646" s="379"/>
      <c r="I646" s="379"/>
    </row>
    <row r="647" spans="1:9" ht="15.75" customHeight="1" x14ac:dyDescent="0.25">
      <c r="A647" s="378" t="s">
        <v>545</v>
      </c>
      <c r="B647" s="378"/>
      <c r="C647" s="378"/>
      <c r="D647" s="378"/>
      <c r="E647" s="378"/>
      <c r="F647" s="379">
        <v>0.29911246000000002</v>
      </c>
      <c r="G647" s="379"/>
      <c r="H647" s="379"/>
      <c r="I647" s="379"/>
    </row>
    <row r="648" spans="1:9" ht="15.75" customHeight="1" x14ac:dyDescent="0.25">
      <c r="A648" s="385" t="s">
        <v>546</v>
      </c>
      <c r="B648" s="385"/>
      <c r="C648" s="385"/>
      <c r="D648" s="385"/>
      <c r="E648" s="385"/>
      <c r="F648" s="386">
        <v>7.1872357100000004</v>
      </c>
      <c r="G648" s="386"/>
      <c r="H648" s="386"/>
      <c r="I648" s="386"/>
    </row>
    <row r="649" spans="1:9" ht="15.75" customHeight="1" x14ac:dyDescent="0.25">
      <c r="A649" s="372" t="s">
        <v>547</v>
      </c>
      <c r="B649" s="372"/>
      <c r="C649" s="372"/>
      <c r="D649" s="372"/>
      <c r="E649" s="372"/>
      <c r="F649" s="388">
        <v>75.45</v>
      </c>
      <c r="G649" s="388"/>
      <c r="H649" s="388"/>
      <c r="I649" s="388"/>
    </row>
    <row r="650" spans="1:9" ht="15.75" customHeight="1" x14ac:dyDescent="0.25">
      <c r="A650" s="375" t="s">
        <v>548</v>
      </c>
      <c r="B650" s="375"/>
      <c r="C650" s="375"/>
      <c r="D650" s="375"/>
      <c r="E650" s="375"/>
      <c r="F650" s="376" t="s">
        <v>514</v>
      </c>
      <c r="G650" s="376"/>
      <c r="H650" s="377" t="s">
        <v>52</v>
      </c>
      <c r="I650" s="377"/>
    </row>
    <row r="651" spans="1:9" ht="15.75" customHeight="1" x14ac:dyDescent="0.25">
      <c r="A651" s="372" t="s">
        <v>549</v>
      </c>
      <c r="B651" s="372"/>
      <c r="C651" s="372"/>
      <c r="D651" s="372"/>
      <c r="E651" s="372"/>
      <c r="F651" s="373">
        <v>0</v>
      </c>
      <c r="G651" s="373"/>
      <c r="H651" s="374">
        <v>0</v>
      </c>
      <c r="I651" s="374"/>
    </row>
    <row r="652" spans="1:9" ht="15.75" customHeight="1" x14ac:dyDescent="0.25">
      <c r="A652" s="375" t="s">
        <v>550</v>
      </c>
      <c r="B652" s="375"/>
      <c r="C652" s="375"/>
      <c r="D652" s="375"/>
      <c r="E652" s="375"/>
      <c r="F652" s="376" t="s">
        <v>514</v>
      </c>
      <c r="G652" s="376"/>
      <c r="H652" s="377" t="s">
        <v>52</v>
      </c>
      <c r="I652" s="377"/>
    </row>
    <row r="653" spans="1:9" ht="15.75" customHeight="1" x14ac:dyDescent="0.25">
      <c r="A653" s="378" t="s">
        <v>551</v>
      </c>
      <c r="B653" s="378"/>
      <c r="C653" s="378"/>
      <c r="D653" s="378"/>
      <c r="E653" s="378"/>
      <c r="F653" s="379">
        <v>75.59</v>
      </c>
      <c r="G653" s="379"/>
      <c r="H653" s="380">
        <v>3047.0110540000001</v>
      </c>
      <c r="I653" s="380"/>
    </row>
    <row r="654" spans="1:9" ht="15.75" customHeight="1" x14ac:dyDescent="0.25">
      <c r="A654" s="378" t="s">
        <v>552</v>
      </c>
      <c r="B654" s="378"/>
      <c r="C654" s="378"/>
      <c r="D654" s="378"/>
      <c r="E654" s="378"/>
      <c r="F654" s="379">
        <v>75.59</v>
      </c>
      <c r="G654" s="379"/>
      <c r="H654" s="380">
        <v>0</v>
      </c>
      <c r="I654" s="380"/>
    </row>
    <row r="655" spans="1:9" ht="15.75" customHeight="1" x14ac:dyDescent="0.25">
      <c r="A655" s="372" t="s">
        <v>553</v>
      </c>
      <c r="B655" s="372"/>
      <c r="C655" s="372"/>
      <c r="D655" s="372"/>
      <c r="E655" s="372"/>
      <c r="F655" s="373">
        <v>75.59</v>
      </c>
      <c r="G655" s="373"/>
      <c r="H655" s="374">
        <v>3047.0110540000001</v>
      </c>
      <c r="I655" s="374"/>
    </row>
    <row r="656" spans="1:9" ht="15.75" customHeight="1" x14ac:dyDescent="0.25">
      <c r="A656" s="375" t="s">
        <v>274</v>
      </c>
      <c r="B656" s="375"/>
      <c r="C656" s="375"/>
      <c r="D656" s="375"/>
      <c r="E656" s="375"/>
      <c r="F656" s="376" t="s">
        <v>514</v>
      </c>
      <c r="G656" s="376"/>
      <c r="H656" s="377" t="s">
        <v>52</v>
      </c>
      <c r="I656" s="377"/>
    </row>
    <row r="657" spans="1:9" ht="15.75" customHeight="1" x14ac:dyDescent="0.25">
      <c r="A657" s="378" t="s">
        <v>278</v>
      </c>
      <c r="B657" s="378"/>
      <c r="C657" s="378"/>
      <c r="D657" s="378"/>
      <c r="E657" s="378"/>
      <c r="F657" s="379">
        <v>16.489999999999998</v>
      </c>
      <c r="G657" s="379"/>
      <c r="H657" s="380">
        <v>664.79085899999995</v>
      </c>
      <c r="I657" s="380"/>
    </row>
    <row r="658" spans="1:9" ht="15.75" customHeight="1" x14ac:dyDescent="0.25">
      <c r="A658" s="378" t="s">
        <v>279</v>
      </c>
      <c r="B658" s="378"/>
      <c r="C658" s="378"/>
      <c r="D658" s="378"/>
      <c r="E658" s="378"/>
      <c r="F658" s="379">
        <v>1.57</v>
      </c>
      <c r="G658" s="379"/>
      <c r="H658" s="380">
        <v>63.473173000000003</v>
      </c>
      <c r="I658" s="380"/>
    </row>
    <row r="659" spans="1:9" ht="15.75" customHeight="1" x14ac:dyDescent="0.25">
      <c r="A659" s="378" t="s">
        <v>280</v>
      </c>
      <c r="B659" s="378"/>
      <c r="C659" s="378"/>
      <c r="D659" s="378"/>
      <c r="E659" s="378"/>
      <c r="F659" s="379">
        <v>0</v>
      </c>
      <c r="G659" s="379"/>
      <c r="H659" s="380">
        <v>0</v>
      </c>
      <c r="I659" s="380"/>
    </row>
    <row r="660" spans="1:9" ht="15.75" customHeight="1" x14ac:dyDescent="0.25">
      <c r="A660" s="378" t="s">
        <v>281</v>
      </c>
      <c r="B660" s="378"/>
      <c r="C660" s="378"/>
      <c r="D660" s="378"/>
      <c r="E660" s="378"/>
      <c r="F660" s="379">
        <v>4.3600000000000003</v>
      </c>
      <c r="G660" s="379"/>
      <c r="H660" s="380">
        <v>175.74670699999999</v>
      </c>
      <c r="I660" s="380"/>
    </row>
    <row r="661" spans="1:9" ht="15.75" customHeight="1" x14ac:dyDescent="0.25">
      <c r="A661" s="378" t="s">
        <v>554</v>
      </c>
      <c r="B661" s="378"/>
      <c r="C661" s="378"/>
      <c r="D661" s="378"/>
      <c r="E661" s="378"/>
      <c r="F661" s="379">
        <v>0.22</v>
      </c>
      <c r="G661" s="379"/>
      <c r="H661" s="380">
        <v>8.6675749999999994</v>
      </c>
      <c r="I661" s="380"/>
    </row>
    <row r="662" spans="1:9" ht="15.75" customHeight="1" x14ac:dyDescent="0.25">
      <c r="A662" s="372" t="s">
        <v>555</v>
      </c>
      <c r="B662" s="372"/>
      <c r="C662" s="372"/>
      <c r="D662" s="372"/>
      <c r="E662" s="372"/>
      <c r="F662" s="373">
        <v>22.64</v>
      </c>
      <c r="G662" s="373"/>
      <c r="H662" s="374">
        <v>912.678314</v>
      </c>
      <c r="I662" s="374"/>
    </row>
    <row r="663" spans="1:9" ht="15.75" customHeight="1" x14ac:dyDescent="0.25">
      <c r="A663" s="375" t="s">
        <v>275</v>
      </c>
      <c r="B663" s="375"/>
      <c r="C663" s="375"/>
      <c r="D663" s="375"/>
      <c r="E663" s="375"/>
      <c r="F663" s="376" t="s">
        <v>514</v>
      </c>
      <c r="G663" s="376"/>
      <c r="H663" s="377" t="s">
        <v>52</v>
      </c>
      <c r="I663" s="377"/>
    </row>
    <row r="664" spans="1:9" ht="15.75" customHeight="1" x14ac:dyDescent="0.25">
      <c r="A664" s="378" t="s">
        <v>283</v>
      </c>
      <c r="B664" s="378"/>
      <c r="C664" s="378"/>
      <c r="D664" s="378"/>
      <c r="E664" s="378"/>
      <c r="F664" s="379">
        <v>0</v>
      </c>
      <c r="G664" s="379"/>
      <c r="H664" s="380">
        <v>0</v>
      </c>
      <c r="I664" s="380"/>
    </row>
    <row r="665" spans="1:9" ht="15.75" customHeight="1" x14ac:dyDescent="0.25">
      <c r="A665" s="378" t="s">
        <v>284</v>
      </c>
      <c r="B665" s="378"/>
      <c r="C665" s="378"/>
      <c r="D665" s="378"/>
      <c r="E665" s="378"/>
      <c r="F665" s="379">
        <v>0</v>
      </c>
      <c r="G665" s="379"/>
      <c r="H665" s="380">
        <v>0</v>
      </c>
      <c r="I665" s="380"/>
    </row>
    <row r="666" spans="1:9" ht="15.75" customHeight="1" x14ac:dyDescent="0.25">
      <c r="A666" s="378" t="s">
        <v>285</v>
      </c>
      <c r="B666" s="378"/>
      <c r="C666" s="378"/>
      <c r="D666" s="378"/>
      <c r="E666" s="378"/>
      <c r="F666" s="379">
        <v>0.17</v>
      </c>
      <c r="G666" s="379"/>
      <c r="H666" s="380">
        <v>6.99</v>
      </c>
      <c r="I666" s="380"/>
    </row>
    <row r="667" spans="1:9" ht="15.75" customHeight="1" x14ac:dyDescent="0.25">
      <c r="A667" s="378" t="s">
        <v>556</v>
      </c>
      <c r="B667" s="378"/>
      <c r="C667" s="378"/>
      <c r="D667" s="378"/>
      <c r="E667" s="378"/>
      <c r="F667" s="379">
        <v>0</v>
      </c>
      <c r="G667" s="379"/>
      <c r="H667" s="380">
        <v>0</v>
      </c>
      <c r="I667" s="380"/>
    </row>
    <row r="668" spans="1:9" ht="15.75" customHeight="1" x14ac:dyDescent="0.25">
      <c r="A668" s="378" t="s">
        <v>557</v>
      </c>
      <c r="B668" s="378"/>
      <c r="C668" s="378"/>
      <c r="D668" s="378"/>
      <c r="E668" s="378"/>
      <c r="F668" s="379">
        <v>0</v>
      </c>
      <c r="G668" s="379"/>
      <c r="H668" s="380">
        <v>0</v>
      </c>
      <c r="I668" s="380"/>
    </row>
    <row r="669" spans="1:9" ht="15.75" customHeight="1" x14ac:dyDescent="0.25">
      <c r="A669" s="372" t="s">
        <v>558</v>
      </c>
      <c r="B669" s="372"/>
      <c r="C669" s="372"/>
      <c r="D669" s="372"/>
      <c r="E669" s="372"/>
      <c r="F669" s="373">
        <v>0.17</v>
      </c>
      <c r="G669" s="373"/>
      <c r="H669" s="374">
        <v>6.99</v>
      </c>
      <c r="I669" s="374"/>
    </row>
    <row r="670" spans="1:9" ht="15.75" customHeight="1" x14ac:dyDescent="0.25">
      <c r="A670" s="381" t="s">
        <v>276</v>
      </c>
      <c r="B670" s="381"/>
      <c r="C670" s="381"/>
      <c r="D670" s="381"/>
      <c r="E670" s="381"/>
      <c r="F670" s="382">
        <v>98.405100000000004</v>
      </c>
      <c r="G670" s="382"/>
      <c r="H670" s="383">
        <v>3966.6793680000001</v>
      </c>
      <c r="I670" s="383"/>
    </row>
    <row r="671" spans="1:9" ht="15.75" customHeight="1" x14ac:dyDescent="0.25">
      <c r="A671" s="381" t="s">
        <v>559</v>
      </c>
      <c r="B671" s="381"/>
      <c r="C671" s="381"/>
      <c r="D671" s="381"/>
      <c r="E671" s="381"/>
      <c r="F671" s="381"/>
      <c r="G671" s="381"/>
      <c r="H671" s="384">
        <v>7997.6522000000004</v>
      </c>
      <c r="I671" s="384"/>
    </row>
    <row r="672" spans="1:9" ht="31.5" customHeight="1" x14ac:dyDescent="0.25">
      <c r="A672" s="376" t="s">
        <v>62</v>
      </c>
      <c r="B672" s="376"/>
      <c r="C672" s="376" t="s">
        <v>509</v>
      </c>
      <c r="D672" s="376"/>
      <c r="E672" s="376"/>
      <c r="F672" s="376" t="s">
        <v>61</v>
      </c>
      <c r="G672" s="376"/>
      <c r="H672" s="389" t="s">
        <v>510</v>
      </c>
      <c r="I672" s="389"/>
    </row>
    <row r="673" spans="1:9" ht="15.75" customHeight="1" x14ac:dyDescent="0.25">
      <c r="A673" s="390" t="s">
        <v>579</v>
      </c>
      <c r="B673" s="390"/>
      <c r="C673" s="378" t="s">
        <v>580</v>
      </c>
      <c r="D673" s="378"/>
      <c r="E673" s="378"/>
      <c r="F673" s="390" t="s">
        <v>93</v>
      </c>
      <c r="G673" s="390"/>
      <c r="H673" s="391">
        <v>14927.343999999999</v>
      </c>
      <c r="I673" s="391"/>
    </row>
    <row r="674" spans="1:9" ht="15.75" customHeight="1" x14ac:dyDescent="0.25">
      <c r="A674" s="272"/>
      <c r="B674" s="272"/>
      <c r="C674" s="272"/>
      <c r="D674" s="273"/>
      <c r="E674" s="273"/>
      <c r="F674" s="273"/>
      <c r="G674" s="273"/>
      <c r="H674" s="273"/>
      <c r="I674" s="273"/>
    </row>
    <row r="675" spans="1:9" ht="15.75" customHeight="1" x14ac:dyDescent="0.25">
      <c r="A675" s="375" t="s">
        <v>513</v>
      </c>
      <c r="B675" s="375"/>
      <c r="C675" s="375"/>
      <c r="D675" s="375"/>
      <c r="E675" s="375"/>
      <c r="F675" s="377" t="s">
        <v>514</v>
      </c>
      <c r="G675" s="377"/>
      <c r="H675" s="377"/>
      <c r="I675" s="377"/>
    </row>
    <row r="676" spans="1:9" ht="15.75" customHeight="1" x14ac:dyDescent="0.25">
      <c r="A676" s="387" t="s">
        <v>515</v>
      </c>
      <c r="B676" s="387"/>
      <c r="C676" s="387"/>
      <c r="D676" s="387"/>
      <c r="E676" s="387"/>
      <c r="F676" s="387"/>
      <c r="G676" s="387"/>
      <c r="H676" s="387"/>
      <c r="I676" s="387"/>
    </row>
    <row r="677" spans="1:9" ht="15.75" customHeight="1" x14ac:dyDescent="0.25">
      <c r="A677" s="378" t="s">
        <v>516</v>
      </c>
      <c r="B677" s="378"/>
      <c r="C677" s="378"/>
      <c r="D677" s="378"/>
      <c r="E677" s="378"/>
      <c r="F677" s="379">
        <v>20</v>
      </c>
      <c r="G677" s="379"/>
      <c r="H677" s="379"/>
      <c r="I677" s="379"/>
    </row>
    <row r="678" spans="1:9" ht="15.75" customHeight="1" x14ac:dyDescent="0.25">
      <c r="A678" s="378" t="s">
        <v>180</v>
      </c>
      <c r="B678" s="378"/>
      <c r="C678" s="378"/>
      <c r="D678" s="378"/>
      <c r="E678" s="378"/>
      <c r="F678" s="379">
        <v>8</v>
      </c>
      <c r="G678" s="379"/>
      <c r="H678" s="379"/>
      <c r="I678" s="379"/>
    </row>
    <row r="679" spans="1:9" ht="15.75" customHeight="1" x14ac:dyDescent="0.25">
      <c r="A679" s="378" t="s">
        <v>517</v>
      </c>
      <c r="B679" s="378"/>
      <c r="C679" s="378"/>
      <c r="D679" s="378"/>
      <c r="E679" s="378"/>
      <c r="F679" s="379">
        <v>2.5</v>
      </c>
      <c r="G679" s="379"/>
      <c r="H679" s="379"/>
      <c r="I679" s="379"/>
    </row>
    <row r="680" spans="1:9" ht="15.75" customHeight="1" x14ac:dyDescent="0.25">
      <c r="A680" s="378" t="s">
        <v>518</v>
      </c>
      <c r="B680" s="378"/>
      <c r="C680" s="378"/>
      <c r="D680" s="378"/>
      <c r="E680" s="378"/>
      <c r="F680" s="379">
        <v>1.5</v>
      </c>
      <c r="G680" s="379"/>
      <c r="H680" s="379"/>
      <c r="I680" s="379"/>
    </row>
    <row r="681" spans="1:9" ht="15.75" customHeight="1" x14ac:dyDescent="0.25">
      <c r="A681" s="378" t="s">
        <v>519</v>
      </c>
      <c r="B681" s="378"/>
      <c r="C681" s="378"/>
      <c r="D681" s="378"/>
      <c r="E681" s="378"/>
      <c r="F681" s="379">
        <v>1.6</v>
      </c>
      <c r="G681" s="379"/>
      <c r="H681" s="379"/>
      <c r="I681" s="379"/>
    </row>
    <row r="682" spans="1:9" ht="15.75" customHeight="1" x14ac:dyDescent="0.25">
      <c r="A682" s="378" t="s">
        <v>174</v>
      </c>
      <c r="B682" s="378"/>
      <c r="C682" s="378"/>
      <c r="D682" s="378"/>
      <c r="E682" s="378"/>
      <c r="F682" s="379">
        <v>0.2</v>
      </c>
      <c r="G682" s="379"/>
      <c r="H682" s="379"/>
      <c r="I682" s="379"/>
    </row>
    <row r="683" spans="1:9" ht="15.75" customHeight="1" x14ac:dyDescent="0.25">
      <c r="A683" s="378" t="s">
        <v>520</v>
      </c>
      <c r="B683" s="378"/>
      <c r="C683" s="378"/>
      <c r="D683" s="378"/>
      <c r="E683" s="378"/>
      <c r="F683" s="379">
        <v>3</v>
      </c>
      <c r="G683" s="379"/>
      <c r="H683" s="379"/>
      <c r="I683" s="379"/>
    </row>
    <row r="684" spans="1:9" ht="15.75" customHeight="1" x14ac:dyDescent="0.25">
      <c r="A684" s="378" t="s">
        <v>521</v>
      </c>
      <c r="B684" s="378"/>
      <c r="C684" s="378"/>
      <c r="D684" s="378"/>
      <c r="E684" s="378"/>
      <c r="F684" s="379">
        <v>0.11111111</v>
      </c>
      <c r="G684" s="379"/>
      <c r="H684" s="379"/>
      <c r="I684" s="379"/>
    </row>
    <row r="685" spans="1:9" ht="15.75" customHeight="1" x14ac:dyDescent="0.25">
      <c r="A685" s="378" t="s">
        <v>522</v>
      </c>
      <c r="B685" s="378"/>
      <c r="C685" s="378"/>
      <c r="D685" s="378"/>
      <c r="E685" s="378"/>
      <c r="F685" s="379">
        <v>0</v>
      </c>
      <c r="G685" s="379"/>
      <c r="H685" s="379"/>
      <c r="I685" s="379"/>
    </row>
    <row r="686" spans="1:9" ht="15.75" customHeight="1" x14ac:dyDescent="0.25">
      <c r="A686" s="385" t="s">
        <v>523</v>
      </c>
      <c r="B686" s="385"/>
      <c r="C686" s="385"/>
      <c r="D686" s="385"/>
      <c r="E686" s="385"/>
      <c r="F686" s="386">
        <v>36.91111111</v>
      </c>
      <c r="G686" s="386"/>
      <c r="H686" s="386"/>
      <c r="I686" s="386"/>
    </row>
    <row r="687" spans="1:9" ht="15.75" customHeight="1" x14ac:dyDescent="0.25">
      <c r="A687" s="387" t="s">
        <v>524</v>
      </c>
      <c r="B687" s="387"/>
      <c r="C687" s="387"/>
      <c r="D687" s="387"/>
      <c r="E687" s="387"/>
      <c r="F687" s="387"/>
      <c r="G687" s="387"/>
      <c r="H687" s="387"/>
      <c r="I687" s="387"/>
    </row>
    <row r="688" spans="1:9" ht="15.75" customHeight="1" x14ac:dyDescent="0.25">
      <c r="A688" s="378" t="s">
        <v>525</v>
      </c>
      <c r="B688" s="378"/>
      <c r="C688" s="378"/>
      <c r="D688" s="378"/>
      <c r="E688" s="378"/>
      <c r="F688" s="379">
        <v>0</v>
      </c>
      <c r="G688" s="379"/>
      <c r="H688" s="379"/>
      <c r="I688" s="379"/>
    </row>
    <row r="689" spans="1:9" ht="15.75" customHeight="1" x14ac:dyDescent="0.25">
      <c r="A689" s="378" t="s">
        <v>526</v>
      </c>
      <c r="B689" s="378"/>
      <c r="C689" s="378"/>
      <c r="D689" s="378"/>
      <c r="E689" s="378"/>
      <c r="F689" s="379">
        <v>0</v>
      </c>
      <c r="G689" s="379"/>
      <c r="H689" s="379"/>
      <c r="I689" s="379"/>
    </row>
    <row r="690" spans="1:9" ht="15.75" customHeight="1" x14ac:dyDescent="0.25">
      <c r="A690" s="378" t="s">
        <v>527</v>
      </c>
      <c r="B690" s="378"/>
      <c r="C690" s="378"/>
      <c r="D690" s="378"/>
      <c r="E690" s="378"/>
      <c r="F690" s="379">
        <v>7.53263338</v>
      </c>
      <c r="G690" s="379"/>
      <c r="H690" s="379"/>
      <c r="I690" s="379"/>
    </row>
    <row r="691" spans="1:9" ht="15.75" customHeight="1" x14ac:dyDescent="0.25">
      <c r="A691" s="378" t="s">
        <v>528</v>
      </c>
      <c r="B691" s="378"/>
      <c r="C691" s="378"/>
      <c r="D691" s="378"/>
      <c r="E691" s="378"/>
      <c r="F691" s="379">
        <v>0.89917683999999998</v>
      </c>
      <c r="G691" s="379"/>
      <c r="H691" s="379"/>
      <c r="I691" s="379"/>
    </row>
    <row r="692" spans="1:9" ht="15.75" customHeight="1" x14ac:dyDescent="0.25">
      <c r="A692" s="378" t="s">
        <v>529</v>
      </c>
      <c r="B692" s="378"/>
      <c r="C692" s="378"/>
      <c r="D692" s="378"/>
      <c r="E692" s="378"/>
      <c r="F692" s="379">
        <v>4.9084790000000003E-2</v>
      </c>
      <c r="G692" s="379"/>
      <c r="H692" s="379"/>
      <c r="I692" s="379"/>
    </row>
    <row r="693" spans="1:9" ht="15.75" customHeight="1" x14ac:dyDescent="0.25">
      <c r="A693" s="378" t="s">
        <v>530</v>
      </c>
      <c r="B693" s="378"/>
      <c r="C693" s="378"/>
      <c r="D693" s="378"/>
      <c r="E693" s="378"/>
      <c r="F693" s="379">
        <v>8.1128450000000005E-2</v>
      </c>
      <c r="G693" s="379"/>
      <c r="H693" s="379"/>
      <c r="I693" s="379"/>
    </row>
    <row r="694" spans="1:9" ht="15.75" customHeight="1" x14ac:dyDescent="0.25">
      <c r="A694" s="378" t="s">
        <v>531</v>
      </c>
      <c r="B694" s="378"/>
      <c r="C694" s="378"/>
      <c r="D694" s="378"/>
      <c r="E694" s="378"/>
      <c r="F694" s="379">
        <v>9.2397622399999992</v>
      </c>
      <c r="G694" s="379"/>
      <c r="H694" s="379"/>
      <c r="I694" s="379"/>
    </row>
    <row r="695" spans="1:9" ht="15.75" customHeight="1" x14ac:dyDescent="0.25">
      <c r="A695" s="378" t="s">
        <v>532</v>
      </c>
      <c r="B695" s="378"/>
      <c r="C695" s="378"/>
      <c r="D695" s="378"/>
      <c r="E695" s="378"/>
      <c r="F695" s="379">
        <v>0.74259355000000005</v>
      </c>
      <c r="G695" s="379"/>
      <c r="H695" s="379"/>
      <c r="I695" s="379"/>
    </row>
    <row r="696" spans="1:9" ht="15.75" customHeight="1" x14ac:dyDescent="0.25">
      <c r="A696" s="378" t="s">
        <v>533</v>
      </c>
      <c r="B696" s="378"/>
      <c r="C696" s="378"/>
      <c r="D696" s="378"/>
      <c r="E696" s="378"/>
      <c r="F696" s="379">
        <v>2.7798159999999999E-2</v>
      </c>
      <c r="G696" s="379"/>
      <c r="H696" s="379"/>
      <c r="I696" s="379"/>
    </row>
    <row r="697" spans="1:9" ht="15.75" customHeight="1" x14ac:dyDescent="0.25">
      <c r="A697" s="378" t="s">
        <v>534</v>
      </c>
      <c r="B697" s="378"/>
      <c r="C697" s="378"/>
      <c r="D697" s="378"/>
      <c r="E697" s="378"/>
      <c r="F697" s="379">
        <v>0</v>
      </c>
      <c r="G697" s="379"/>
      <c r="H697" s="379"/>
      <c r="I697" s="379"/>
    </row>
    <row r="698" spans="1:9" ht="15.75" customHeight="1" x14ac:dyDescent="0.25">
      <c r="A698" s="385" t="s">
        <v>535</v>
      </c>
      <c r="B698" s="385"/>
      <c r="C698" s="385"/>
      <c r="D698" s="385"/>
      <c r="E698" s="385"/>
      <c r="F698" s="386">
        <v>18.572177419999999</v>
      </c>
      <c r="G698" s="386"/>
      <c r="H698" s="386"/>
      <c r="I698" s="386"/>
    </row>
    <row r="699" spans="1:9" ht="15.75" customHeight="1" x14ac:dyDescent="0.25">
      <c r="A699" s="387" t="s">
        <v>536</v>
      </c>
      <c r="B699" s="387"/>
      <c r="C699" s="387"/>
      <c r="D699" s="387"/>
      <c r="E699" s="387"/>
      <c r="F699" s="387"/>
      <c r="G699" s="387"/>
      <c r="H699" s="387"/>
      <c r="I699" s="387"/>
    </row>
    <row r="700" spans="1:9" ht="15.75" customHeight="1" x14ac:dyDescent="0.25">
      <c r="A700" s="378" t="s">
        <v>537</v>
      </c>
      <c r="B700" s="378"/>
      <c r="C700" s="378"/>
      <c r="D700" s="378"/>
      <c r="E700" s="378"/>
      <c r="F700" s="379">
        <v>3.4971229799999999</v>
      </c>
      <c r="G700" s="379"/>
      <c r="H700" s="379"/>
      <c r="I700" s="379"/>
    </row>
    <row r="701" spans="1:9" ht="15.75" customHeight="1" x14ac:dyDescent="0.25">
      <c r="A701" s="378" t="s">
        <v>538</v>
      </c>
      <c r="B701" s="378"/>
      <c r="C701" s="378"/>
      <c r="D701" s="378"/>
      <c r="E701" s="378"/>
      <c r="F701" s="379">
        <v>8.8311589999999995E-2</v>
      </c>
      <c r="G701" s="379"/>
      <c r="H701" s="379"/>
      <c r="I701" s="379"/>
    </row>
    <row r="702" spans="1:9" ht="15.75" customHeight="1" x14ac:dyDescent="0.25">
      <c r="A702" s="378" t="s">
        <v>539</v>
      </c>
      <c r="B702" s="378"/>
      <c r="C702" s="378"/>
      <c r="D702" s="378"/>
      <c r="E702" s="378"/>
      <c r="F702" s="379">
        <v>4.7870495999999996</v>
      </c>
      <c r="G702" s="379"/>
      <c r="H702" s="379"/>
      <c r="I702" s="379"/>
    </row>
    <row r="703" spans="1:9" ht="15.75" customHeight="1" x14ac:dyDescent="0.25">
      <c r="A703" s="378" t="s">
        <v>540</v>
      </c>
      <c r="B703" s="378"/>
      <c r="C703" s="378"/>
      <c r="D703" s="378"/>
      <c r="E703" s="378"/>
      <c r="F703" s="379">
        <v>3.79430968</v>
      </c>
      <c r="G703" s="379"/>
      <c r="H703" s="379"/>
      <c r="I703" s="379"/>
    </row>
    <row r="704" spans="1:9" ht="15.75" customHeight="1" x14ac:dyDescent="0.25">
      <c r="A704" s="378" t="s">
        <v>541</v>
      </c>
      <c r="B704" s="378"/>
      <c r="C704" s="378"/>
      <c r="D704" s="378"/>
      <c r="E704" s="378"/>
      <c r="F704" s="379">
        <v>0.92824194000000004</v>
      </c>
      <c r="G704" s="379"/>
      <c r="H704" s="379"/>
      <c r="I704" s="379"/>
    </row>
    <row r="705" spans="1:9" ht="15.75" customHeight="1" x14ac:dyDescent="0.25">
      <c r="A705" s="385" t="s">
        <v>542</v>
      </c>
      <c r="B705" s="385"/>
      <c r="C705" s="385"/>
      <c r="D705" s="385"/>
      <c r="E705" s="385"/>
      <c r="F705" s="386">
        <v>13.09503578</v>
      </c>
      <c r="G705" s="386"/>
      <c r="H705" s="386"/>
      <c r="I705" s="386"/>
    </row>
    <row r="706" spans="1:9" ht="15.75" customHeight="1" x14ac:dyDescent="0.25">
      <c r="A706" s="387" t="s">
        <v>543</v>
      </c>
      <c r="B706" s="387"/>
      <c r="C706" s="387"/>
      <c r="D706" s="387"/>
      <c r="E706" s="387"/>
      <c r="F706" s="387"/>
      <c r="G706" s="387"/>
      <c r="H706" s="387"/>
      <c r="I706" s="387"/>
    </row>
    <row r="707" spans="1:9" ht="15.75" customHeight="1" x14ac:dyDescent="0.25">
      <c r="A707" s="378" t="s">
        <v>544</v>
      </c>
      <c r="B707" s="378"/>
      <c r="C707" s="378"/>
      <c r="D707" s="378"/>
      <c r="E707" s="378"/>
      <c r="F707" s="379">
        <v>6.8551970400000002</v>
      </c>
      <c r="G707" s="379"/>
      <c r="H707" s="379"/>
      <c r="I707" s="379"/>
    </row>
    <row r="708" spans="1:9" ht="15.75" customHeight="1" x14ac:dyDescent="0.25">
      <c r="A708" s="378" t="s">
        <v>545</v>
      </c>
      <c r="B708" s="378"/>
      <c r="C708" s="378"/>
      <c r="D708" s="378"/>
      <c r="E708" s="378"/>
      <c r="F708" s="379">
        <v>0.31236662999999998</v>
      </c>
      <c r="G708" s="379"/>
      <c r="H708" s="379"/>
      <c r="I708" s="379"/>
    </row>
    <row r="709" spans="1:9" ht="15.75" customHeight="1" x14ac:dyDescent="0.25">
      <c r="A709" s="385" t="s">
        <v>546</v>
      </c>
      <c r="B709" s="385"/>
      <c r="C709" s="385"/>
      <c r="D709" s="385"/>
      <c r="E709" s="385"/>
      <c r="F709" s="386">
        <v>7.1675636699999998</v>
      </c>
      <c r="G709" s="386"/>
      <c r="H709" s="386"/>
      <c r="I709" s="386"/>
    </row>
    <row r="710" spans="1:9" ht="15.75" customHeight="1" x14ac:dyDescent="0.25">
      <c r="A710" s="372" t="s">
        <v>547</v>
      </c>
      <c r="B710" s="372"/>
      <c r="C710" s="372"/>
      <c r="D710" s="372"/>
      <c r="E710" s="372"/>
      <c r="F710" s="388">
        <v>75.75</v>
      </c>
      <c r="G710" s="388"/>
      <c r="H710" s="388"/>
      <c r="I710" s="388"/>
    </row>
    <row r="711" spans="1:9" ht="15.75" customHeight="1" x14ac:dyDescent="0.25">
      <c r="A711" s="375" t="s">
        <v>548</v>
      </c>
      <c r="B711" s="375"/>
      <c r="C711" s="375"/>
      <c r="D711" s="375"/>
      <c r="E711" s="375"/>
      <c r="F711" s="376" t="s">
        <v>514</v>
      </c>
      <c r="G711" s="376"/>
      <c r="H711" s="377" t="s">
        <v>52</v>
      </c>
      <c r="I711" s="377"/>
    </row>
    <row r="712" spans="1:9" ht="15.75" customHeight="1" x14ac:dyDescent="0.25">
      <c r="A712" s="372" t="s">
        <v>549</v>
      </c>
      <c r="B712" s="372"/>
      <c r="C712" s="372"/>
      <c r="D712" s="372"/>
      <c r="E712" s="372"/>
      <c r="F712" s="373">
        <v>0</v>
      </c>
      <c r="G712" s="373"/>
      <c r="H712" s="374">
        <v>0</v>
      </c>
      <c r="I712" s="374"/>
    </row>
    <row r="713" spans="1:9" ht="15.75" customHeight="1" x14ac:dyDescent="0.25">
      <c r="A713" s="375" t="s">
        <v>550</v>
      </c>
      <c r="B713" s="375"/>
      <c r="C713" s="375"/>
      <c r="D713" s="375"/>
      <c r="E713" s="375"/>
      <c r="F713" s="376" t="s">
        <v>514</v>
      </c>
      <c r="G713" s="376"/>
      <c r="H713" s="377" t="s">
        <v>52</v>
      </c>
      <c r="I713" s="377"/>
    </row>
    <row r="714" spans="1:9" ht="15.75" customHeight="1" x14ac:dyDescent="0.25">
      <c r="A714" s="378" t="s">
        <v>551</v>
      </c>
      <c r="B714" s="378"/>
      <c r="C714" s="378"/>
      <c r="D714" s="378"/>
      <c r="E714" s="378"/>
      <c r="F714" s="379">
        <v>75.900000000000006</v>
      </c>
      <c r="G714" s="379"/>
      <c r="H714" s="380">
        <v>11329.854095999999</v>
      </c>
      <c r="I714" s="380"/>
    </row>
    <row r="715" spans="1:9" ht="15.75" customHeight="1" x14ac:dyDescent="0.25">
      <c r="A715" s="378" t="s">
        <v>552</v>
      </c>
      <c r="B715" s="378"/>
      <c r="C715" s="378"/>
      <c r="D715" s="378"/>
      <c r="E715" s="378"/>
      <c r="F715" s="379">
        <v>75.900000000000006</v>
      </c>
      <c r="G715" s="379"/>
      <c r="H715" s="380">
        <v>0</v>
      </c>
      <c r="I715" s="380"/>
    </row>
    <row r="716" spans="1:9" ht="15.75" customHeight="1" x14ac:dyDescent="0.25">
      <c r="A716" s="372" t="s">
        <v>553</v>
      </c>
      <c r="B716" s="372"/>
      <c r="C716" s="372"/>
      <c r="D716" s="372"/>
      <c r="E716" s="372"/>
      <c r="F716" s="373">
        <v>75.900000000000006</v>
      </c>
      <c r="G716" s="373"/>
      <c r="H716" s="374">
        <v>11329.854095999999</v>
      </c>
      <c r="I716" s="374"/>
    </row>
    <row r="717" spans="1:9" ht="15.75" customHeight="1" x14ac:dyDescent="0.25">
      <c r="A717" s="375" t="s">
        <v>274</v>
      </c>
      <c r="B717" s="375"/>
      <c r="C717" s="375"/>
      <c r="D717" s="375"/>
      <c r="E717" s="375"/>
      <c r="F717" s="376" t="s">
        <v>514</v>
      </c>
      <c r="G717" s="376"/>
      <c r="H717" s="377" t="s">
        <v>52</v>
      </c>
      <c r="I717" s="377"/>
    </row>
    <row r="718" spans="1:9" ht="15.75" customHeight="1" x14ac:dyDescent="0.25">
      <c r="A718" s="378" t="s">
        <v>278</v>
      </c>
      <c r="B718" s="378"/>
      <c r="C718" s="378"/>
      <c r="D718" s="378"/>
      <c r="E718" s="378"/>
      <c r="F718" s="379">
        <v>4.45</v>
      </c>
      <c r="G718" s="379"/>
      <c r="H718" s="380">
        <v>664.79085899999995</v>
      </c>
      <c r="I718" s="380"/>
    </row>
    <row r="719" spans="1:9" ht="15.75" customHeight="1" x14ac:dyDescent="0.25">
      <c r="A719" s="378" t="s">
        <v>279</v>
      </c>
      <c r="B719" s="378"/>
      <c r="C719" s="378"/>
      <c r="D719" s="378"/>
      <c r="E719" s="378"/>
      <c r="F719" s="379">
        <v>0.17</v>
      </c>
      <c r="G719" s="379"/>
      <c r="H719" s="380">
        <v>25.554625999999999</v>
      </c>
      <c r="I719" s="380"/>
    </row>
    <row r="720" spans="1:9" ht="15.75" customHeight="1" x14ac:dyDescent="0.25">
      <c r="A720" s="378" t="s">
        <v>280</v>
      </c>
      <c r="B720" s="378"/>
      <c r="C720" s="378"/>
      <c r="D720" s="378"/>
      <c r="E720" s="378"/>
      <c r="F720" s="379">
        <v>0</v>
      </c>
      <c r="G720" s="379"/>
      <c r="H720" s="380">
        <v>0</v>
      </c>
      <c r="I720" s="380"/>
    </row>
    <row r="721" spans="1:9" ht="15.75" customHeight="1" x14ac:dyDescent="0.25">
      <c r="A721" s="378" t="s">
        <v>281</v>
      </c>
      <c r="B721" s="378"/>
      <c r="C721" s="378"/>
      <c r="D721" s="378"/>
      <c r="E721" s="378"/>
      <c r="F721" s="379">
        <v>1.18</v>
      </c>
      <c r="G721" s="379"/>
      <c r="H721" s="380">
        <v>175.74670699999999</v>
      </c>
      <c r="I721" s="380"/>
    </row>
    <row r="722" spans="1:9" ht="15.75" customHeight="1" x14ac:dyDescent="0.25">
      <c r="A722" s="378" t="s">
        <v>554</v>
      </c>
      <c r="B722" s="378"/>
      <c r="C722" s="378"/>
      <c r="D722" s="378"/>
      <c r="E722" s="378"/>
      <c r="F722" s="379">
        <v>0.06</v>
      </c>
      <c r="G722" s="379"/>
      <c r="H722" s="380">
        <v>9.0488060000000008</v>
      </c>
      <c r="I722" s="380"/>
    </row>
    <row r="723" spans="1:9" ht="15.75" customHeight="1" x14ac:dyDescent="0.25">
      <c r="A723" s="372" t="s">
        <v>555</v>
      </c>
      <c r="B723" s="372"/>
      <c r="C723" s="372"/>
      <c r="D723" s="372"/>
      <c r="E723" s="372"/>
      <c r="F723" s="373">
        <v>5.86</v>
      </c>
      <c r="G723" s="373"/>
      <c r="H723" s="374">
        <v>875.14099799999997</v>
      </c>
      <c r="I723" s="374"/>
    </row>
    <row r="724" spans="1:9" ht="15.75" customHeight="1" x14ac:dyDescent="0.25">
      <c r="A724" s="375" t="s">
        <v>275</v>
      </c>
      <c r="B724" s="375"/>
      <c r="C724" s="375"/>
      <c r="D724" s="375"/>
      <c r="E724" s="375"/>
      <c r="F724" s="376" t="s">
        <v>514</v>
      </c>
      <c r="G724" s="376"/>
      <c r="H724" s="377" t="s">
        <v>52</v>
      </c>
      <c r="I724" s="377"/>
    </row>
    <row r="725" spans="1:9" ht="15.75" customHeight="1" x14ac:dyDescent="0.25">
      <c r="A725" s="378" t="s">
        <v>283</v>
      </c>
      <c r="B725" s="378"/>
      <c r="C725" s="378"/>
      <c r="D725" s="378"/>
      <c r="E725" s="378"/>
      <c r="F725" s="379">
        <v>0</v>
      </c>
      <c r="G725" s="379"/>
      <c r="H725" s="380">
        <v>0</v>
      </c>
      <c r="I725" s="380"/>
    </row>
    <row r="726" spans="1:9" ht="15.75" customHeight="1" x14ac:dyDescent="0.25">
      <c r="A726" s="378" t="s">
        <v>284</v>
      </c>
      <c r="B726" s="378"/>
      <c r="C726" s="378"/>
      <c r="D726" s="378"/>
      <c r="E726" s="378"/>
      <c r="F726" s="379">
        <v>0</v>
      </c>
      <c r="G726" s="379"/>
      <c r="H726" s="380">
        <v>0</v>
      </c>
      <c r="I726" s="380"/>
    </row>
    <row r="727" spans="1:9" ht="15.75" customHeight="1" x14ac:dyDescent="0.25">
      <c r="A727" s="378" t="s">
        <v>285</v>
      </c>
      <c r="B727" s="378"/>
      <c r="C727" s="378"/>
      <c r="D727" s="378"/>
      <c r="E727" s="378"/>
      <c r="F727" s="379">
        <v>0.05</v>
      </c>
      <c r="G727" s="379"/>
      <c r="H727" s="380">
        <v>6.99</v>
      </c>
      <c r="I727" s="380"/>
    </row>
    <row r="728" spans="1:9" ht="15.75" customHeight="1" x14ac:dyDescent="0.25">
      <c r="A728" s="378" t="s">
        <v>556</v>
      </c>
      <c r="B728" s="378"/>
      <c r="C728" s="378"/>
      <c r="D728" s="378"/>
      <c r="E728" s="378"/>
      <c r="F728" s="379">
        <v>0</v>
      </c>
      <c r="G728" s="379"/>
      <c r="H728" s="380">
        <v>0</v>
      </c>
      <c r="I728" s="380"/>
    </row>
    <row r="729" spans="1:9" ht="15.75" customHeight="1" x14ac:dyDescent="0.25">
      <c r="A729" s="378" t="s">
        <v>557</v>
      </c>
      <c r="B729" s="378"/>
      <c r="C729" s="378"/>
      <c r="D729" s="378"/>
      <c r="E729" s="378"/>
      <c r="F729" s="379">
        <v>0</v>
      </c>
      <c r="G729" s="379"/>
      <c r="H729" s="380">
        <v>0</v>
      </c>
      <c r="I729" s="380"/>
    </row>
    <row r="730" spans="1:9" ht="15.75" customHeight="1" x14ac:dyDescent="0.25">
      <c r="A730" s="372" t="s">
        <v>558</v>
      </c>
      <c r="B730" s="372"/>
      <c r="C730" s="372"/>
      <c r="D730" s="372"/>
      <c r="E730" s="372"/>
      <c r="F730" s="373">
        <v>0.05</v>
      </c>
      <c r="G730" s="373"/>
      <c r="H730" s="374">
        <v>6.99</v>
      </c>
      <c r="I730" s="374"/>
    </row>
    <row r="731" spans="1:9" ht="15.75" customHeight="1" x14ac:dyDescent="0.25">
      <c r="A731" s="381" t="s">
        <v>276</v>
      </c>
      <c r="B731" s="381"/>
      <c r="C731" s="381"/>
      <c r="D731" s="381"/>
      <c r="E731" s="381"/>
      <c r="F731" s="382">
        <v>81.8095</v>
      </c>
      <c r="G731" s="382"/>
      <c r="H731" s="383">
        <v>12211.985094</v>
      </c>
      <c r="I731" s="383"/>
    </row>
    <row r="732" spans="1:9" ht="15.75" customHeight="1" x14ac:dyDescent="0.25">
      <c r="A732" s="381" t="s">
        <v>559</v>
      </c>
      <c r="B732" s="381"/>
      <c r="C732" s="381"/>
      <c r="D732" s="381"/>
      <c r="E732" s="381"/>
      <c r="F732" s="381"/>
      <c r="G732" s="381"/>
      <c r="H732" s="384">
        <v>27139.329399999999</v>
      </c>
      <c r="I732" s="384"/>
    </row>
    <row r="733" spans="1:9" ht="31.5" customHeight="1" x14ac:dyDescent="0.25">
      <c r="A733" s="376" t="s">
        <v>62</v>
      </c>
      <c r="B733" s="376"/>
      <c r="C733" s="376" t="s">
        <v>509</v>
      </c>
      <c r="D733" s="376"/>
      <c r="E733" s="376"/>
      <c r="F733" s="376" t="s">
        <v>61</v>
      </c>
      <c r="G733" s="376"/>
      <c r="H733" s="389" t="s">
        <v>510</v>
      </c>
      <c r="I733" s="389"/>
    </row>
    <row r="734" spans="1:9" ht="15.75" customHeight="1" x14ac:dyDescent="0.25">
      <c r="A734" s="390" t="s">
        <v>581</v>
      </c>
      <c r="B734" s="390"/>
      <c r="C734" s="378" t="s">
        <v>582</v>
      </c>
      <c r="D734" s="378"/>
      <c r="E734" s="378"/>
      <c r="F734" s="390" t="s">
        <v>93</v>
      </c>
      <c r="G734" s="390"/>
      <c r="H734" s="391">
        <v>1729.0489</v>
      </c>
      <c r="I734" s="391"/>
    </row>
    <row r="735" spans="1:9" ht="15.75" customHeight="1" x14ac:dyDescent="0.25">
      <c r="A735" s="272"/>
      <c r="B735" s="272"/>
      <c r="C735" s="272"/>
      <c r="D735" s="273"/>
      <c r="E735" s="273"/>
      <c r="F735" s="273"/>
      <c r="G735" s="273"/>
      <c r="H735" s="273"/>
      <c r="I735" s="273"/>
    </row>
    <row r="736" spans="1:9" ht="15.75" customHeight="1" x14ac:dyDescent="0.25">
      <c r="A736" s="375" t="s">
        <v>513</v>
      </c>
      <c r="B736" s="375"/>
      <c r="C736" s="375"/>
      <c r="D736" s="375"/>
      <c r="E736" s="375"/>
      <c r="F736" s="377" t="s">
        <v>514</v>
      </c>
      <c r="G736" s="377"/>
      <c r="H736" s="377"/>
      <c r="I736" s="377"/>
    </row>
    <row r="737" spans="1:9" ht="15.75" customHeight="1" x14ac:dyDescent="0.25">
      <c r="A737" s="387" t="s">
        <v>515</v>
      </c>
      <c r="B737" s="387"/>
      <c r="C737" s="387"/>
      <c r="D737" s="387"/>
      <c r="E737" s="387"/>
      <c r="F737" s="387"/>
      <c r="G737" s="387"/>
      <c r="H737" s="387"/>
      <c r="I737" s="387"/>
    </row>
    <row r="738" spans="1:9" ht="15.75" customHeight="1" x14ac:dyDescent="0.25">
      <c r="A738" s="378" t="s">
        <v>516</v>
      </c>
      <c r="B738" s="378"/>
      <c r="C738" s="378"/>
      <c r="D738" s="378"/>
      <c r="E738" s="378"/>
      <c r="F738" s="379">
        <v>20</v>
      </c>
      <c r="G738" s="379"/>
      <c r="H738" s="379"/>
      <c r="I738" s="379"/>
    </row>
    <row r="739" spans="1:9" ht="15.75" customHeight="1" x14ac:dyDescent="0.25">
      <c r="A739" s="378" t="s">
        <v>180</v>
      </c>
      <c r="B739" s="378"/>
      <c r="C739" s="378"/>
      <c r="D739" s="378"/>
      <c r="E739" s="378"/>
      <c r="F739" s="379">
        <v>8</v>
      </c>
      <c r="G739" s="379"/>
      <c r="H739" s="379"/>
      <c r="I739" s="379"/>
    </row>
    <row r="740" spans="1:9" ht="15.75" customHeight="1" x14ac:dyDescent="0.25">
      <c r="A740" s="378" t="s">
        <v>517</v>
      </c>
      <c r="B740" s="378"/>
      <c r="C740" s="378"/>
      <c r="D740" s="378"/>
      <c r="E740" s="378"/>
      <c r="F740" s="379">
        <v>2.5</v>
      </c>
      <c r="G740" s="379"/>
      <c r="H740" s="379"/>
      <c r="I740" s="379"/>
    </row>
    <row r="741" spans="1:9" ht="15.75" customHeight="1" x14ac:dyDescent="0.25">
      <c r="A741" s="378" t="s">
        <v>518</v>
      </c>
      <c r="B741" s="378"/>
      <c r="C741" s="378"/>
      <c r="D741" s="378"/>
      <c r="E741" s="378"/>
      <c r="F741" s="379">
        <v>1.5</v>
      </c>
      <c r="G741" s="379"/>
      <c r="H741" s="379"/>
      <c r="I741" s="379"/>
    </row>
    <row r="742" spans="1:9" ht="15.75" customHeight="1" x14ac:dyDescent="0.25">
      <c r="A742" s="378" t="s">
        <v>519</v>
      </c>
      <c r="B742" s="378"/>
      <c r="C742" s="378"/>
      <c r="D742" s="378"/>
      <c r="E742" s="378"/>
      <c r="F742" s="379">
        <v>1.6</v>
      </c>
      <c r="G742" s="379"/>
      <c r="H742" s="379"/>
      <c r="I742" s="379"/>
    </row>
    <row r="743" spans="1:9" ht="15.75" customHeight="1" x14ac:dyDescent="0.25">
      <c r="A743" s="378" t="s">
        <v>174</v>
      </c>
      <c r="B743" s="378"/>
      <c r="C743" s="378"/>
      <c r="D743" s="378"/>
      <c r="E743" s="378"/>
      <c r="F743" s="379">
        <v>0.2</v>
      </c>
      <c r="G743" s="379"/>
      <c r="H743" s="379"/>
      <c r="I743" s="379"/>
    </row>
    <row r="744" spans="1:9" ht="15.75" customHeight="1" x14ac:dyDescent="0.25">
      <c r="A744" s="378" t="s">
        <v>520</v>
      </c>
      <c r="B744" s="378"/>
      <c r="C744" s="378"/>
      <c r="D744" s="378"/>
      <c r="E744" s="378"/>
      <c r="F744" s="379">
        <v>3</v>
      </c>
      <c r="G744" s="379"/>
      <c r="H744" s="379"/>
      <c r="I744" s="379"/>
    </row>
    <row r="745" spans="1:9" ht="15.75" customHeight="1" x14ac:dyDescent="0.25">
      <c r="A745" s="378" t="s">
        <v>521</v>
      </c>
      <c r="B745" s="378"/>
      <c r="C745" s="378"/>
      <c r="D745" s="378"/>
      <c r="E745" s="378"/>
      <c r="F745" s="379">
        <v>0.41481480999999998</v>
      </c>
      <c r="G745" s="379"/>
      <c r="H745" s="379"/>
      <c r="I745" s="379"/>
    </row>
    <row r="746" spans="1:9" ht="15.75" customHeight="1" x14ac:dyDescent="0.25">
      <c r="A746" s="378" t="s">
        <v>522</v>
      </c>
      <c r="B746" s="378"/>
      <c r="C746" s="378"/>
      <c r="D746" s="378"/>
      <c r="E746" s="378"/>
      <c r="F746" s="379">
        <v>0</v>
      </c>
      <c r="G746" s="379"/>
      <c r="H746" s="379"/>
      <c r="I746" s="379"/>
    </row>
    <row r="747" spans="1:9" ht="15.75" customHeight="1" x14ac:dyDescent="0.25">
      <c r="A747" s="385" t="s">
        <v>523</v>
      </c>
      <c r="B747" s="385"/>
      <c r="C747" s="385"/>
      <c r="D747" s="385"/>
      <c r="E747" s="385"/>
      <c r="F747" s="386">
        <v>37.21481481</v>
      </c>
      <c r="G747" s="386"/>
      <c r="H747" s="386"/>
      <c r="I747" s="386"/>
    </row>
    <row r="748" spans="1:9" ht="15.75" customHeight="1" x14ac:dyDescent="0.25">
      <c r="A748" s="387" t="s">
        <v>524</v>
      </c>
      <c r="B748" s="387"/>
      <c r="C748" s="387"/>
      <c r="D748" s="387"/>
      <c r="E748" s="387"/>
      <c r="F748" s="387"/>
      <c r="G748" s="387"/>
      <c r="H748" s="387"/>
      <c r="I748" s="387"/>
    </row>
    <row r="749" spans="1:9" ht="15.75" customHeight="1" x14ac:dyDescent="0.25">
      <c r="A749" s="378" t="s">
        <v>525</v>
      </c>
      <c r="B749" s="378"/>
      <c r="C749" s="378"/>
      <c r="D749" s="378"/>
      <c r="E749" s="378"/>
      <c r="F749" s="379">
        <v>0</v>
      </c>
      <c r="G749" s="379"/>
      <c r="H749" s="379"/>
      <c r="I749" s="379"/>
    </row>
    <row r="750" spans="1:9" ht="15.75" customHeight="1" x14ac:dyDescent="0.25">
      <c r="A750" s="378" t="s">
        <v>526</v>
      </c>
      <c r="B750" s="378"/>
      <c r="C750" s="378"/>
      <c r="D750" s="378"/>
      <c r="E750" s="378"/>
      <c r="F750" s="379">
        <v>0</v>
      </c>
      <c r="G750" s="379"/>
      <c r="H750" s="379"/>
      <c r="I750" s="379"/>
    </row>
    <row r="751" spans="1:9" ht="15.75" customHeight="1" x14ac:dyDescent="0.25">
      <c r="A751" s="378" t="s">
        <v>527</v>
      </c>
      <c r="B751" s="378"/>
      <c r="C751" s="378"/>
      <c r="D751" s="378"/>
      <c r="E751" s="378"/>
      <c r="F751" s="379">
        <v>4.0483865000000003</v>
      </c>
      <c r="G751" s="379"/>
      <c r="H751" s="379"/>
      <c r="I751" s="379"/>
    </row>
    <row r="752" spans="1:9" ht="15.75" customHeight="1" x14ac:dyDescent="0.25">
      <c r="A752" s="378" t="s">
        <v>528</v>
      </c>
      <c r="B752" s="378"/>
      <c r="C752" s="378"/>
      <c r="D752" s="378"/>
      <c r="E752" s="378"/>
      <c r="F752" s="379">
        <v>0.90867021999999997</v>
      </c>
      <c r="G752" s="379"/>
      <c r="H752" s="379"/>
      <c r="I752" s="379"/>
    </row>
    <row r="753" spans="1:9" ht="15.75" customHeight="1" x14ac:dyDescent="0.25">
      <c r="A753" s="378" t="s">
        <v>529</v>
      </c>
      <c r="B753" s="378"/>
      <c r="C753" s="378"/>
      <c r="D753" s="378"/>
      <c r="E753" s="378"/>
      <c r="F753" s="379">
        <v>5.0929080000000002E-2</v>
      </c>
      <c r="G753" s="379"/>
      <c r="H753" s="379"/>
      <c r="I753" s="379"/>
    </row>
    <row r="754" spans="1:9" ht="15.75" customHeight="1" x14ac:dyDescent="0.25">
      <c r="A754" s="378" t="s">
        <v>530</v>
      </c>
      <c r="B754" s="378"/>
      <c r="C754" s="378"/>
      <c r="D754" s="378"/>
      <c r="E754" s="378"/>
      <c r="F754" s="379">
        <v>0.10193512</v>
      </c>
      <c r="G754" s="379"/>
      <c r="H754" s="379"/>
      <c r="I754" s="379"/>
    </row>
    <row r="755" spans="1:9" ht="15.75" customHeight="1" x14ac:dyDescent="0.25">
      <c r="A755" s="378" t="s">
        <v>531</v>
      </c>
      <c r="B755" s="378"/>
      <c r="C755" s="378"/>
      <c r="D755" s="378"/>
      <c r="E755" s="378"/>
      <c r="F755" s="379">
        <v>9.2406542999999992</v>
      </c>
      <c r="G755" s="379"/>
      <c r="H755" s="379"/>
      <c r="I755" s="379"/>
    </row>
    <row r="756" spans="1:9" ht="15.75" customHeight="1" x14ac:dyDescent="0.25">
      <c r="A756" s="378" t="s">
        <v>532</v>
      </c>
      <c r="B756" s="378"/>
      <c r="C756" s="378"/>
      <c r="D756" s="378"/>
      <c r="E756" s="378"/>
      <c r="F756" s="379">
        <v>0.74266524</v>
      </c>
      <c r="G756" s="379"/>
      <c r="H756" s="379"/>
      <c r="I756" s="379"/>
    </row>
    <row r="757" spans="1:9" ht="15.75" customHeight="1" x14ac:dyDescent="0.25">
      <c r="A757" s="378" t="s">
        <v>533</v>
      </c>
      <c r="B757" s="378"/>
      <c r="C757" s="378"/>
      <c r="D757" s="378"/>
      <c r="E757" s="378"/>
      <c r="F757" s="379">
        <v>5.4445600000000002E-3</v>
      </c>
      <c r="G757" s="379"/>
      <c r="H757" s="379"/>
      <c r="I757" s="379"/>
    </row>
    <row r="758" spans="1:9" ht="15.75" customHeight="1" x14ac:dyDescent="0.25">
      <c r="A758" s="378" t="s">
        <v>534</v>
      </c>
      <c r="B758" s="378"/>
      <c r="C758" s="378"/>
      <c r="D758" s="378"/>
      <c r="E758" s="378"/>
      <c r="F758" s="379">
        <v>0</v>
      </c>
      <c r="G758" s="379"/>
      <c r="H758" s="379"/>
      <c r="I758" s="379"/>
    </row>
    <row r="759" spans="1:9" ht="15.75" customHeight="1" x14ac:dyDescent="0.25">
      <c r="A759" s="385" t="s">
        <v>535</v>
      </c>
      <c r="B759" s="385"/>
      <c r="C759" s="385"/>
      <c r="D759" s="385"/>
      <c r="E759" s="385"/>
      <c r="F759" s="386">
        <v>15.09868502</v>
      </c>
      <c r="G759" s="386"/>
      <c r="H759" s="386"/>
      <c r="I759" s="386"/>
    </row>
    <row r="760" spans="1:9" ht="15.75" customHeight="1" x14ac:dyDescent="0.25">
      <c r="A760" s="387" t="s">
        <v>536</v>
      </c>
      <c r="B760" s="387"/>
      <c r="C760" s="387"/>
      <c r="D760" s="387"/>
      <c r="E760" s="387"/>
      <c r="F760" s="387"/>
      <c r="G760" s="387"/>
      <c r="H760" s="387"/>
      <c r="I760" s="387"/>
    </row>
    <row r="761" spans="1:9" ht="15.75" customHeight="1" x14ac:dyDescent="0.25">
      <c r="A761" s="378" t="s">
        <v>537</v>
      </c>
      <c r="B761" s="378"/>
      <c r="C761" s="378"/>
      <c r="D761" s="378"/>
      <c r="E761" s="378"/>
      <c r="F761" s="379">
        <v>5.5392188500000001</v>
      </c>
      <c r="G761" s="379"/>
      <c r="H761" s="379"/>
      <c r="I761" s="379"/>
    </row>
    <row r="762" spans="1:9" ht="15.75" customHeight="1" x14ac:dyDescent="0.25">
      <c r="A762" s="378" t="s">
        <v>538</v>
      </c>
      <c r="B762" s="378"/>
      <c r="C762" s="378"/>
      <c r="D762" s="378"/>
      <c r="E762" s="378"/>
      <c r="F762" s="379">
        <v>0.15259624999999999</v>
      </c>
      <c r="G762" s="379"/>
      <c r="H762" s="379"/>
      <c r="I762" s="379"/>
    </row>
    <row r="763" spans="1:9" ht="15.75" customHeight="1" x14ac:dyDescent="0.25">
      <c r="A763" s="378" t="s">
        <v>539</v>
      </c>
      <c r="B763" s="378"/>
      <c r="C763" s="378"/>
      <c r="D763" s="378"/>
      <c r="E763" s="378"/>
      <c r="F763" s="379">
        <v>8.2724858999999995</v>
      </c>
      <c r="G763" s="379"/>
      <c r="H763" s="379"/>
      <c r="I763" s="379"/>
    </row>
    <row r="764" spans="1:9" ht="15.75" customHeight="1" x14ac:dyDescent="0.25">
      <c r="A764" s="378" t="s">
        <v>540</v>
      </c>
      <c r="B764" s="378"/>
      <c r="C764" s="378"/>
      <c r="D764" s="378"/>
      <c r="E764" s="378"/>
      <c r="F764" s="379">
        <v>3.6831579200000002</v>
      </c>
      <c r="G764" s="379"/>
      <c r="H764" s="379"/>
      <c r="I764" s="379"/>
    </row>
    <row r="765" spans="1:9" ht="15.75" customHeight="1" x14ac:dyDescent="0.25">
      <c r="A765" s="378" t="s">
        <v>541</v>
      </c>
      <c r="B765" s="378"/>
      <c r="C765" s="378"/>
      <c r="D765" s="378"/>
      <c r="E765" s="378"/>
      <c r="F765" s="379">
        <v>0.92833155000000001</v>
      </c>
      <c r="G765" s="379"/>
      <c r="H765" s="379"/>
      <c r="I765" s="379"/>
    </row>
    <row r="766" spans="1:9" ht="15.75" customHeight="1" x14ac:dyDescent="0.25">
      <c r="A766" s="385" t="s">
        <v>542</v>
      </c>
      <c r="B766" s="385"/>
      <c r="C766" s="385"/>
      <c r="D766" s="385"/>
      <c r="E766" s="385"/>
      <c r="F766" s="386">
        <v>18.575790470000001</v>
      </c>
      <c r="G766" s="386"/>
      <c r="H766" s="386"/>
      <c r="I766" s="386"/>
    </row>
    <row r="767" spans="1:9" ht="15.75" customHeight="1" x14ac:dyDescent="0.25">
      <c r="A767" s="387" t="s">
        <v>543</v>
      </c>
      <c r="B767" s="387"/>
      <c r="C767" s="387"/>
      <c r="D767" s="387"/>
      <c r="E767" s="387"/>
      <c r="F767" s="387"/>
      <c r="G767" s="387"/>
      <c r="H767" s="387"/>
      <c r="I767" s="387"/>
    </row>
    <row r="768" spans="1:9" ht="15.75" customHeight="1" x14ac:dyDescent="0.25">
      <c r="A768" s="378" t="s">
        <v>544</v>
      </c>
      <c r="B768" s="378"/>
      <c r="C768" s="378"/>
      <c r="D768" s="378"/>
      <c r="E768" s="378"/>
      <c r="F768" s="379">
        <v>5.6189476699999998</v>
      </c>
      <c r="G768" s="379"/>
      <c r="H768" s="379"/>
      <c r="I768" s="379"/>
    </row>
    <row r="769" spans="1:9" ht="15.75" customHeight="1" x14ac:dyDescent="0.25">
      <c r="A769" s="378" t="s">
        <v>545</v>
      </c>
      <c r="B769" s="378"/>
      <c r="C769" s="378"/>
      <c r="D769" s="378"/>
      <c r="E769" s="378"/>
      <c r="F769" s="379">
        <v>0.49992592000000002</v>
      </c>
      <c r="G769" s="379"/>
      <c r="H769" s="379"/>
      <c r="I769" s="379"/>
    </row>
    <row r="770" spans="1:9" ht="15.75" customHeight="1" x14ac:dyDescent="0.25">
      <c r="A770" s="385" t="s">
        <v>546</v>
      </c>
      <c r="B770" s="385"/>
      <c r="C770" s="385"/>
      <c r="D770" s="385"/>
      <c r="E770" s="385"/>
      <c r="F770" s="386">
        <v>6.1188735899999998</v>
      </c>
      <c r="G770" s="386"/>
      <c r="H770" s="386"/>
      <c r="I770" s="386"/>
    </row>
    <row r="771" spans="1:9" ht="15.75" customHeight="1" x14ac:dyDescent="0.25">
      <c r="A771" s="372" t="s">
        <v>547</v>
      </c>
      <c r="B771" s="372"/>
      <c r="C771" s="372"/>
      <c r="D771" s="372"/>
      <c r="E771" s="372"/>
      <c r="F771" s="388">
        <v>77.010000000000005</v>
      </c>
      <c r="G771" s="388"/>
      <c r="H771" s="388"/>
      <c r="I771" s="388"/>
    </row>
    <row r="772" spans="1:9" ht="15.75" customHeight="1" x14ac:dyDescent="0.25">
      <c r="A772" s="375" t="s">
        <v>548</v>
      </c>
      <c r="B772" s="375"/>
      <c r="C772" s="375"/>
      <c r="D772" s="375"/>
      <c r="E772" s="375"/>
      <c r="F772" s="376" t="s">
        <v>514</v>
      </c>
      <c r="G772" s="376"/>
      <c r="H772" s="377" t="s">
        <v>52</v>
      </c>
      <c r="I772" s="377"/>
    </row>
    <row r="773" spans="1:9" ht="15.75" customHeight="1" x14ac:dyDescent="0.25">
      <c r="A773" s="372" t="s">
        <v>549</v>
      </c>
      <c r="B773" s="372"/>
      <c r="C773" s="372"/>
      <c r="D773" s="372"/>
      <c r="E773" s="372"/>
      <c r="F773" s="373">
        <v>0</v>
      </c>
      <c r="G773" s="373"/>
      <c r="H773" s="374">
        <v>0</v>
      </c>
      <c r="I773" s="374"/>
    </row>
    <row r="774" spans="1:9" ht="15.75" customHeight="1" x14ac:dyDescent="0.25">
      <c r="A774" s="375" t="s">
        <v>550</v>
      </c>
      <c r="B774" s="375"/>
      <c r="C774" s="375"/>
      <c r="D774" s="375"/>
      <c r="E774" s="375"/>
      <c r="F774" s="376" t="s">
        <v>514</v>
      </c>
      <c r="G774" s="376"/>
      <c r="H774" s="377" t="s">
        <v>52</v>
      </c>
      <c r="I774" s="377"/>
    </row>
    <row r="775" spans="1:9" ht="15.75" customHeight="1" x14ac:dyDescent="0.25">
      <c r="A775" s="378" t="s">
        <v>551</v>
      </c>
      <c r="B775" s="378"/>
      <c r="C775" s="378"/>
      <c r="D775" s="378"/>
      <c r="E775" s="378"/>
      <c r="F775" s="379">
        <v>77.55</v>
      </c>
      <c r="G775" s="379"/>
      <c r="H775" s="380">
        <v>1340.877422</v>
      </c>
      <c r="I775" s="380"/>
    </row>
    <row r="776" spans="1:9" ht="15.75" customHeight="1" x14ac:dyDescent="0.25">
      <c r="A776" s="378" t="s">
        <v>552</v>
      </c>
      <c r="B776" s="378"/>
      <c r="C776" s="378"/>
      <c r="D776" s="378"/>
      <c r="E776" s="378"/>
      <c r="F776" s="379">
        <v>77.55</v>
      </c>
      <c r="G776" s="379"/>
      <c r="H776" s="380">
        <v>0</v>
      </c>
      <c r="I776" s="380"/>
    </row>
    <row r="777" spans="1:9" ht="15.75" customHeight="1" x14ac:dyDescent="0.25">
      <c r="A777" s="372" t="s">
        <v>553</v>
      </c>
      <c r="B777" s="372"/>
      <c r="C777" s="372"/>
      <c r="D777" s="372"/>
      <c r="E777" s="372"/>
      <c r="F777" s="373">
        <v>77.55</v>
      </c>
      <c r="G777" s="373"/>
      <c r="H777" s="374">
        <v>1340.877422</v>
      </c>
      <c r="I777" s="374"/>
    </row>
    <row r="778" spans="1:9" ht="15.75" customHeight="1" x14ac:dyDescent="0.25">
      <c r="A778" s="375" t="s">
        <v>274</v>
      </c>
      <c r="B778" s="375"/>
      <c r="C778" s="375"/>
      <c r="D778" s="375"/>
      <c r="E778" s="375"/>
      <c r="F778" s="376" t="s">
        <v>514</v>
      </c>
      <c r="G778" s="376"/>
      <c r="H778" s="377" t="s">
        <v>52</v>
      </c>
      <c r="I778" s="377"/>
    </row>
    <row r="779" spans="1:9" ht="15.75" customHeight="1" x14ac:dyDescent="0.25">
      <c r="A779" s="378" t="s">
        <v>278</v>
      </c>
      <c r="B779" s="378"/>
      <c r="C779" s="378"/>
      <c r="D779" s="378"/>
      <c r="E779" s="378"/>
      <c r="F779" s="379">
        <v>50.99</v>
      </c>
      <c r="G779" s="379"/>
      <c r="H779" s="380">
        <v>881.67737499999998</v>
      </c>
      <c r="I779" s="380"/>
    </row>
    <row r="780" spans="1:9" ht="15.75" customHeight="1" x14ac:dyDescent="0.25">
      <c r="A780" s="378" t="s">
        <v>279</v>
      </c>
      <c r="B780" s="378"/>
      <c r="C780" s="378"/>
      <c r="D780" s="378"/>
      <c r="E780" s="378"/>
      <c r="F780" s="379">
        <v>0</v>
      </c>
      <c r="G780" s="379"/>
      <c r="H780" s="380">
        <v>0</v>
      </c>
      <c r="I780" s="380"/>
    </row>
    <row r="781" spans="1:9" ht="15.75" customHeight="1" x14ac:dyDescent="0.25">
      <c r="A781" s="378" t="s">
        <v>280</v>
      </c>
      <c r="B781" s="378"/>
      <c r="C781" s="378"/>
      <c r="D781" s="378"/>
      <c r="E781" s="378"/>
      <c r="F781" s="379">
        <v>0</v>
      </c>
      <c r="G781" s="379"/>
      <c r="H781" s="380">
        <v>0</v>
      </c>
      <c r="I781" s="380"/>
    </row>
    <row r="782" spans="1:9" ht="15.75" customHeight="1" x14ac:dyDescent="0.25">
      <c r="A782" s="378" t="s">
        <v>281</v>
      </c>
      <c r="B782" s="378"/>
      <c r="C782" s="378"/>
      <c r="D782" s="378"/>
      <c r="E782" s="378"/>
      <c r="F782" s="379">
        <v>0</v>
      </c>
      <c r="G782" s="379"/>
      <c r="H782" s="380">
        <v>0</v>
      </c>
      <c r="I782" s="380"/>
    </row>
    <row r="783" spans="1:9" ht="15.75" customHeight="1" x14ac:dyDescent="0.25">
      <c r="A783" s="378" t="s">
        <v>554</v>
      </c>
      <c r="B783" s="378"/>
      <c r="C783" s="378"/>
      <c r="D783" s="378"/>
      <c r="E783" s="378"/>
      <c r="F783" s="379">
        <v>0.6</v>
      </c>
      <c r="G783" s="379"/>
      <c r="H783" s="380">
        <v>10.423802999999999</v>
      </c>
      <c r="I783" s="380"/>
    </row>
    <row r="784" spans="1:9" ht="15.75" customHeight="1" x14ac:dyDescent="0.25">
      <c r="A784" s="372" t="s">
        <v>555</v>
      </c>
      <c r="B784" s="372"/>
      <c r="C784" s="372"/>
      <c r="D784" s="372"/>
      <c r="E784" s="372"/>
      <c r="F784" s="373">
        <v>51.59</v>
      </c>
      <c r="G784" s="373"/>
      <c r="H784" s="374">
        <v>892.101178</v>
      </c>
      <c r="I784" s="374"/>
    </row>
    <row r="785" spans="1:9" ht="15.75" customHeight="1" x14ac:dyDescent="0.25">
      <c r="A785" s="375" t="s">
        <v>275</v>
      </c>
      <c r="B785" s="375"/>
      <c r="C785" s="375"/>
      <c r="D785" s="375"/>
      <c r="E785" s="375"/>
      <c r="F785" s="376" t="s">
        <v>514</v>
      </c>
      <c r="G785" s="376"/>
      <c r="H785" s="377" t="s">
        <v>52</v>
      </c>
      <c r="I785" s="377"/>
    </row>
    <row r="786" spans="1:9" ht="15.75" customHeight="1" x14ac:dyDescent="0.25">
      <c r="A786" s="378" t="s">
        <v>283</v>
      </c>
      <c r="B786" s="378"/>
      <c r="C786" s="378"/>
      <c r="D786" s="378"/>
      <c r="E786" s="378"/>
      <c r="F786" s="379">
        <v>17.350000000000001</v>
      </c>
      <c r="G786" s="379"/>
      <c r="H786" s="380">
        <v>300</v>
      </c>
      <c r="I786" s="380"/>
    </row>
    <row r="787" spans="1:9" ht="15.75" customHeight="1" x14ac:dyDescent="0.25">
      <c r="A787" s="378" t="s">
        <v>284</v>
      </c>
      <c r="B787" s="378"/>
      <c r="C787" s="378"/>
      <c r="D787" s="378"/>
      <c r="E787" s="378"/>
      <c r="F787" s="379">
        <v>0</v>
      </c>
      <c r="G787" s="379"/>
      <c r="H787" s="380">
        <v>0</v>
      </c>
      <c r="I787" s="380"/>
    </row>
    <row r="788" spans="1:9" ht="15.75" customHeight="1" x14ac:dyDescent="0.25">
      <c r="A788" s="378" t="s">
        <v>285</v>
      </c>
      <c r="B788" s="378"/>
      <c r="C788" s="378"/>
      <c r="D788" s="378"/>
      <c r="E788" s="378"/>
      <c r="F788" s="379">
        <v>0.28999999999999998</v>
      </c>
      <c r="G788" s="379"/>
      <c r="H788" s="380">
        <v>4.99</v>
      </c>
      <c r="I788" s="380"/>
    </row>
    <row r="789" spans="1:9" ht="15.75" customHeight="1" x14ac:dyDescent="0.25">
      <c r="A789" s="378" t="s">
        <v>556</v>
      </c>
      <c r="B789" s="378"/>
      <c r="C789" s="378"/>
      <c r="D789" s="378"/>
      <c r="E789" s="378"/>
      <c r="F789" s="379">
        <v>0</v>
      </c>
      <c r="G789" s="379"/>
      <c r="H789" s="380">
        <v>0</v>
      </c>
      <c r="I789" s="380"/>
    </row>
    <row r="790" spans="1:9" ht="15.75" customHeight="1" x14ac:dyDescent="0.25">
      <c r="A790" s="378" t="s">
        <v>557</v>
      </c>
      <c r="B790" s="378"/>
      <c r="C790" s="378"/>
      <c r="D790" s="378"/>
      <c r="E790" s="378"/>
      <c r="F790" s="379">
        <v>0</v>
      </c>
      <c r="G790" s="379"/>
      <c r="H790" s="380">
        <v>0</v>
      </c>
      <c r="I790" s="380"/>
    </row>
    <row r="791" spans="1:9" ht="15.75" customHeight="1" x14ac:dyDescent="0.25">
      <c r="A791" s="372" t="s">
        <v>558</v>
      </c>
      <c r="B791" s="372"/>
      <c r="C791" s="372"/>
      <c r="D791" s="372"/>
      <c r="E791" s="372"/>
      <c r="F791" s="373">
        <v>17.64</v>
      </c>
      <c r="G791" s="373"/>
      <c r="H791" s="374">
        <v>304.99</v>
      </c>
      <c r="I791" s="374"/>
    </row>
    <row r="792" spans="1:9" ht="15.75" customHeight="1" x14ac:dyDescent="0.25">
      <c r="A792" s="381" t="s">
        <v>276</v>
      </c>
      <c r="B792" s="381"/>
      <c r="C792" s="381"/>
      <c r="D792" s="381"/>
      <c r="E792" s="381"/>
      <c r="F792" s="382">
        <v>146.7841</v>
      </c>
      <c r="G792" s="382"/>
      <c r="H792" s="383">
        <v>2537.9686000000002</v>
      </c>
      <c r="I792" s="383"/>
    </row>
    <row r="793" spans="1:9" ht="15.75" customHeight="1" x14ac:dyDescent="0.25">
      <c r="A793" s="381" t="s">
        <v>559</v>
      </c>
      <c r="B793" s="381"/>
      <c r="C793" s="381"/>
      <c r="D793" s="381"/>
      <c r="E793" s="381"/>
      <c r="F793" s="381"/>
      <c r="G793" s="381"/>
      <c r="H793" s="384">
        <v>4267.0177000000003</v>
      </c>
      <c r="I793" s="384"/>
    </row>
    <row r="794" spans="1:9" ht="31.5" customHeight="1" x14ac:dyDescent="0.25">
      <c r="A794" s="376" t="s">
        <v>62</v>
      </c>
      <c r="B794" s="376"/>
      <c r="C794" s="376" t="s">
        <v>509</v>
      </c>
      <c r="D794" s="376"/>
      <c r="E794" s="376"/>
      <c r="F794" s="376" t="s">
        <v>61</v>
      </c>
      <c r="G794" s="376"/>
      <c r="H794" s="389" t="s">
        <v>510</v>
      </c>
      <c r="I794" s="389"/>
    </row>
    <row r="795" spans="1:9" ht="15.75" customHeight="1" x14ac:dyDescent="0.25">
      <c r="A795" s="390" t="s">
        <v>583</v>
      </c>
      <c r="B795" s="390"/>
      <c r="C795" s="378" t="s">
        <v>584</v>
      </c>
      <c r="D795" s="378"/>
      <c r="E795" s="378"/>
      <c r="F795" s="390" t="s">
        <v>472</v>
      </c>
      <c r="G795" s="390"/>
      <c r="H795" s="391">
        <v>10.47</v>
      </c>
      <c r="I795" s="391"/>
    </row>
    <row r="796" spans="1:9" ht="15.75" customHeight="1" x14ac:dyDescent="0.25">
      <c r="A796" s="272"/>
      <c r="B796" s="272"/>
      <c r="C796" s="272"/>
      <c r="D796" s="273"/>
      <c r="E796" s="273"/>
      <c r="F796" s="273"/>
      <c r="G796" s="273"/>
      <c r="H796" s="273"/>
      <c r="I796" s="273"/>
    </row>
    <row r="797" spans="1:9" ht="15.75" customHeight="1" x14ac:dyDescent="0.25">
      <c r="A797" s="375" t="s">
        <v>513</v>
      </c>
      <c r="B797" s="375"/>
      <c r="C797" s="375"/>
      <c r="D797" s="375"/>
      <c r="E797" s="375"/>
      <c r="F797" s="377" t="s">
        <v>514</v>
      </c>
      <c r="G797" s="377"/>
      <c r="H797" s="377"/>
      <c r="I797" s="377"/>
    </row>
    <row r="798" spans="1:9" ht="15.75" customHeight="1" x14ac:dyDescent="0.25">
      <c r="A798" s="387" t="s">
        <v>515</v>
      </c>
      <c r="B798" s="387"/>
      <c r="C798" s="387"/>
      <c r="D798" s="387"/>
      <c r="E798" s="387"/>
      <c r="F798" s="387"/>
      <c r="G798" s="387"/>
      <c r="H798" s="387"/>
      <c r="I798" s="387"/>
    </row>
    <row r="799" spans="1:9" ht="15.75" customHeight="1" x14ac:dyDescent="0.25">
      <c r="A799" s="378" t="s">
        <v>516</v>
      </c>
      <c r="B799" s="378"/>
      <c r="C799" s="378"/>
      <c r="D799" s="378"/>
      <c r="E799" s="378"/>
      <c r="F799" s="379">
        <v>20</v>
      </c>
      <c r="G799" s="379"/>
      <c r="H799" s="379"/>
      <c r="I799" s="379"/>
    </row>
    <row r="800" spans="1:9" ht="15.75" customHeight="1" x14ac:dyDescent="0.25">
      <c r="A800" s="378" t="s">
        <v>180</v>
      </c>
      <c r="B800" s="378"/>
      <c r="C800" s="378"/>
      <c r="D800" s="378"/>
      <c r="E800" s="378"/>
      <c r="F800" s="379">
        <v>8</v>
      </c>
      <c r="G800" s="379"/>
      <c r="H800" s="379"/>
      <c r="I800" s="379"/>
    </row>
    <row r="801" spans="1:9" ht="15.75" customHeight="1" x14ac:dyDescent="0.25">
      <c r="A801" s="378" t="s">
        <v>517</v>
      </c>
      <c r="B801" s="378"/>
      <c r="C801" s="378"/>
      <c r="D801" s="378"/>
      <c r="E801" s="378"/>
      <c r="F801" s="379">
        <v>2.5</v>
      </c>
      <c r="G801" s="379"/>
      <c r="H801" s="379"/>
      <c r="I801" s="379"/>
    </row>
    <row r="802" spans="1:9" ht="15.75" customHeight="1" x14ac:dyDescent="0.25">
      <c r="A802" s="378" t="s">
        <v>518</v>
      </c>
      <c r="B802" s="378"/>
      <c r="C802" s="378"/>
      <c r="D802" s="378"/>
      <c r="E802" s="378"/>
      <c r="F802" s="379">
        <v>1.5</v>
      </c>
      <c r="G802" s="379"/>
      <c r="H802" s="379"/>
      <c r="I802" s="379"/>
    </row>
    <row r="803" spans="1:9" ht="15.75" customHeight="1" x14ac:dyDescent="0.25">
      <c r="A803" s="378" t="s">
        <v>519</v>
      </c>
      <c r="B803" s="378"/>
      <c r="C803" s="378"/>
      <c r="D803" s="378"/>
      <c r="E803" s="378"/>
      <c r="F803" s="379">
        <v>1.6</v>
      </c>
      <c r="G803" s="379"/>
      <c r="H803" s="379"/>
      <c r="I803" s="379"/>
    </row>
    <row r="804" spans="1:9" ht="15.75" customHeight="1" x14ac:dyDescent="0.25">
      <c r="A804" s="378" t="s">
        <v>174</v>
      </c>
      <c r="B804" s="378"/>
      <c r="C804" s="378"/>
      <c r="D804" s="378"/>
      <c r="E804" s="378"/>
      <c r="F804" s="379">
        <v>0.2</v>
      </c>
      <c r="G804" s="379"/>
      <c r="H804" s="379"/>
      <c r="I804" s="379"/>
    </row>
    <row r="805" spans="1:9" ht="15.75" customHeight="1" x14ac:dyDescent="0.25">
      <c r="A805" s="378" t="s">
        <v>520</v>
      </c>
      <c r="B805" s="378"/>
      <c r="C805" s="378"/>
      <c r="D805" s="378"/>
      <c r="E805" s="378"/>
      <c r="F805" s="379">
        <v>3</v>
      </c>
      <c r="G805" s="379"/>
      <c r="H805" s="379"/>
      <c r="I805" s="379"/>
    </row>
    <row r="806" spans="1:9" ht="15.75" customHeight="1" x14ac:dyDescent="0.25">
      <c r="A806" s="378" t="s">
        <v>521</v>
      </c>
      <c r="B806" s="378"/>
      <c r="C806" s="378"/>
      <c r="D806" s="378"/>
      <c r="E806" s="378"/>
      <c r="F806" s="379">
        <v>0.41481480999999998</v>
      </c>
      <c r="G806" s="379"/>
      <c r="H806" s="379"/>
      <c r="I806" s="379"/>
    </row>
    <row r="807" spans="1:9" ht="15.75" customHeight="1" x14ac:dyDescent="0.25">
      <c r="A807" s="378" t="s">
        <v>522</v>
      </c>
      <c r="B807" s="378"/>
      <c r="C807" s="378"/>
      <c r="D807" s="378"/>
      <c r="E807" s="378"/>
      <c r="F807" s="379">
        <v>0</v>
      </c>
      <c r="G807" s="379"/>
      <c r="H807" s="379"/>
      <c r="I807" s="379"/>
    </row>
    <row r="808" spans="1:9" ht="15.75" customHeight="1" x14ac:dyDescent="0.25">
      <c r="A808" s="385" t="s">
        <v>523</v>
      </c>
      <c r="B808" s="385"/>
      <c r="C808" s="385"/>
      <c r="D808" s="385"/>
      <c r="E808" s="385"/>
      <c r="F808" s="386">
        <v>37.21481481</v>
      </c>
      <c r="G808" s="386"/>
      <c r="H808" s="386"/>
      <c r="I808" s="386"/>
    </row>
    <row r="809" spans="1:9" ht="15.75" customHeight="1" x14ac:dyDescent="0.25">
      <c r="A809" s="387" t="s">
        <v>524</v>
      </c>
      <c r="B809" s="387"/>
      <c r="C809" s="387"/>
      <c r="D809" s="387"/>
      <c r="E809" s="387"/>
      <c r="F809" s="387"/>
      <c r="G809" s="387"/>
      <c r="H809" s="387"/>
      <c r="I809" s="387"/>
    </row>
    <row r="810" spans="1:9" ht="15.75" customHeight="1" x14ac:dyDescent="0.25">
      <c r="A810" s="378" t="s">
        <v>525</v>
      </c>
      <c r="B810" s="378"/>
      <c r="C810" s="378"/>
      <c r="D810" s="378"/>
      <c r="E810" s="378"/>
      <c r="F810" s="379">
        <v>18.651717560000002</v>
      </c>
      <c r="G810" s="379"/>
      <c r="H810" s="379"/>
      <c r="I810" s="379"/>
    </row>
    <row r="811" spans="1:9" ht="15.75" customHeight="1" x14ac:dyDescent="0.25">
      <c r="A811" s="378" t="s">
        <v>526</v>
      </c>
      <c r="B811" s="378"/>
      <c r="C811" s="378"/>
      <c r="D811" s="378"/>
      <c r="E811" s="378"/>
      <c r="F811" s="379">
        <v>5.1623999100000004</v>
      </c>
      <c r="G811" s="379"/>
      <c r="H811" s="379"/>
      <c r="I811" s="379"/>
    </row>
    <row r="812" spans="1:9" ht="15.75" customHeight="1" x14ac:dyDescent="0.25">
      <c r="A812" s="378" t="s">
        <v>527</v>
      </c>
      <c r="B812" s="378"/>
      <c r="C812" s="378"/>
      <c r="D812" s="378"/>
      <c r="E812" s="378"/>
      <c r="F812" s="379">
        <v>6.7350849899999998</v>
      </c>
      <c r="G812" s="379"/>
      <c r="H812" s="379"/>
      <c r="I812" s="379"/>
    </row>
    <row r="813" spans="1:9" ht="15.75" customHeight="1" x14ac:dyDescent="0.25">
      <c r="A813" s="378" t="s">
        <v>528</v>
      </c>
      <c r="B813" s="378"/>
      <c r="C813" s="378"/>
      <c r="D813" s="378"/>
      <c r="E813" s="378"/>
      <c r="F813" s="379">
        <v>0.90854802000000001</v>
      </c>
      <c r="G813" s="379"/>
      <c r="H813" s="379"/>
      <c r="I813" s="379"/>
    </row>
    <row r="814" spans="1:9" ht="15.75" customHeight="1" x14ac:dyDescent="0.25">
      <c r="A814" s="378" t="s">
        <v>529</v>
      </c>
      <c r="B814" s="378"/>
      <c r="C814" s="378"/>
      <c r="D814" s="378"/>
      <c r="E814" s="378"/>
      <c r="F814" s="379">
        <v>4.908291E-2</v>
      </c>
      <c r="G814" s="379"/>
      <c r="H814" s="379"/>
      <c r="I814" s="379"/>
    </row>
    <row r="815" spans="1:9" ht="15.75" customHeight="1" x14ac:dyDescent="0.25">
      <c r="A815" s="378" t="s">
        <v>530</v>
      </c>
      <c r="B815" s="378"/>
      <c r="C815" s="378"/>
      <c r="D815" s="378"/>
      <c r="E815" s="378"/>
      <c r="F815" s="379">
        <v>8.729526E-2</v>
      </c>
      <c r="G815" s="379"/>
      <c r="H815" s="379"/>
      <c r="I815" s="379"/>
    </row>
    <row r="816" spans="1:9" ht="15.75" customHeight="1" x14ac:dyDescent="0.25">
      <c r="A816" s="378" t="s">
        <v>531</v>
      </c>
      <c r="B816" s="378"/>
      <c r="C816" s="378"/>
      <c r="D816" s="378"/>
      <c r="E816" s="378"/>
      <c r="F816" s="379">
        <v>9.2394072999999999</v>
      </c>
      <c r="G816" s="379"/>
      <c r="H816" s="379"/>
      <c r="I816" s="379"/>
    </row>
    <row r="817" spans="1:9" ht="15.75" customHeight="1" x14ac:dyDescent="0.25">
      <c r="A817" s="378" t="s">
        <v>532</v>
      </c>
      <c r="B817" s="378"/>
      <c r="C817" s="378"/>
      <c r="D817" s="378"/>
      <c r="E817" s="378"/>
      <c r="F817" s="379">
        <v>0.74256502000000002</v>
      </c>
      <c r="G817" s="379"/>
      <c r="H817" s="379"/>
      <c r="I817" s="379"/>
    </row>
    <row r="818" spans="1:9" ht="15.75" customHeight="1" x14ac:dyDescent="0.25">
      <c r="A818" s="378" t="s">
        <v>533</v>
      </c>
      <c r="B818" s="378"/>
      <c r="C818" s="378"/>
      <c r="D818" s="378"/>
      <c r="E818" s="378"/>
      <c r="F818" s="379">
        <v>8.4104699999999998E-3</v>
      </c>
      <c r="G818" s="379"/>
      <c r="H818" s="379"/>
      <c r="I818" s="379"/>
    </row>
    <row r="819" spans="1:9" ht="15.75" customHeight="1" x14ac:dyDescent="0.25">
      <c r="A819" s="378" t="s">
        <v>534</v>
      </c>
      <c r="B819" s="378"/>
      <c r="C819" s="378"/>
      <c r="D819" s="378"/>
      <c r="E819" s="378"/>
      <c r="F819" s="379">
        <v>0</v>
      </c>
      <c r="G819" s="379"/>
      <c r="H819" s="379"/>
      <c r="I819" s="379"/>
    </row>
    <row r="820" spans="1:9" ht="15.75" customHeight="1" x14ac:dyDescent="0.25">
      <c r="A820" s="385" t="s">
        <v>535</v>
      </c>
      <c r="B820" s="385"/>
      <c r="C820" s="385"/>
      <c r="D820" s="385"/>
      <c r="E820" s="385"/>
      <c r="F820" s="386">
        <v>41.584511450000001</v>
      </c>
      <c r="G820" s="386"/>
      <c r="H820" s="386"/>
      <c r="I820" s="386"/>
    </row>
    <row r="821" spans="1:9" ht="15.75" customHeight="1" x14ac:dyDescent="0.25">
      <c r="A821" s="387" t="s">
        <v>536</v>
      </c>
      <c r="B821" s="387"/>
      <c r="C821" s="387"/>
      <c r="D821" s="387"/>
      <c r="E821" s="387"/>
      <c r="F821" s="387"/>
      <c r="G821" s="387"/>
      <c r="H821" s="387"/>
      <c r="I821" s="387"/>
    </row>
    <row r="822" spans="1:9" ht="15.75" customHeight="1" x14ac:dyDescent="0.25">
      <c r="A822" s="378" t="s">
        <v>537</v>
      </c>
      <c r="B822" s="378"/>
      <c r="C822" s="378"/>
      <c r="D822" s="378"/>
      <c r="E822" s="378"/>
      <c r="F822" s="379">
        <v>4.0795735899999999</v>
      </c>
      <c r="G822" s="379"/>
      <c r="H822" s="379"/>
      <c r="I822" s="379"/>
    </row>
    <row r="823" spans="1:9" ht="15.75" customHeight="1" x14ac:dyDescent="0.25">
      <c r="A823" s="378" t="s">
        <v>538</v>
      </c>
      <c r="B823" s="378"/>
      <c r="C823" s="378"/>
      <c r="D823" s="378"/>
      <c r="E823" s="378"/>
      <c r="F823" s="379">
        <v>0.10302</v>
      </c>
      <c r="G823" s="379"/>
      <c r="H823" s="379"/>
      <c r="I823" s="379"/>
    </row>
    <row r="824" spans="1:9" ht="15.75" customHeight="1" x14ac:dyDescent="0.25">
      <c r="A824" s="378" t="s">
        <v>539</v>
      </c>
      <c r="B824" s="378"/>
      <c r="C824" s="378"/>
      <c r="D824" s="378"/>
      <c r="E824" s="378"/>
      <c r="F824" s="379">
        <v>5.58412474</v>
      </c>
      <c r="G824" s="379"/>
      <c r="H824" s="379"/>
      <c r="I824" s="379"/>
    </row>
    <row r="825" spans="1:9" ht="15.75" customHeight="1" x14ac:dyDescent="0.25">
      <c r="A825" s="378" t="s">
        <v>540</v>
      </c>
      <c r="B825" s="378"/>
      <c r="C825" s="378"/>
      <c r="D825" s="378"/>
      <c r="E825" s="378"/>
      <c r="F825" s="379">
        <v>4.5307043699999996</v>
      </c>
      <c r="G825" s="379"/>
      <c r="H825" s="379"/>
      <c r="I825" s="379"/>
    </row>
    <row r="826" spans="1:9" ht="15.75" customHeight="1" x14ac:dyDescent="0.25">
      <c r="A826" s="378" t="s">
        <v>541</v>
      </c>
      <c r="B826" s="378"/>
      <c r="C826" s="378"/>
      <c r="D826" s="378"/>
      <c r="E826" s="378"/>
      <c r="F826" s="379">
        <v>0.92820628000000005</v>
      </c>
      <c r="G826" s="379"/>
      <c r="H826" s="379"/>
      <c r="I826" s="379"/>
    </row>
    <row r="827" spans="1:9" ht="15.75" customHeight="1" x14ac:dyDescent="0.25">
      <c r="A827" s="385" t="s">
        <v>542</v>
      </c>
      <c r="B827" s="385"/>
      <c r="C827" s="385"/>
      <c r="D827" s="385"/>
      <c r="E827" s="385"/>
      <c r="F827" s="386">
        <v>15.225628990000001</v>
      </c>
      <c r="G827" s="386"/>
      <c r="H827" s="386"/>
      <c r="I827" s="386"/>
    </row>
    <row r="828" spans="1:9" ht="15.75" customHeight="1" x14ac:dyDescent="0.25">
      <c r="A828" s="387" t="s">
        <v>543</v>
      </c>
      <c r="B828" s="387"/>
      <c r="C828" s="387"/>
      <c r="D828" s="387"/>
      <c r="E828" s="387"/>
      <c r="F828" s="387"/>
      <c r="G828" s="387"/>
      <c r="H828" s="387"/>
      <c r="I828" s="387"/>
    </row>
    <row r="829" spans="1:9" ht="15.75" customHeight="1" x14ac:dyDescent="0.25">
      <c r="A829" s="378" t="s">
        <v>544</v>
      </c>
      <c r="B829" s="378"/>
      <c r="C829" s="378"/>
      <c r="D829" s="378"/>
      <c r="E829" s="378"/>
      <c r="F829" s="379">
        <v>15.47559893</v>
      </c>
      <c r="G829" s="379"/>
      <c r="H829" s="379"/>
      <c r="I829" s="379"/>
    </row>
    <row r="830" spans="1:9" ht="15.75" customHeight="1" x14ac:dyDescent="0.25">
      <c r="A830" s="378" t="s">
        <v>545</v>
      </c>
      <c r="B830" s="378"/>
      <c r="C830" s="378"/>
      <c r="D830" s="378"/>
      <c r="E830" s="378"/>
      <c r="F830" s="379">
        <v>0.36470459</v>
      </c>
      <c r="G830" s="379"/>
      <c r="H830" s="379"/>
      <c r="I830" s="379"/>
    </row>
    <row r="831" spans="1:9" ht="15.75" customHeight="1" x14ac:dyDescent="0.25">
      <c r="A831" s="385" t="s">
        <v>546</v>
      </c>
      <c r="B831" s="385"/>
      <c r="C831" s="385"/>
      <c r="D831" s="385"/>
      <c r="E831" s="385"/>
      <c r="F831" s="386">
        <v>15.840303520000001</v>
      </c>
      <c r="G831" s="386"/>
      <c r="H831" s="386"/>
      <c r="I831" s="386"/>
    </row>
    <row r="832" spans="1:9" ht="15.75" customHeight="1" x14ac:dyDescent="0.25">
      <c r="A832" s="372" t="s">
        <v>547</v>
      </c>
      <c r="B832" s="372"/>
      <c r="C832" s="372"/>
      <c r="D832" s="372"/>
      <c r="E832" s="372"/>
      <c r="F832" s="388">
        <v>109.87</v>
      </c>
      <c r="G832" s="388"/>
      <c r="H832" s="388"/>
      <c r="I832" s="388"/>
    </row>
    <row r="833" spans="1:9" ht="15.75" customHeight="1" x14ac:dyDescent="0.25">
      <c r="A833" s="375" t="s">
        <v>548</v>
      </c>
      <c r="B833" s="375"/>
      <c r="C833" s="375"/>
      <c r="D833" s="375"/>
      <c r="E833" s="375"/>
      <c r="F833" s="376" t="s">
        <v>514</v>
      </c>
      <c r="G833" s="376"/>
      <c r="H833" s="377" t="s">
        <v>52</v>
      </c>
      <c r="I833" s="377"/>
    </row>
    <row r="834" spans="1:9" ht="15.75" customHeight="1" x14ac:dyDescent="0.25">
      <c r="A834" s="372" t="s">
        <v>549</v>
      </c>
      <c r="B834" s="372"/>
      <c r="C834" s="372"/>
      <c r="D834" s="372"/>
      <c r="E834" s="372"/>
      <c r="F834" s="373">
        <v>0</v>
      </c>
      <c r="G834" s="373"/>
      <c r="H834" s="374">
        <v>0</v>
      </c>
      <c r="I834" s="374"/>
    </row>
    <row r="835" spans="1:9" ht="15.75" customHeight="1" x14ac:dyDescent="0.25">
      <c r="A835" s="375" t="s">
        <v>550</v>
      </c>
      <c r="B835" s="375"/>
      <c r="C835" s="375"/>
      <c r="D835" s="375"/>
      <c r="E835" s="375"/>
      <c r="F835" s="376" t="s">
        <v>514</v>
      </c>
      <c r="G835" s="376"/>
      <c r="H835" s="377" t="s">
        <v>52</v>
      </c>
      <c r="I835" s="377"/>
    </row>
    <row r="836" spans="1:9" ht="15.75" customHeight="1" x14ac:dyDescent="0.25">
      <c r="A836" s="378" t="s">
        <v>551</v>
      </c>
      <c r="B836" s="378"/>
      <c r="C836" s="378"/>
      <c r="D836" s="378"/>
      <c r="E836" s="378"/>
      <c r="F836" s="379">
        <v>109.68</v>
      </c>
      <c r="G836" s="379"/>
      <c r="H836" s="380">
        <v>11.483496000000001</v>
      </c>
      <c r="I836" s="380"/>
    </row>
    <row r="837" spans="1:9" ht="15.75" customHeight="1" x14ac:dyDescent="0.25">
      <c r="A837" s="378" t="s">
        <v>552</v>
      </c>
      <c r="B837" s="378"/>
      <c r="C837" s="378"/>
      <c r="D837" s="378"/>
      <c r="E837" s="378"/>
      <c r="F837" s="379">
        <v>109.68</v>
      </c>
      <c r="G837" s="379"/>
      <c r="H837" s="380">
        <v>0</v>
      </c>
      <c r="I837" s="380"/>
    </row>
    <row r="838" spans="1:9" ht="15.75" customHeight="1" x14ac:dyDescent="0.25">
      <c r="A838" s="372" t="s">
        <v>553</v>
      </c>
      <c r="B838" s="372"/>
      <c r="C838" s="372"/>
      <c r="D838" s="372"/>
      <c r="E838" s="372"/>
      <c r="F838" s="373">
        <v>109.68</v>
      </c>
      <c r="G838" s="373"/>
      <c r="H838" s="374">
        <v>11.483496000000001</v>
      </c>
      <c r="I838" s="374"/>
    </row>
    <row r="839" spans="1:9" ht="15.75" customHeight="1" x14ac:dyDescent="0.25">
      <c r="A839" s="375" t="s">
        <v>274</v>
      </c>
      <c r="B839" s="375"/>
      <c r="C839" s="375"/>
      <c r="D839" s="375"/>
      <c r="E839" s="375"/>
      <c r="F839" s="376" t="s">
        <v>514</v>
      </c>
      <c r="G839" s="376"/>
      <c r="H839" s="377" t="s">
        <v>52</v>
      </c>
      <c r="I839" s="377"/>
    </row>
    <row r="840" spans="1:9" ht="15.75" customHeight="1" x14ac:dyDescent="0.25">
      <c r="A840" s="378" t="s">
        <v>278</v>
      </c>
      <c r="B840" s="378"/>
      <c r="C840" s="378"/>
      <c r="D840" s="378"/>
      <c r="E840" s="378"/>
      <c r="F840" s="379">
        <v>34.79</v>
      </c>
      <c r="G840" s="379"/>
      <c r="H840" s="380">
        <v>3.6428889999999998</v>
      </c>
      <c r="I840" s="380"/>
    </row>
    <row r="841" spans="1:9" ht="15.75" customHeight="1" x14ac:dyDescent="0.25">
      <c r="A841" s="378" t="s">
        <v>279</v>
      </c>
      <c r="B841" s="378"/>
      <c r="C841" s="378"/>
      <c r="D841" s="378"/>
      <c r="E841" s="378"/>
      <c r="F841" s="379">
        <v>3.49</v>
      </c>
      <c r="G841" s="379"/>
      <c r="H841" s="380">
        <v>0.36570999999999998</v>
      </c>
      <c r="I841" s="380"/>
    </row>
    <row r="842" spans="1:9" ht="15.75" customHeight="1" x14ac:dyDescent="0.25">
      <c r="A842" s="378" t="s">
        <v>280</v>
      </c>
      <c r="B842" s="378"/>
      <c r="C842" s="378"/>
      <c r="D842" s="378"/>
      <c r="E842" s="378"/>
      <c r="F842" s="379">
        <v>0.66</v>
      </c>
      <c r="G842" s="379"/>
      <c r="H842" s="380">
        <v>6.9183999999999996E-2</v>
      </c>
      <c r="I842" s="380"/>
    </row>
    <row r="843" spans="1:9" ht="15.75" customHeight="1" x14ac:dyDescent="0.25">
      <c r="A843" s="378" t="s">
        <v>281</v>
      </c>
      <c r="B843" s="378"/>
      <c r="C843" s="378"/>
      <c r="D843" s="378"/>
      <c r="E843" s="378"/>
      <c r="F843" s="379">
        <v>9.1999999999999993</v>
      </c>
      <c r="G843" s="379"/>
      <c r="H843" s="380">
        <v>0.96304800000000002</v>
      </c>
      <c r="I843" s="380"/>
    </row>
    <row r="844" spans="1:9" ht="15.75" customHeight="1" x14ac:dyDescent="0.25">
      <c r="A844" s="378" t="s">
        <v>554</v>
      </c>
      <c r="B844" s="378"/>
      <c r="C844" s="378"/>
      <c r="D844" s="378"/>
      <c r="E844" s="378"/>
      <c r="F844" s="379">
        <v>0.55000000000000004</v>
      </c>
      <c r="G844" s="379"/>
      <c r="H844" s="380">
        <v>5.7844E-2</v>
      </c>
      <c r="I844" s="380"/>
    </row>
    <row r="845" spans="1:9" ht="15.75" customHeight="1" x14ac:dyDescent="0.25">
      <c r="A845" s="372" t="s">
        <v>555</v>
      </c>
      <c r="B845" s="372"/>
      <c r="C845" s="372"/>
      <c r="D845" s="372"/>
      <c r="E845" s="372"/>
      <c r="F845" s="373">
        <v>48.69</v>
      </c>
      <c r="G845" s="373"/>
      <c r="H845" s="374">
        <v>5.0986750000000001</v>
      </c>
      <c r="I845" s="374"/>
    </row>
    <row r="846" spans="1:9" ht="15.75" customHeight="1" x14ac:dyDescent="0.25">
      <c r="A846" s="375" t="s">
        <v>275</v>
      </c>
      <c r="B846" s="375"/>
      <c r="C846" s="375"/>
      <c r="D846" s="375"/>
      <c r="E846" s="375"/>
      <c r="F846" s="376" t="s">
        <v>514</v>
      </c>
      <c r="G846" s="376"/>
      <c r="H846" s="377" t="s">
        <v>52</v>
      </c>
      <c r="I846" s="377"/>
    </row>
    <row r="847" spans="1:9" ht="15.75" customHeight="1" x14ac:dyDescent="0.25">
      <c r="A847" s="378" t="s">
        <v>283</v>
      </c>
      <c r="B847" s="378"/>
      <c r="C847" s="378"/>
      <c r="D847" s="378"/>
      <c r="E847" s="378"/>
      <c r="F847" s="379">
        <v>16.489999999999998</v>
      </c>
      <c r="G847" s="379"/>
      <c r="H847" s="380">
        <v>1.7261219999999999</v>
      </c>
      <c r="I847" s="380"/>
    </row>
    <row r="848" spans="1:9" ht="15.75" customHeight="1" x14ac:dyDescent="0.25">
      <c r="A848" s="378" t="s">
        <v>284</v>
      </c>
      <c r="B848" s="378"/>
      <c r="C848" s="378"/>
      <c r="D848" s="378"/>
      <c r="E848" s="378"/>
      <c r="F848" s="379">
        <v>0</v>
      </c>
      <c r="G848" s="379"/>
      <c r="H848" s="380">
        <v>0</v>
      </c>
      <c r="I848" s="380"/>
    </row>
    <row r="849" spans="1:9" ht="15.75" customHeight="1" x14ac:dyDescent="0.25">
      <c r="A849" s="378" t="s">
        <v>285</v>
      </c>
      <c r="B849" s="378"/>
      <c r="C849" s="378"/>
      <c r="D849" s="378"/>
      <c r="E849" s="378"/>
      <c r="F849" s="379">
        <v>0.37</v>
      </c>
      <c r="G849" s="379"/>
      <c r="H849" s="380">
        <v>3.8302999999999997E-2</v>
      </c>
      <c r="I849" s="380"/>
    </row>
    <row r="850" spans="1:9" ht="15.75" customHeight="1" x14ac:dyDescent="0.25">
      <c r="A850" s="378" t="s">
        <v>556</v>
      </c>
      <c r="B850" s="378"/>
      <c r="C850" s="378"/>
      <c r="D850" s="378"/>
      <c r="E850" s="378"/>
      <c r="F850" s="379">
        <v>0</v>
      </c>
      <c r="G850" s="379"/>
      <c r="H850" s="380">
        <v>0</v>
      </c>
      <c r="I850" s="380"/>
    </row>
    <row r="851" spans="1:9" ht="15.75" customHeight="1" x14ac:dyDescent="0.25">
      <c r="A851" s="378" t="s">
        <v>557</v>
      </c>
      <c r="B851" s="378"/>
      <c r="C851" s="378"/>
      <c r="D851" s="378"/>
      <c r="E851" s="378"/>
      <c r="F851" s="379">
        <v>0</v>
      </c>
      <c r="G851" s="379"/>
      <c r="H851" s="380">
        <v>0</v>
      </c>
      <c r="I851" s="380"/>
    </row>
    <row r="852" spans="1:9" ht="15.75" customHeight="1" x14ac:dyDescent="0.25">
      <c r="A852" s="372" t="s">
        <v>558</v>
      </c>
      <c r="B852" s="372"/>
      <c r="C852" s="372"/>
      <c r="D852" s="372"/>
      <c r="E852" s="372"/>
      <c r="F852" s="373">
        <v>16.86</v>
      </c>
      <c r="G852" s="373"/>
      <c r="H852" s="374">
        <v>1.7644249999999999</v>
      </c>
      <c r="I852" s="374"/>
    </row>
    <row r="853" spans="1:9" ht="15.75" customHeight="1" x14ac:dyDescent="0.25">
      <c r="A853" s="381" t="s">
        <v>276</v>
      </c>
      <c r="B853" s="381"/>
      <c r="C853" s="381"/>
      <c r="D853" s="381"/>
      <c r="E853" s="381"/>
      <c r="F853" s="382">
        <v>175.23009999999999</v>
      </c>
      <c r="G853" s="382"/>
      <c r="H853" s="383">
        <v>18.346596000000002</v>
      </c>
      <c r="I853" s="383"/>
    </row>
    <row r="854" spans="1:9" ht="15.75" customHeight="1" x14ac:dyDescent="0.25">
      <c r="A854" s="381" t="s">
        <v>559</v>
      </c>
      <c r="B854" s="381"/>
      <c r="C854" s="381"/>
      <c r="D854" s="381"/>
      <c r="E854" s="381"/>
      <c r="F854" s="381"/>
      <c r="G854" s="381"/>
      <c r="H854" s="384">
        <v>28.816500000000001</v>
      </c>
      <c r="I854" s="384"/>
    </row>
    <row r="855" spans="1:9" ht="31.5" customHeight="1" x14ac:dyDescent="0.25">
      <c r="A855" s="376" t="s">
        <v>62</v>
      </c>
      <c r="B855" s="376"/>
      <c r="C855" s="376" t="s">
        <v>509</v>
      </c>
      <c r="D855" s="376"/>
      <c r="E855" s="376"/>
      <c r="F855" s="376" t="s">
        <v>61</v>
      </c>
      <c r="G855" s="376"/>
      <c r="H855" s="389" t="s">
        <v>510</v>
      </c>
      <c r="I855" s="389"/>
    </row>
    <row r="856" spans="1:9" ht="15.75" customHeight="1" x14ac:dyDescent="0.25">
      <c r="A856" s="390" t="s">
        <v>585</v>
      </c>
      <c r="B856" s="390"/>
      <c r="C856" s="378" t="s">
        <v>586</v>
      </c>
      <c r="D856" s="378"/>
      <c r="E856" s="378"/>
      <c r="F856" s="390" t="s">
        <v>93</v>
      </c>
      <c r="G856" s="390"/>
      <c r="H856" s="391">
        <v>14927.343999999999</v>
      </c>
      <c r="I856" s="391"/>
    </row>
    <row r="857" spans="1:9" ht="15.75" customHeight="1" x14ac:dyDescent="0.25">
      <c r="A857" s="272"/>
      <c r="B857" s="272"/>
      <c r="C857" s="272"/>
      <c r="D857" s="273"/>
      <c r="E857" s="273"/>
      <c r="F857" s="273"/>
      <c r="G857" s="273"/>
      <c r="H857" s="273"/>
      <c r="I857" s="273"/>
    </row>
    <row r="858" spans="1:9" ht="15.75" customHeight="1" x14ac:dyDescent="0.25">
      <c r="A858" s="375" t="s">
        <v>513</v>
      </c>
      <c r="B858" s="375"/>
      <c r="C858" s="375"/>
      <c r="D858" s="375"/>
      <c r="E858" s="375"/>
      <c r="F858" s="377" t="s">
        <v>514</v>
      </c>
      <c r="G858" s="377"/>
      <c r="H858" s="377"/>
      <c r="I858" s="377"/>
    </row>
    <row r="859" spans="1:9" ht="15.75" customHeight="1" x14ac:dyDescent="0.25">
      <c r="A859" s="387" t="s">
        <v>515</v>
      </c>
      <c r="B859" s="387"/>
      <c r="C859" s="387"/>
      <c r="D859" s="387"/>
      <c r="E859" s="387"/>
      <c r="F859" s="387"/>
      <c r="G859" s="387"/>
      <c r="H859" s="387"/>
      <c r="I859" s="387"/>
    </row>
    <row r="860" spans="1:9" ht="15.75" customHeight="1" x14ac:dyDescent="0.25">
      <c r="A860" s="378" t="s">
        <v>516</v>
      </c>
      <c r="B860" s="378"/>
      <c r="C860" s="378"/>
      <c r="D860" s="378"/>
      <c r="E860" s="378"/>
      <c r="F860" s="379">
        <v>20</v>
      </c>
      <c r="G860" s="379"/>
      <c r="H860" s="379"/>
      <c r="I860" s="379"/>
    </row>
    <row r="861" spans="1:9" ht="15.75" customHeight="1" x14ac:dyDescent="0.25">
      <c r="A861" s="378" t="s">
        <v>180</v>
      </c>
      <c r="B861" s="378"/>
      <c r="C861" s="378"/>
      <c r="D861" s="378"/>
      <c r="E861" s="378"/>
      <c r="F861" s="379">
        <v>8</v>
      </c>
      <c r="G861" s="379"/>
      <c r="H861" s="379"/>
      <c r="I861" s="379"/>
    </row>
    <row r="862" spans="1:9" ht="15.75" customHeight="1" x14ac:dyDescent="0.25">
      <c r="A862" s="378" t="s">
        <v>517</v>
      </c>
      <c r="B862" s="378"/>
      <c r="C862" s="378"/>
      <c r="D862" s="378"/>
      <c r="E862" s="378"/>
      <c r="F862" s="379">
        <v>2.5</v>
      </c>
      <c r="G862" s="379"/>
      <c r="H862" s="379"/>
      <c r="I862" s="379"/>
    </row>
    <row r="863" spans="1:9" ht="15.75" customHeight="1" x14ac:dyDescent="0.25">
      <c r="A863" s="378" t="s">
        <v>518</v>
      </c>
      <c r="B863" s="378"/>
      <c r="C863" s="378"/>
      <c r="D863" s="378"/>
      <c r="E863" s="378"/>
      <c r="F863" s="379">
        <v>1.5</v>
      </c>
      <c r="G863" s="379"/>
      <c r="H863" s="379"/>
      <c r="I863" s="379"/>
    </row>
    <row r="864" spans="1:9" ht="15.75" customHeight="1" x14ac:dyDescent="0.25">
      <c r="A864" s="378" t="s">
        <v>519</v>
      </c>
      <c r="B864" s="378"/>
      <c r="C864" s="378"/>
      <c r="D864" s="378"/>
      <c r="E864" s="378"/>
      <c r="F864" s="379">
        <v>1.6</v>
      </c>
      <c r="G864" s="379"/>
      <c r="H864" s="379"/>
      <c r="I864" s="379"/>
    </row>
    <row r="865" spans="1:9" ht="15.75" customHeight="1" x14ac:dyDescent="0.25">
      <c r="A865" s="378" t="s">
        <v>174</v>
      </c>
      <c r="B865" s="378"/>
      <c r="C865" s="378"/>
      <c r="D865" s="378"/>
      <c r="E865" s="378"/>
      <c r="F865" s="379">
        <v>0.2</v>
      </c>
      <c r="G865" s="379"/>
      <c r="H865" s="379"/>
      <c r="I865" s="379"/>
    </row>
    <row r="866" spans="1:9" ht="15.75" customHeight="1" x14ac:dyDescent="0.25">
      <c r="A866" s="378" t="s">
        <v>520</v>
      </c>
      <c r="B866" s="378"/>
      <c r="C866" s="378"/>
      <c r="D866" s="378"/>
      <c r="E866" s="378"/>
      <c r="F866" s="379">
        <v>3</v>
      </c>
      <c r="G866" s="379"/>
      <c r="H866" s="379"/>
      <c r="I866" s="379"/>
    </row>
    <row r="867" spans="1:9" ht="15.75" customHeight="1" x14ac:dyDescent="0.25">
      <c r="A867" s="378" t="s">
        <v>521</v>
      </c>
      <c r="B867" s="378"/>
      <c r="C867" s="378"/>
      <c r="D867" s="378"/>
      <c r="E867" s="378"/>
      <c r="F867" s="379">
        <v>0.11111111</v>
      </c>
      <c r="G867" s="379"/>
      <c r="H867" s="379"/>
      <c r="I867" s="379"/>
    </row>
    <row r="868" spans="1:9" ht="15.75" customHeight="1" x14ac:dyDescent="0.25">
      <c r="A868" s="378" t="s">
        <v>522</v>
      </c>
      <c r="B868" s="378"/>
      <c r="C868" s="378"/>
      <c r="D868" s="378"/>
      <c r="E868" s="378"/>
      <c r="F868" s="379">
        <v>0</v>
      </c>
      <c r="G868" s="379"/>
      <c r="H868" s="379"/>
      <c r="I868" s="379"/>
    </row>
    <row r="869" spans="1:9" ht="15.75" customHeight="1" x14ac:dyDescent="0.25">
      <c r="A869" s="385" t="s">
        <v>523</v>
      </c>
      <c r="B869" s="385"/>
      <c r="C869" s="385"/>
      <c r="D869" s="385"/>
      <c r="E869" s="385"/>
      <c r="F869" s="386">
        <v>36.91111111</v>
      </c>
      <c r="G869" s="386"/>
      <c r="H869" s="386"/>
      <c r="I869" s="386"/>
    </row>
    <row r="870" spans="1:9" ht="15.75" customHeight="1" x14ac:dyDescent="0.25">
      <c r="A870" s="387" t="s">
        <v>524</v>
      </c>
      <c r="B870" s="387"/>
      <c r="C870" s="387"/>
      <c r="D870" s="387"/>
      <c r="E870" s="387"/>
      <c r="F870" s="387"/>
      <c r="G870" s="387"/>
      <c r="H870" s="387"/>
      <c r="I870" s="387"/>
    </row>
    <row r="871" spans="1:9" ht="15.75" customHeight="1" x14ac:dyDescent="0.25">
      <c r="A871" s="378" t="s">
        <v>525</v>
      </c>
      <c r="B871" s="378"/>
      <c r="C871" s="378"/>
      <c r="D871" s="378"/>
      <c r="E871" s="378"/>
      <c r="F871" s="379">
        <v>0</v>
      </c>
      <c r="G871" s="379"/>
      <c r="H871" s="379"/>
      <c r="I871" s="379"/>
    </row>
    <row r="872" spans="1:9" ht="15.75" customHeight="1" x14ac:dyDescent="0.25">
      <c r="A872" s="378" t="s">
        <v>526</v>
      </c>
      <c r="B872" s="378"/>
      <c r="C872" s="378"/>
      <c r="D872" s="378"/>
      <c r="E872" s="378"/>
      <c r="F872" s="379">
        <v>0</v>
      </c>
      <c r="G872" s="379"/>
      <c r="H872" s="379"/>
      <c r="I872" s="379"/>
    </row>
    <row r="873" spans="1:9" ht="15.75" customHeight="1" x14ac:dyDescent="0.25">
      <c r="A873" s="378" t="s">
        <v>527</v>
      </c>
      <c r="B873" s="378"/>
      <c r="C873" s="378"/>
      <c r="D873" s="378"/>
      <c r="E873" s="378"/>
      <c r="F873" s="379">
        <v>7.53263338</v>
      </c>
      <c r="G873" s="379"/>
      <c r="H873" s="379"/>
      <c r="I873" s="379"/>
    </row>
    <row r="874" spans="1:9" ht="15.75" customHeight="1" x14ac:dyDescent="0.25">
      <c r="A874" s="378" t="s">
        <v>528</v>
      </c>
      <c r="B874" s="378"/>
      <c r="C874" s="378"/>
      <c r="D874" s="378"/>
      <c r="E874" s="378"/>
      <c r="F874" s="379">
        <v>0.89917683999999998</v>
      </c>
      <c r="G874" s="379"/>
      <c r="H874" s="379"/>
      <c r="I874" s="379"/>
    </row>
    <row r="875" spans="1:9" ht="15.75" customHeight="1" x14ac:dyDescent="0.25">
      <c r="A875" s="378" t="s">
        <v>529</v>
      </c>
      <c r="B875" s="378"/>
      <c r="C875" s="378"/>
      <c r="D875" s="378"/>
      <c r="E875" s="378"/>
      <c r="F875" s="379">
        <v>4.9084790000000003E-2</v>
      </c>
      <c r="G875" s="379"/>
      <c r="H875" s="379"/>
      <c r="I875" s="379"/>
    </row>
    <row r="876" spans="1:9" ht="15.75" customHeight="1" x14ac:dyDescent="0.25">
      <c r="A876" s="378" t="s">
        <v>530</v>
      </c>
      <c r="B876" s="378"/>
      <c r="C876" s="378"/>
      <c r="D876" s="378"/>
      <c r="E876" s="378"/>
      <c r="F876" s="379">
        <v>8.1128450000000005E-2</v>
      </c>
      <c r="G876" s="379"/>
      <c r="H876" s="379"/>
      <c r="I876" s="379"/>
    </row>
    <row r="877" spans="1:9" ht="15.75" customHeight="1" x14ac:dyDescent="0.25">
      <c r="A877" s="378" t="s">
        <v>531</v>
      </c>
      <c r="B877" s="378"/>
      <c r="C877" s="378"/>
      <c r="D877" s="378"/>
      <c r="E877" s="378"/>
      <c r="F877" s="379">
        <v>9.2397622399999992</v>
      </c>
      <c r="G877" s="379"/>
      <c r="H877" s="379"/>
      <c r="I877" s="379"/>
    </row>
    <row r="878" spans="1:9" ht="15.75" customHeight="1" x14ac:dyDescent="0.25">
      <c r="A878" s="378" t="s">
        <v>532</v>
      </c>
      <c r="B878" s="378"/>
      <c r="C878" s="378"/>
      <c r="D878" s="378"/>
      <c r="E878" s="378"/>
      <c r="F878" s="379">
        <v>0.74259355000000005</v>
      </c>
      <c r="G878" s="379"/>
      <c r="H878" s="379"/>
      <c r="I878" s="379"/>
    </row>
    <row r="879" spans="1:9" ht="15.75" customHeight="1" x14ac:dyDescent="0.25">
      <c r="A879" s="378" t="s">
        <v>533</v>
      </c>
      <c r="B879" s="378"/>
      <c r="C879" s="378"/>
      <c r="D879" s="378"/>
      <c r="E879" s="378"/>
      <c r="F879" s="379">
        <v>2.7798159999999999E-2</v>
      </c>
      <c r="G879" s="379"/>
      <c r="H879" s="379"/>
      <c r="I879" s="379"/>
    </row>
    <row r="880" spans="1:9" ht="15.75" customHeight="1" x14ac:dyDescent="0.25">
      <c r="A880" s="378" t="s">
        <v>534</v>
      </c>
      <c r="B880" s="378"/>
      <c r="C880" s="378"/>
      <c r="D880" s="378"/>
      <c r="E880" s="378"/>
      <c r="F880" s="379">
        <v>0</v>
      </c>
      <c r="G880" s="379"/>
      <c r="H880" s="379"/>
      <c r="I880" s="379"/>
    </row>
    <row r="881" spans="1:9" ht="15.75" customHeight="1" x14ac:dyDescent="0.25">
      <c r="A881" s="385" t="s">
        <v>535</v>
      </c>
      <c r="B881" s="385"/>
      <c r="C881" s="385"/>
      <c r="D881" s="385"/>
      <c r="E881" s="385"/>
      <c r="F881" s="386">
        <v>18.572177419999999</v>
      </c>
      <c r="G881" s="386"/>
      <c r="H881" s="386"/>
      <c r="I881" s="386"/>
    </row>
    <row r="882" spans="1:9" ht="15.75" customHeight="1" x14ac:dyDescent="0.25">
      <c r="A882" s="387" t="s">
        <v>536</v>
      </c>
      <c r="B882" s="387"/>
      <c r="C882" s="387"/>
      <c r="D882" s="387"/>
      <c r="E882" s="387"/>
      <c r="F882" s="387"/>
      <c r="G882" s="387"/>
      <c r="H882" s="387"/>
      <c r="I882" s="387"/>
    </row>
    <row r="883" spans="1:9" ht="15.75" customHeight="1" x14ac:dyDescent="0.25">
      <c r="A883" s="378" t="s">
        <v>537</v>
      </c>
      <c r="B883" s="378"/>
      <c r="C883" s="378"/>
      <c r="D883" s="378"/>
      <c r="E883" s="378"/>
      <c r="F883" s="379">
        <v>3.4971229799999999</v>
      </c>
      <c r="G883" s="379"/>
      <c r="H883" s="379"/>
      <c r="I883" s="379"/>
    </row>
    <row r="884" spans="1:9" ht="15.75" customHeight="1" x14ac:dyDescent="0.25">
      <c r="A884" s="378" t="s">
        <v>538</v>
      </c>
      <c r="B884" s="378"/>
      <c r="C884" s="378"/>
      <c r="D884" s="378"/>
      <c r="E884" s="378"/>
      <c r="F884" s="379">
        <v>8.8311589999999995E-2</v>
      </c>
      <c r="G884" s="379"/>
      <c r="H884" s="379"/>
      <c r="I884" s="379"/>
    </row>
    <row r="885" spans="1:9" ht="15.75" customHeight="1" x14ac:dyDescent="0.25">
      <c r="A885" s="378" t="s">
        <v>539</v>
      </c>
      <c r="B885" s="378"/>
      <c r="C885" s="378"/>
      <c r="D885" s="378"/>
      <c r="E885" s="378"/>
      <c r="F885" s="379">
        <v>4.7870495999999996</v>
      </c>
      <c r="G885" s="379"/>
      <c r="H885" s="379"/>
      <c r="I885" s="379"/>
    </row>
    <row r="886" spans="1:9" ht="15.75" customHeight="1" x14ac:dyDescent="0.25">
      <c r="A886" s="378" t="s">
        <v>540</v>
      </c>
      <c r="B886" s="378"/>
      <c r="C886" s="378"/>
      <c r="D886" s="378"/>
      <c r="E886" s="378"/>
      <c r="F886" s="379">
        <v>3.79430968</v>
      </c>
      <c r="G886" s="379"/>
      <c r="H886" s="379"/>
      <c r="I886" s="379"/>
    </row>
    <row r="887" spans="1:9" ht="15.75" customHeight="1" x14ac:dyDescent="0.25">
      <c r="A887" s="378" t="s">
        <v>541</v>
      </c>
      <c r="B887" s="378"/>
      <c r="C887" s="378"/>
      <c r="D887" s="378"/>
      <c r="E887" s="378"/>
      <c r="F887" s="379">
        <v>0.92824194000000004</v>
      </c>
      <c r="G887" s="379"/>
      <c r="H887" s="379"/>
      <c r="I887" s="379"/>
    </row>
    <row r="888" spans="1:9" ht="15.75" customHeight="1" x14ac:dyDescent="0.25">
      <c r="A888" s="385" t="s">
        <v>542</v>
      </c>
      <c r="B888" s="385"/>
      <c r="C888" s="385"/>
      <c r="D888" s="385"/>
      <c r="E888" s="385"/>
      <c r="F888" s="386">
        <v>13.09503578</v>
      </c>
      <c r="G888" s="386"/>
      <c r="H888" s="386"/>
      <c r="I888" s="386"/>
    </row>
    <row r="889" spans="1:9" ht="15.75" customHeight="1" x14ac:dyDescent="0.25">
      <c r="A889" s="387" t="s">
        <v>543</v>
      </c>
      <c r="B889" s="387"/>
      <c r="C889" s="387"/>
      <c r="D889" s="387"/>
      <c r="E889" s="387"/>
      <c r="F889" s="387"/>
      <c r="G889" s="387"/>
      <c r="H889" s="387"/>
      <c r="I889" s="387"/>
    </row>
    <row r="890" spans="1:9" ht="15.75" customHeight="1" x14ac:dyDescent="0.25">
      <c r="A890" s="378" t="s">
        <v>544</v>
      </c>
      <c r="B890" s="378"/>
      <c r="C890" s="378"/>
      <c r="D890" s="378"/>
      <c r="E890" s="378"/>
      <c r="F890" s="379">
        <v>6.8551970400000002</v>
      </c>
      <c r="G890" s="379"/>
      <c r="H890" s="379"/>
      <c r="I890" s="379"/>
    </row>
    <row r="891" spans="1:9" ht="15.75" customHeight="1" x14ac:dyDescent="0.25">
      <c r="A891" s="378" t="s">
        <v>545</v>
      </c>
      <c r="B891" s="378"/>
      <c r="C891" s="378"/>
      <c r="D891" s="378"/>
      <c r="E891" s="378"/>
      <c r="F891" s="379">
        <v>0.31236662999999998</v>
      </c>
      <c r="G891" s="379"/>
      <c r="H891" s="379"/>
      <c r="I891" s="379"/>
    </row>
    <row r="892" spans="1:9" ht="15.75" customHeight="1" x14ac:dyDescent="0.25">
      <c r="A892" s="385" t="s">
        <v>546</v>
      </c>
      <c r="B892" s="385"/>
      <c r="C892" s="385"/>
      <c r="D892" s="385"/>
      <c r="E892" s="385"/>
      <c r="F892" s="386">
        <v>7.1675636699999998</v>
      </c>
      <c r="G892" s="386"/>
      <c r="H892" s="386"/>
      <c r="I892" s="386"/>
    </row>
    <row r="893" spans="1:9" ht="15.75" customHeight="1" x14ac:dyDescent="0.25">
      <c r="A893" s="372" t="s">
        <v>547</v>
      </c>
      <c r="B893" s="372"/>
      <c r="C893" s="372"/>
      <c r="D893" s="372"/>
      <c r="E893" s="372"/>
      <c r="F893" s="388">
        <v>75.75</v>
      </c>
      <c r="G893" s="388"/>
      <c r="H893" s="388"/>
      <c r="I893" s="388"/>
    </row>
    <row r="894" spans="1:9" ht="15.75" customHeight="1" x14ac:dyDescent="0.25">
      <c r="A894" s="375" t="s">
        <v>548</v>
      </c>
      <c r="B894" s="375"/>
      <c r="C894" s="375"/>
      <c r="D894" s="375"/>
      <c r="E894" s="375"/>
      <c r="F894" s="376" t="s">
        <v>514</v>
      </c>
      <c r="G894" s="376"/>
      <c r="H894" s="377" t="s">
        <v>52</v>
      </c>
      <c r="I894" s="377"/>
    </row>
    <row r="895" spans="1:9" ht="15.75" customHeight="1" x14ac:dyDescent="0.25">
      <c r="A895" s="372" t="s">
        <v>549</v>
      </c>
      <c r="B895" s="372"/>
      <c r="C895" s="372"/>
      <c r="D895" s="372"/>
      <c r="E895" s="372"/>
      <c r="F895" s="373">
        <v>0</v>
      </c>
      <c r="G895" s="373"/>
      <c r="H895" s="374">
        <v>0</v>
      </c>
      <c r="I895" s="374"/>
    </row>
    <row r="896" spans="1:9" ht="15.75" customHeight="1" x14ac:dyDescent="0.25">
      <c r="A896" s="375" t="s">
        <v>550</v>
      </c>
      <c r="B896" s="375"/>
      <c r="C896" s="375"/>
      <c r="D896" s="375"/>
      <c r="E896" s="375"/>
      <c r="F896" s="376" t="s">
        <v>514</v>
      </c>
      <c r="G896" s="376"/>
      <c r="H896" s="377" t="s">
        <v>52</v>
      </c>
      <c r="I896" s="377"/>
    </row>
    <row r="897" spans="1:9" ht="15.75" customHeight="1" x14ac:dyDescent="0.25">
      <c r="A897" s="378" t="s">
        <v>551</v>
      </c>
      <c r="B897" s="378"/>
      <c r="C897" s="378"/>
      <c r="D897" s="378"/>
      <c r="E897" s="378"/>
      <c r="F897" s="379">
        <v>75.900000000000006</v>
      </c>
      <c r="G897" s="379"/>
      <c r="H897" s="380">
        <v>11329.854095999999</v>
      </c>
      <c r="I897" s="380"/>
    </row>
    <row r="898" spans="1:9" ht="15.75" customHeight="1" x14ac:dyDescent="0.25">
      <c r="A898" s="378" t="s">
        <v>552</v>
      </c>
      <c r="B898" s="378"/>
      <c r="C898" s="378"/>
      <c r="D898" s="378"/>
      <c r="E898" s="378"/>
      <c r="F898" s="379">
        <v>75.900000000000006</v>
      </c>
      <c r="G898" s="379"/>
      <c r="H898" s="380">
        <v>0</v>
      </c>
      <c r="I898" s="380"/>
    </row>
    <row r="899" spans="1:9" ht="15.75" customHeight="1" x14ac:dyDescent="0.25">
      <c r="A899" s="372" t="s">
        <v>553</v>
      </c>
      <c r="B899" s="372"/>
      <c r="C899" s="372"/>
      <c r="D899" s="372"/>
      <c r="E899" s="372"/>
      <c r="F899" s="373">
        <v>75.900000000000006</v>
      </c>
      <c r="G899" s="373"/>
      <c r="H899" s="374">
        <v>11329.854095999999</v>
      </c>
      <c r="I899" s="374"/>
    </row>
    <row r="900" spans="1:9" ht="15.75" customHeight="1" x14ac:dyDescent="0.25">
      <c r="A900" s="375" t="s">
        <v>274</v>
      </c>
      <c r="B900" s="375"/>
      <c r="C900" s="375"/>
      <c r="D900" s="375"/>
      <c r="E900" s="375"/>
      <c r="F900" s="376" t="s">
        <v>514</v>
      </c>
      <c r="G900" s="376"/>
      <c r="H900" s="377" t="s">
        <v>52</v>
      </c>
      <c r="I900" s="377"/>
    </row>
    <row r="901" spans="1:9" ht="15.75" customHeight="1" x14ac:dyDescent="0.25">
      <c r="A901" s="378" t="s">
        <v>278</v>
      </c>
      <c r="B901" s="378"/>
      <c r="C901" s="378"/>
      <c r="D901" s="378"/>
      <c r="E901" s="378"/>
      <c r="F901" s="379">
        <v>4.45</v>
      </c>
      <c r="G901" s="379"/>
      <c r="H901" s="380">
        <v>664.79085899999995</v>
      </c>
      <c r="I901" s="380"/>
    </row>
    <row r="902" spans="1:9" ht="15.75" customHeight="1" x14ac:dyDescent="0.25">
      <c r="A902" s="378" t="s">
        <v>279</v>
      </c>
      <c r="B902" s="378"/>
      <c r="C902" s="378"/>
      <c r="D902" s="378"/>
      <c r="E902" s="378"/>
      <c r="F902" s="379">
        <v>0.17</v>
      </c>
      <c r="G902" s="379"/>
      <c r="H902" s="380">
        <v>25.554625999999999</v>
      </c>
      <c r="I902" s="380"/>
    </row>
    <row r="903" spans="1:9" ht="15.75" customHeight="1" x14ac:dyDescent="0.25">
      <c r="A903" s="378" t="s">
        <v>280</v>
      </c>
      <c r="B903" s="378"/>
      <c r="C903" s="378"/>
      <c r="D903" s="378"/>
      <c r="E903" s="378"/>
      <c r="F903" s="379">
        <v>0</v>
      </c>
      <c r="G903" s="379"/>
      <c r="H903" s="380">
        <v>0</v>
      </c>
      <c r="I903" s="380"/>
    </row>
    <row r="904" spans="1:9" ht="15.75" customHeight="1" x14ac:dyDescent="0.25">
      <c r="A904" s="378" t="s">
        <v>281</v>
      </c>
      <c r="B904" s="378"/>
      <c r="C904" s="378"/>
      <c r="D904" s="378"/>
      <c r="E904" s="378"/>
      <c r="F904" s="379">
        <v>1.18</v>
      </c>
      <c r="G904" s="379"/>
      <c r="H904" s="380">
        <v>175.74670699999999</v>
      </c>
      <c r="I904" s="380"/>
    </row>
    <row r="905" spans="1:9" ht="15.75" customHeight="1" x14ac:dyDescent="0.25">
      <c r="A905" s="378" t="s">
        <v>554</v>
      </c>
      <c r="B905" s="378"/>
      <c r="C905" s="378"/>
      <c r="D905" s="378"/>
      <c r="E905" s="378"/>
      <c r="F905" s="379">
        <v>0.06</v>
      </c>
      <c r="G905" s="379"/>
      <c r="H905" s="380">
        <v>9.0488060000000008</v>
      </c>
      <c r="I905" s="380"/>
    </row>
    <row r="906" spans="1:9" ht="15.75" customHeight="1" x14ac:dyDescent="0.25">
      <c r="A906" s="372" t="s">
        <v>555</v>
      </c>
      <c r="B906" s="372"/>
      <c r="C906" s="372"/>
      <c r="D906" s="372"/>
      <c r="E906" s="372"/>
      <c r="F906" s="373">
        <v>5.86</v>
      </c>
      <c r="G906" s="373"/>
      <c r="H906" s="374">
        <v>875.14099799999997</v>
      </c>
      <c r="I906" s="374"/>
    </row>
    <row r="907" spans="1:9" ht="15.75" customHeight="1" x14ac:dyDescent="0.25">
      <c r="A907" s="375" t="s">
        <v>275</v>
      </c>
      <c r="B907" s="375"/>
      <c r="C907" s="375"/>
      <c r="D907" s="375"/>
      <c r="E907" s="375"/>
      <c r="F907" s="376" t="s">
        <v>514</v>
      </c>
      <c r="G907" s="376"/>
      <c r="H907" s="377" t="s">
        <v>52</v>
      </c>
      <c r="I907" s="377"/>
    </row>
    <row r="908" spans="1:9" ht="15.75" customHeight="1" x14ac:dyDescent="0.25">
      <c r="A908" s="378" t="s">
        <v>283</v>
      </c>
      <c r="B908" s="378"/>
      <c r="C908" s="378"/>
      <c r="D908" s="378"/>
      <c r="E908" s="378"/>
      <c r="F908" s="379">
        <v>0</v>
      </c>
      <c r="G908" s="379"/>
      <c r="H908" s="380">
        <v>0</v>
      </c>
      <c r="I908" s="380"/>
    </row>
    <row r="909" spans="1:9" ht="15.75" customHeight="1" x14ac:dyDescent="0.25">
      <c r="A909" s="378" t="s">
        <v>284</v>
      </c>
      <c r="B909" s="378"/>
      <c r="C909" s="378"/>
      <c r="D909" s="378"/>
      <c r="E909" s="378"/>
      <c r="F909" s="379">
        <v>0</v>
      </c>
      <c r="G909" s="379"/>
      <c r="H909" s="380">
        <v>0</v>
      </c>
      <c r="I909" s="380"/>
    </row>
    <row r="910" spans="1:9" ht="15.75" customHeight="1" x14ac:dyDescent="0.25">
      <c r="A910" s="378" t="s">
        <v>285</v>
      </c>
      <c r="B910" s="378"/>
      <c r="C910" s="378"/>
      <c r="D910" s="378"/>
      <c r="E910" s="378"/>
      <c r="F910" s="379">
        <v>0.05</v>
      </c>
      <c r="G910" s="379"/>
      <c r="H910" s="380">
        <v>6.99</v>
      </c>
      <c r="I910" s="380"/>
    </row>
    <row r="911" spans="1:9" ht="15.75" customHeight="1" x14ac:dyDescent="0.25">
      <c r="A911" s="378" t="s">
        <v>556</v>
      </c>
      <c r="B911" s="378"/>
      <c r="C911" s="378"/>
      <c r="D911" s="378"/>
      <c r="E911" s="378"/>
      <c r="F911" s="379">
        <v>0</v>
      </c>
      <c r="G911" s="379"/>
      <c r="H911" s="380">
        <v>0</v>
      </c>
      <c r="I911" s="380"/>
    </row>
    <row r="912" spans="1:9" ht="15.75" customHeight="1" x14ac:dyDescent="0.25">
      <c r="A912" s="378" t="s">
        <v>557</v>
      </c>
      <c r="B912" s="378"/>
      <c r="C912" s="378"/>
      <c r="D912" s="378"/>
      <c r="E912" s="378"/>
      <c r="F912" s="379">
        <v>0</v>
      </c>
      <c r="G912" s="379"/>
      <c r="H912" s="380">
        <v>0</v>
      </c>
      <c r="I912" s="380"/>
    </row>
    <row r="913" spans="1:9" ht="15.75" customHeight="1" x14ac:dyDescent="0.25">
      <c r="A913" s="372" t="s">
        <v>558</v>
      </c>
      <c r="B913" s="372"/>
      <c r="C913" s="372"/>
      <c r="D913" s="372"/>
      <c r="E913" s="372"/>
      <c r="F913" s="373">
        <v>0.05</v>
      </c>
      <c r="G913" s="373"/>
      <c r="H913" s="374">
        <v>6.99</v>
      </c>
      <c r="I913" s="374"/>
    </row>
    <row r="914" spans="1:9" ht="15.75" customHeight="1" x14ac:dyDescent="0.25">
      <c r="A914" s="381" t="s">
        <v>276</v>
      </c>
      <c r="B914" s="381"/>
      <c r="C914" s="381"/>
      <c r="D914" s="381"/>
      <c r="E914" s="381"/>
      <c r="F914" s="382">
        <v>81.8095</v>
      </c>
      <c r="G914" s="382"/>
      <c r="H914" s="383">
        <v>12211.985094</v>
      </c>
      <c r="I914" s="383"/>
    </row>
    <row r="915" spans="1:9" ht="15.75" customHeight="1" x14ac:dyDescent="0.25">
      <c r="A915" s="381" t="s">
        <v>559</v>
      </c>
      <c r="B915" s="381"/>
      <c r="C915" s="381"/>
      <c r="D915" s="381"/>
      <c r="E915" s="381"/>
      <c r="F915" s="381"/>
      <c r="G915" s="381"/>
      <c r="H915" s="384">
        <v>27139.329399999999</v>
      </c>
      <c r="I915" s="384"/>
    </row>
    <row r="916" spans="1:9" ht="31.5" customHeight="1" x14ac:dyDescent="0.25">
      <c r="A916" s="376" t="s">
        <v>62</v>
      </c>
      <c r="B916" s="376"/>
      <c r="C916" s="376" t="s">
        <v>509</v>
      </c>
      <c r="D916" s="376"/>
      <c r="E916" s="376"/>
      <c r="F916" s="376" t="s">
        <v>61</v>
      </c>
      <c r="G916" s="376"/>
      <c r="H916" s="389" t="s">
        <v>510</v>
      </c>
      <c r="I916" s="389"/>
    </row>
    <row r="917" spans="1:9" ht="15.75" customHeight="1" x14ac:dyDescent="0.25">
      <c r="A917" s="390" t="s">
        <v>587</v>
      </c>
      <c r="B917" s="390"/>
      <c r="C917" s="378" t="s">
        <v>588</v>
      </c>
      <c r="D917" s="378"/>
      <c r="E917" s="378"/>
      <c r="F917" s="390" t="s">
        <v>472</v>
      </c>
      <c r="G917" s="390"/>
      <c r="H917" s="391">
        <v>9.8933999999999997</v>
      </c>
      <c r="I917" s="391"/>
    </row>
    <row r="918" spans="1:9" ht="15.75" customHeight="1" x14ac:dyDescent="0.25">
      <c r="A918" s="272"/>
      <c r="B918" s="272"/>
      <c r="C918" s="272"/>
      <c r="D918" s="273"/>
      <c r="E918" s="273"/>
      <c r="F918" s="273"/>
      <c r="G918" s="273"/>
      <c r="H918" s="273"/>
      <c r="I918" s="273"/>
    </row>
    <row r="919" spans="1:9" ht="15.75" customHeight="1" x14ac:dyDescent="0.25">
      <c r="A919" s="375" t="s">
        <v>513</v>
      </c>
      <c r="B919" s="375"/>
      <c r="C919" s="375"/>
      <c r="D919" s="375"/>
      <c r="E919" s="375"/>
      <c r="F919" s="377" t="s">
        <v>514</v>
      </c>
      <c r="G919" s="377"/>
      <c r="H919" s="377"/>
      <c r="I919" s="377"/>
    </row>
    <row r="920" spans="1:9" ht="15.75" customHeight="1" x14ac:dyDescent="0.25">
      <c r="A920" s="387" t="s">
        <v>515</v>
      </c>
      <c r="B920" s="387"/>
      <c r="C920" s="387"/>
      <c r="D920" s="387"/>
      <c r="E920" s="387"/>
      <c r="F920" s="387"/>
      <c r="G920" s="387"/>
      <c r="H920" s="387"/>
      <c r="I920" s="387"/>
    </row>
    <row r="921" spans="1:9" ht="15.75" customHeight="1" x14ac:dyDescent="0.25">
      <c r="A921" s="378" t="s">
        <v>516</v>
      </c>
      <c r="B921" s="378"/>
      <c r="C921" s="378"/>
      <c r="D921" s="378"/>
      <c r="E921" s="378"/>
      <c r="F921" s="379">
        <v>20</v>
      </c>
      <c r="G921" s="379"/>
      <c r="H921" s="379"/>
      <c r="I921" s="379"/>
    </row>
    <row r="922" spans="1:9" ht="15.75" customHeight="1" x14ac:dyDescent="0.25">
      <c r="A922" s="378" t="s">
        <v>180</v>
      </c>
      <c r="B922" s="378"/>
      <c r="C922" s="378"/>
      <c r="D922" s="378"/>
      <c r="E922" s="378"/>
      <c r="F922" s="379">
        <v>8</v>
      </c>
      <c r="G922" s="379"/>
      <c r="H922" s="379"/>
      <c r="I922" s="379"/>
    </row>
    <row r="923" spans="1:9" ht="15.75" customHeight="1" x14ac:dyDescent="0.25">
      <c r="A923" s="378" t="s">
        <v>517</v>
      </c>
      <c r="B923" s="378"/>
      <c r="C923" s="378"/>
      <c r="D923" s="378"/>
      <c r="E923" s="378"/>
      <c r="F923" s="379">
        <v>2.5</v>
      </c>
      <c r="G923" s="379"/>
      <c r="H923" s="379"/>
      <c r="I923" s="379"/>
    </row>
    <row r="924" spans="1:9" ht="15.75" customHeight="1" x14ac:dyDescent="0.25">
      <c r="A924" s="378" t="s">
        <v>518</v>
      </c>
      <c r="B924" s="378"/>
      <c r="C924" s="378"/>
      <c r="D924" s="378"/>
      <c r="E924" s="378"/>
      <c r="F924" s="379">
        <v>1.5</v>
      </c>
      <c r="G924" s="379"/>
      <c r="H924" s="379"/>
      <c r="I924" s="379"/>
    </row>
    <row r="925" spans="1:9" ht="15.75" customHeight="1" x14ac:dyDescent="0.25">
      <c r="A925" s="378" t="s">
        <v>519</v>
      </c>
      <c r="B925" s="378"/>
      <c r="C925" s="378"/>
      <c r="D925" s="378"/>
      <c r="E925" s="378"/>
      <c r="F925" s="379">
        <v>1.6</v>
      </c>
      <c r="G925" s="379"/>
      <c r="H925" s="379"/>
      <c r="I925" s="379"/>
    </row>
    <row r="926" spans="1:9" ht="15.75" customHeight="1" x14ac:dyDescent="0.25">
      <c r="A926" s="378" t="s">
        <v>174</v>
      </c>
      <c r="B926" s="378"/>
      <c r="C926" s="378"/>
      <c r="D926" s="378"/>
      <c r="E926" s="378"/>
      <c r="F926" s="379">
        <v>0.2</v>
      </c>
      <c r="G926" s="379"/>
      <c r="H926" s="379"/>
      <c r="I926" s="379"/>
    </row>
    <row r="927" spans="1:9" ht="15.75" customHeight="1" x14ac:dyDescent="0.25">
      <c r="A927" s="378" t="s">
        <v>520</v>
      </c>
      <c r="B927" s="378"/>
      <c r="C927" s="378"/>
      <c r="D927" s="378"/>
      <c r="E927" s="378"/>
      <c r="F927" s="379">
        <v>3</v>
      </c>
      <c r="G927" s="379"/>
      <c r="H927" s="379"/>
      <c r="I927" s="379"/>
    </row>
    <row r="928" spans="1:9" ht="15.75" customHeight="1" x14ac:dyDescent="0.25">
      <c r="A928" s="378" t="s">
        <v>521</v>
      </c>
      <c r="B928" s="378"/>
      <c r="C928" s="378"/>
      <c r="D928" s="378"/>
      <c r="E928" s="378"/>
      <c r="F928" s="379">
        <v>0</v>
      </c>
      <c r="G928" s="379"/>
      <c r="H928" s="379"/>
      <c r="I928" s="379"/>
    </row>
    <row r="929" spans="1:9" ht="15.75" customHeight="1" x14ac:dyDescent="0.25">
      <c r="A929" s="378" t="s">
        <v>522</v>
      </c>
      <c r="B929" s="378"/>
      <c r="C929" s="378"/>
      <c r="D929" s="378"/>
      <c r="E929" s="378"/>
      <c r="F929" s="379">
        <v>0</v>
      </c>
      <c r="G929" s="379"/>
      <c r="H929" s="379"/>
      <c r="I929" s="379"/>
    </row>
    <row r="930" spans="1:9" ht="15.75" customHeight="1" x14ac:dyDescent="0.25">
      <c r="A930" s="385" t="s">
        <v>523</v>
      </c>
      <c r="B930" s="385"/>
      <c r="C930" s="385"/>
      <c r="D930" s="385"/>
      <c r="E930" s="385"/>
      <c r="F930" s="386">
        <v>36.799999999999997</v>
      </c>
      <c r="G930" s="386"/>
      <c r="H930" s="386"/>
      <c r="I930" s="386"/>
    </row>
    <row r="931" spans="1:9" ht="15.75" customHeight="1" x14ac:dyDescent="0.25">
      <c r="A931" s="387" t="s">
        <v>524</v>
      </c>
      <c r="B931" s="387"/>
      <c r="C931" s="387"/>
      <c r="D931" s="387"/>
      <c r="E931" s="387"/>
      <c r="F931" s="387"/>
      <c r="G931" s="387"/>
      <c r="H931" s="387"/>
      <c r="I931" s="387"/>
    </row>
    <row r="932" spans="1:9" ht="15.75" customHeight="1" x14ac:dyDescent="0.25">
      <c r="A932" s="378" t="s">
        <v>525</v>
      </c>
      <c r="B932" s="378"/>
      <c r="C932" s="378"/>
      <c r="D932" s="378"/>
      <c r="E932" s="378"/>
      <c r="F932" s="379">
        <v>18.556633980000001</v>
      </c>
      <c r="G932" s="379"/>
      <c r="H932" s="379"/>
      <c r="I932" s="379"/>
    </row>
    <row r="933" spans="1:9" ht="15.75" customHeight="1" x14ac:dyDescent="0.25">
      <c r="A933" s="378" t="s">
        <v>526</v>
      </c>
      <c r="B933" s="378"/>
      <c r="C933" s="378"/>
      <c r="D933" s="378"/>
      <c r="E933" s="378"/>
      <c r="F933" s="379">
        <v>5.1357149900000003</v>
      </c>
      <c r="G933" s="379"/>
      <c r="H933" s="379"/>
      <c r="I933" s="379"/>
    </row>
    <row r="934" spans="1:9" ht="15.75" customHeight="1" x14ac:dyDescent="0.25">
      <c r="A934" s="378" t="s">
        <v>527</v>
      </c>
      <c r="B934" s="378"/>
      <c r="C934" s="378"/>
      <c r="D934" s="378"/>
      <c r="E934" s="378"/>
      <c r="F934" s="379">
        <v>6.0535810400000001</v>
      </c>
      <c r="G934" s="379"/>
      <c r="H934" s="379"/>
      <c r="I934" s="379"/>
    </row>
    <row r="935" spans="1:9" ht="15.75" customHeight="1" x14ac:dyDescent="0.25">
      <c r="A935" s="378" t="s">
        <v>528</v>
      </c>
      <c r="B935" s="378"/>
      <c r="C935" s="378"/>
      <c r="D935" s="378"/>
      <c r="E935" s="378"/>
      <c r="F935" s="379">
        <v>0.88577835000000005</v>
      </c>
      <c r="G935" s="379"/>
      <c r="H935" s="379"/>
      <c r="I935" s="379"/>
    </row>
    <row r="936" spans="1:9" ht="15.75" customHeight="1" x14ac:dyDescent="0.25">
      <c r="A936" s="378" t="s">
        <v>529</v>
      </c>
      <c r="B936" s="378"/>
      <c r="C936" s="378"/>
      <c r="D936" s="378"/>
      <c r="E936" s="378"/>
      <c r="F936" s="379">
        <v>4.9063429999999998E-2</v>
      </c>
      <c r="G936" s="379"/>
      <c r="H936" s="379"/>
      <c r="I936" s="379"/>
    </row>
    <row r="937" spans="1:9" ht="15.75" customHeight="1" x14ac:dyDescent="0.25">
      <c r="A937" s="378" t="s">
        <v>530</v>
      </c>
      <c r="B937" s="378"/>
      <c r="C937" s="378"/>
      <c r="D937" s="378"/>
      <c r="E937" s="378"/>
      <c r="F937" s="379">
        <v>7.6794580000000001E-2</v>
      </c>
      <c r="G937" s="379"/>
      <c r="H937" s="379"/>
      <c r="I937" s="379"/>
    </row>
    <row r="938" spans="1:9" ht="15.75" customHeight="1" x14ac:dyDescent="0.25">
      <c r="A938" s="378" t="s">
        <v>531</v>
      </c>
      <c r="B938" s="378"/>
      <c r="C938" s="378"/>
      <c r="D938" s="378"/>
      <c r="E938" s="378"/>
      <c r="F938" s="379">
        <v>9.2357404200000008</v>
      </c>
      <c r="G938" s="379"/>
      <c r="H938" s="379"/>
      <c r="I938" s="379"/>
    </row>
    <row r="939" spans="1:9" ht="15.75" customHeight="1" x14ac:dyDescent="0.25">
      <c r="A939" s="378" t="s">
        <v>532</v>
      </c>
      <c r="B939" s="378"/>
      <c r="C939" s="378"/>
      <c r="D939" s="378"/>
      <c r="E939" s="378"/>
      <c r="F939" s="379">
        <v>0.74227032000000004</v>
      </c>
      <c r="G939" s="379"/>
      <c r="H939" s="379"/>
      <c r="I939" s="379"/>
    </row>
    <row r="940" spans="1:9" ht="15.75" customHeight="1" x14ac:dyDescent="0.25">
      <c r="A940" s="378" t="s">
        <v>533</v>
      </c>
      <c r="B940" s="378"/>
      <c r="C940" s="378"/>
      <c r="D940" s="378"/>
      <c r="E940" s="378"/>
      <c r="F940" s="379">
        <v>1.60709E-3</v>
      </c>
      <c r="G940" s="379"/>
      <c r="H940" s="379"/>
      <c r="I940" s="379"/>
    </row>
    <row r="941" spans="1:9" ht="15.75" customHeight="1" x14ac:dyDescent="0.25">
      <c r="A941" s="378" t="s">
        <v>534</v>
      </c>
      <c r="B941" s="378"/>
      <c r="C941" s="378"/>
      <c r="D941" s="378"/>
      <c r="E941" s="378"/>
      <c r="F941" s="379">
        <v>0</v>
      </c>
      <c r="G941" s="379"/>
      <c r="H941" s="379"/>
      <c r="I941" s="379"/>
    </row>
    <row r="942" spans="1:9" ht="15.75" customHeight="1" x14ac:dyDescent="0.25">
      <c r="A942" s="385" t="s">
        <v>535</v>
      </c>
      <c r="B942" s="385"/>
      <c r="C942" s="385"/>
      <c r="D942" s="385"/>
      <c r="E942" s="385"/>
      <c r="F942" s="386">
        <v>40.737184190000001</v>
      </c>
      <c r="G942" s="386"/>
      <c r="H942" s="386"/>
      <c r="I942" s="386"/>
    </row>
    <row r="943" spans="1:9" ht="15.75" customHeight="1" x14ac:dyDescent="0.25">
      <c r="A943" s="387" t="s">
        <v>536</v>
      </c>
      <c r="B943" s="387"/>
      <c r="C943" s="387"/>
      <c r="D943" s="387"/>
      <c r="E943" s="387"/>
      <c r="F943" s="387"/>
      <c r="G943" s="387"/>
      <c r="H943" s="387"/>
      <c r="I943" s="387"/>
    </row>
    <row r="944" spans="1:9" ht="15.75" customHeight="1" x14ac:dyDescent="0.25">
      <c r="A944" s="378" t="s">
        <v>537</v>
      </c>
      <c r="B944" s="378"/>
      <c r="C944" s="378"/>
      <c r="D944" s="378"/>
      <c r="E944" s="378"/>
      <c r="F944" s="379">
        <v>4.1943930900000002</v>
      </c>
      <c r="G944" s="379"/>
      <c r="H944" s="379"/>
      <c r="I944" s="379"/>
    </row>
    <row r="945" spans="1:9" ht="15.75" customHeight="1" x14ac:dyDescent="0.25">
      <c r="A945" s="378" t="s">
        <v>538</v>
      </c>
      <c r="B945" s="378"/>
      <c r="C945" s="378"/>
      <c r="D945" s="378"/>
      <c r="E945" s="378"/>
      <c r="F945" s="379">
        <v>0.11554854000000001</v>
      </c>
      <c r="G945" s="379"/>
      <c r="H945" s="379"/>
      <c r="I945" s="379"/>
    </row>
    <row r="946" spans="1:9" ht="15.75" customHeight="1" x14ac:dyDescent="0.25">
      <c r="A946" s="378" t="s">
        <v>539</v>
      </c>
      <c r="B946" s="378"/>
      <c r="C946" s="378"/>
      <c r="D946" s="378"/>
      <c r="E946" s="378"/>
      <c r="F946" s="379">
        <v>6.2607395199999996</v>
      </c>
      <c r="G946" s="379"/>
      <c r="H946" s="379"/>
      <c r="I946" s="379"/>
    </row>
    <row r="947" spans="1:9" ht="15.75" customHeight="1" x14ac:dyDescent="0.25">
      <c r="A947" s="378" t="s">
        <v>540</v>
      </c>
      <c r="B947" s="378"/>
      <c r="C947" s="378"/>
      <c r="D947" s="378"/>
      <c r="E947" s="378"/>
      <c r="F947" s="379">
        <v>4.5035898899999998</v>
      </c>
      <c r="G947" s="379"/>
      <c r="H947" s="379"/>
      <c r="I947" s="379"/>
    </row>
    <row r="948" spans="1:9" ht="15.75" customHeight="1" x14ac:dyDescent="0.25">
      <c r="A948" s="378" t="s">
        <v>541</v>
      </c>
      <c r="B948" s="378"/>
      <c r="C948" s="378"/>
      <c r="D948" s="378"/>
      <c r="E948" s="378"/>
      <c r="F948" s="379">
        <v>0.92783789999999999</v>
      </c>
      <c r="G948" s="379"/>
      <c r="H948" s="379"/>
      <c r="I948" s="379"/>
    </row>
    <row r="949" spans="1:9" ht="15.75" customHeight="1" x14ac:dyDescent="0.25">
      <c r="A949" s="385" t="s">
        <v>542</v>
      </c>
      <c r="B949" s="385"/>
      <c r="C949" s="385"/>
      <c r="D949" s="385"/>
      <c r="E949" s="385"/>
      <c r="F949" s="386">
        <v>16.00210895</v>
      </c>
      <c r="G949" s="386"/>
      <c r="H949" s="386"/>
      <c r="I949" s="386"/>
    </row>
    <row r="950" spans="1:9" ht="15.75" customHeight="1" x14ac:dyDescent="0.25">
      <c r="A950" s="387" t="s">
        <v>543</v>
      </c>
      <c r="B950" s="387"/>
      <c r="C950" s="387"/>
      <c r="D950" s="387"/>
      <c r="E950" s="387"/>
      <c r="F950" s="387"/>
      <c r="G950" s="387"/>
      <c r="H950" s="387"/>
      <c r="I950" s="387"/>
    </row>
    <row r="951" spans="1:9" ht="15.75" customHeight="1" x14ac:dyDescent="0.25">
      <c r="A951" s="378" t="s">
        <v>544</v>
      </c>
      <c r="B951" s="378"/>
      <c r="C951" s="378"/>
      <c r="D951" s="378"/>
      <c r="E951" s="378"/>
      <c r="F951" s="379">
        <v>14.99128378</v>
      </c>
      <c r="G951" s="379"/>
      <c r="H951" s="379"/>
      <c r="I951" s="379"/>
    </row>
    <row r="952" spans="1:9" ht="15.75" customHeight="1" x14ac:dyDescent="0.25">
      <c r="A952" s="378" t="s">
        <v>545</v>
      </c>
      <c r="B952" s="378"/>
      <c r="C952" s="378"/>
      <c r="D952" s="378"/>
      <c r="E952" s="378"/>
      <c r="F952" s="379">
        <v>0.37807331</v>
      </c>
      <c r="G952" s="379"/>
      <c r="H952" s="379"/>
      <c r="I952" s="379"/>
    </row>
    <row r="953" spans="1:9" ht="15.75" customHeight="1" x14ac:dyDescent="0.25">
      <c r="A953" s="385" t="s">
        <v>546</v>
      </c>
      <c r="B953" s="385"/>
      <c r="C953" s="385"/>
      <c r="D953" s="385"/>
      <c r="E953" s="385"/>
      <c r="F953" s="386">
        <v>15.369357089999999</v>
      </c>
      <c r="G953" s="386"/>
      <c r="H953" s="386"/>
      <c r="I953" s="386"/>
    </row>
    <row r="954" spans="1:9" ht="15.75" customHeight="1" x14ac:dyDescent="0.25">
      <c r="A954" s="372" t="s">
        <v>547</v>
      </c>
      <c r="B954" s="372"/>
      <c r="C954" s="372"/>
      <c r="D954" s="372"/>
      <c r="E954" s="372"/>
      <c r="F954" s="388">
        <v>108.91</v>
      </c>
      <c r="G954" s="388"/>
      <c r="H954" s="388"/>
      <c r="I954" s="388"/>
    </row>
    <row r="955" spans="1:9" ht="15.75" customHeight="1" x14ac:dyDescent="0.25">
      <c r="A955" s="375" t="s">
        <v>548</v>
      </c>
      <c r="B955" s="375"/>
      <c r="C955" s="375"/>
      <c r="D955" s="375"/>
      <c r="E955" s="375"/>
      <c r="F955" s="376" t="s">
        <v>514</v>
      </c>
      <c r="G955" s="376"/>
      <c r="H955" s="377" t="s">
        <v>52</v>
      </c>
      <c r="I955" s="377"/>
    </row>
    <row r="956" spans="1:9" ht="15.75" customHeight="1" x14ac:dyDescent="0.25">
      <c r="A956" s="372" t="s">
        <v>549</v>
      </c>
      <c r="B956" s="372"/>
      <c r="C956" s="372"/>
      <c r="D956" s="372"/>
      <c r="E956" s="372"/>
      <c r="F956" s="373">
        <v>0</v>
      </c>
      <c r="G956" s="373"/>
      <c r="H956" s="374">
        <v>0</v>
      </c>
      <c r="I956" s="374"/>
    </row>
    <row r="957" spans="1:9" ht="15.75" customHeight="1" x14ac:dyDescent="0.25">
      <c r="A957" s="375" t="s">
        <v>550</v>
      </c>
      <c r="B957" s="375"/>
      <c r="C957" s="375"/>
      <c r="D957" s="375"/>
      <c r="E957" s="375"/>
      <c r="F957" s="376" t="s">
        <v>514</v>
      </c>
      <c r="G957" s="376"/>
      <c r="H957" s="377" t="s">
        <v>52</v>
      </c>
      <c r="I957" s="377"/>
    </row>
    <row r="958" spans="1:9" ht="15.75" customHeight="1" x14ac:dyDescent="0.25">
      <c r="A958" s="378" t="s">
        <v>551</v>
      </c>
      <c r="B958" s="378"/>
      <c r="C958" s="378"/>
      <c r="D958" s="378"/>
      <c r="E958" s="378"/>
      <c r="F958" s="379">
        <v>109.02</v>
      </c>
      <c r="G958" s="379"/>
      <c r="H958" s="380">
        <v>10.785785000000001</v>
      </c>
      <c r="I958" s="380"/>
    </row>
    <row r="959" spans="1:9" ht="15.75" customHeight="1" x14ac:dyDescent="0.25">
      <c r="A959" s="378" t="s">
        <v>552</v>
      </c>
      <c r="B959" s="378"/>
      <c r="C959" s="378"/>
      <c r="D959" s="378"/>
      <c r="E959" s="378"/>
      <c r="F959" s="379">
        <v>109.02</v>
      </c>
      <c r="G959" s="379"/>
      <c r="H959" s="380">
        <v>0</v>
      </c>
      <c r="I959" s="380"/>
    </row>
    <row r="960" spans="1:9" ht="15.75" customHeight="1" x14ac:dyDescent="0.25">
      <c r="A960" s="372" t="s">
        <v>553</v>
      </c>
      <c r="B960" s="372"/>
      <c r="C960" s="372"/>
      <c r="D960" s="372"/>
      <c r="E960" s="372"/>
      <c r="F960" s="373">
        <v>109.02</v>
      </c>
      <c r="G960" s="373"/>
      <c r="H960" s="374">
        <v>10.785785000000001</v>
      </c>
      <c r="I960" s="374"/>
    </row>
    <row r="961" spans="1:9" ht="15.75" customHeight="1" x14ac:dyDescent="0.25">
      <c r="A961" s="375" t="s">
        <v>274</v>
      </c>
      <c r="B961" s="375"/>
      <c r="C961" s="375"/>
      <c r="D961" s="375"/>
      <c r="E961" s="375"/>
      <c r="F961" s="376" t="s">
        <v>514</v>
      </c>
      <c r="G961" s="376"/>
      <c r="H961" s="377" t="s">
        <v>52</v>
      </c>
      <c r="I961" s="377"/>
    </row>
    <row r="962" spans="1:9" ht="15.75" customHeight="1" x14ac:dyDescent="0.25">
      <c r="A962" s="378" t="s">
        <v>278</v>
      </c>
      <c r="B962" s="378"/>
      <c r="C962" s="378"/>
      <c r="D962" s="378"/>
      <c r="E962" s="378"/>
      <c r="F962" s="379">
        <v>36.82</v>
      </c>
      <c r="G962" s="379"/>
      <c r="H962" s="380">
        <v>3.6428889999999998</v>
      </c>
      <c r="I962" s="380"/>
    </row>
    <row r="963" spans="1:9" ht="15.75" customHeight="1" x14ac:dyDescent="0.25">
      <c r="A963" s="378" t="s">
        <v>279</v>
      </c>
      <c r="B963" s="378"/>
      <c r="C963" s="378"/>
      <c r="D963" s="378"/>
      <c r="E963" s="378"/>
      <c r="F963" s="379">
        <v>4.87</v>
      </c>
      <c r="G963" s="379"/>
      <c r="H963" s="380">
        <v>0.48227700000000001</v>
      </c>
      <c r="I963" s="380"/>
    </row>
    <row r="964" spans="1:9" ht="15.75" customHeight="1" x14ac:dyDescent="0.25">
      <c r="A964" s="378" t="s">
        <v>280</v>
      </c>
      <c r="B964" s="378"/>
      <c r="C964" s="378"/>
      <c r="D964" s="378"/>
      <c r="E964" s="378"/>
      <c r="F964" s="379">
        <v>0.31</v>
      </c>
      <c r="G964" s="379"/>
      <c r="H964" s="380">
        <v>3.0231999999999998E-2</v>
      </c>
      <c r="I964" s="380"/>
    </row>
    <row r="965" spans="1:9" ht="15.75" customHeight="1" x14ac:dyDescent="0.25">
      <c r="A965" s="378" t="s">
        <v>281</v>
      </c>
      <c r="B965" s="378"/>
      <c r="C965" s="378"/>
      <c r="D965" s="378"/>
      <c r="E965" s="378"/>
      <c r="F965" s="379">
        <v>9.73</v>
      </c>
      <c r="G965" s="379"/>
      <c r="H965" s="380">
        <v>0.96304800000000002</v>
      </c>
      <c r="I965" s="380"/>
    </row>
    <row r="966" spans="1:9" ht="15.75" customHeight="1" x14ac:dyDescent="0.25">
      <c r="A966" s="378" t="s">
        <v>554</v>
      </c>
      <c r="B966" s="378"/>
      <c r="C966" s="378"/>
      <c r="D966" s="378"/>
      <c r="E966" s="378"/>
      <c r="F966" s="379">
        <v>0.44</v>
      </c>
      <c r="G966" s="379"/>
      <c r="H966" s="380">
        <v>4.3251999999999999E-2</v>
      </c>
      <c r="I966" s="380"/>
    </row>
    <row r="967" spans="1:9" ht="15.75" customHeight="1" x14ac:dyDescent="0.25">
      <c r="A967" s="372" t="s">
        <v>555</v>
      </c>
      <c r="B967" s="372"/>
      <c r="C967" s="372"/>
      <c r="D967" s="372"/>
      <c r="E967" s="372"/>
      <c r="F967" s="373">
        <v>52.17</v>
      </c>
      <c r="G967" s="373"/>
      <c r="H967" s="374">
        <v>5.1616980000000003</v>
      </c>
      <c r="I967" s="374"/>
    </row>
    <row r="968" spans="1:9" ht="15.75" customHeight="1" x14ac:dyDescent="0.25">
      <c r="A968" s="375" t="s">
        <v>275</v>
      </c>
      <c r="B968" s="375"/>
      <c r="C968" s="375"/>
      <c r="D968" s="375"/>
      <c r="E968" s="375"/>
      <c r="F968" s="376" t="s">
        <v>514</v>
      </c>
      <c r="G968" s="376"/>
      <c r="H968" s="377" t="s">
        <v>52</v>
      </c>
      <c r="I968" s="377"/>
    </row>
    <row r="969" spans="1:9" ht="15.75" customHeight="1" x14ac:dyDescent="0.25">
      <c r="A969" s="378" t="s">
        <v>283</v>
      </c>
      <c r="B969" s="378"/>
      <c r="C969" s="378"/>
      <c r="D969" s="378"/>
      <c r="E969" s="378"/>
      <c r="F969" s="379">
        <v>17.45</v>
      </c>
      <c r="G969" s="379"/>
      <c r="H969" s="380">
        <v>1.7261219999999999</v>
      </c>
      <c r="I969" s="380"/>
    </row>
    <row r="970" spans="1:9" ht="15.75" customHeight="1" x14ac:dyDescent="0.25">
      <c r="A970" s="378" t="s">
        <v>284</v>
      </c>
      <c r="B970" s="378"/>
      <c r="C970" s="378"/>
      <c r="D970" s="378"/>
      <c r="E970" s="378"/>
      <c r="F970" s="379">
        <v>0</v>
      </c>
      <c r="G970" s="379"/>
      <c r="H970" s="380">
        <v>0</v>
      </c>
      <c r="I970" s="380"/>
    </row>
    <row r="971" spans="1:9" ht="15.75" customHeight="1" x14ac:dyDescent="0.25">
      <c r="A971" s="378" t="s">
        <v>285</v>
      </c>
      <c r="B971" s="378"/>
      <c r="C971" s="378"/>
      <c r="D971" s="378"/>
      <c r="E971" s="378"/>
      <c r="F971" s="379">
        <v>0.39</v>
      </c>
      <c r="G971" s="379"/>
      <c r="H971" s="380">
        <v>3.8302999999999997E-2</v>
      </c>
      <c r="I971" s="380"/>
    </row>
    <row r="972" spans="1:9" ht="15.75" customHeight="1" x14ac:dyDescent="0.25">
      <c r="A972" s="378" t="s">
        <v>556</v>
      </c>
      <c r="B972" s="378"/>
      <c r="C972" s="378"/>
      <c r="D972" s="378"/>
      <c r="E972" s="378"/>
      <c r="F972" s="379">
        <v>0</v>
      </c>
      <c r="G972" s="379"/>
      <c r="H972" s="380">
        <v>0</v>
      </c>
      <c r="I972" s="380"/>
    </row>
    <row r="973" spans="1:9" ht="15.75" customHeight="1" x14ac:dyDescent="0.25">
      <c r="A973" s="378" t="s">
        <v>557</v>
      </c>
      <c r="B973" s="378"/>
      <c r="C973" s="378"/>
      <c r="D973" s="378"/>
      <c r="E973" s="378"/>
      <c r="F973" s="379">
        <v>0</v>
      </c>
      <c r="G973" s="379"/>
      <c r="H973" s="380">
        <v>0</v>
      </c>
      <c r="I973" s="380"/>
    </row>
    <row r="974" spans="1:9" ht="15.75" customHeight="1" x14ac:dyDescent="0.25">
      <c r="A974" s="372" t="s">
        <v>558</v>
      </c>
      <c r="B974" s="372"/>
      <c r="C974" s="372"/>
      <c r="D974" s="372"/>
      <c r="E974" s="372"/>
      <c r="F974" s="373">
        <v>17.84</v>
      </c>
      <c r="G974" s="373"/>
      <c r="H974" s="374">
        <v>1.7644249999999999</v>
      </c>
      <c r="I974" s="374"/>
    </row>
    <row r="975" spans="1:9" ht="15.75" customHeight="1" x14ac:dyDescent="0.25">
      <c r="A975" s="381" t="s">
        <v>276</v>
      </c>
      <c r="B975" s="381"/>
      <c r="C975" s="381"/>
      <c r="D975" s="381"/>
      <c r="E975" s="381"/>
      <c r="F975" s="382">
        <v>179.0275</v>
      </c>
      <c r="G975" s="382"/>
      <c r="H975" s="383">
        <v>17.711908000000001</v>
      </c>
      <c r="I975" s="383"/>
    </row>
    <row r="976" spans="1:9" ht="15.75" customHeight="1" x14ac:dyDescent="0.25">
      <c r="A976" s="381" t="s">
        <v>559</v>
      </c>
      <c r="B976" s="381"/>
      <c r="C976" s="381"/>
      <c r="D976" s="381"/>
      <c r="E976" s="381"/>
      <c r="F976" s="381"/>
      <c r="G976" s="381"/>
      <c r="H976" s="384">
        <v>27.6053</v>
      </c>
      <c r="I976" s="384"/>
    </row>
    <row r="977" spans="1:9" ht="31.5" customHeight="1" x14ac:dyDescent="0.25">
      <c r="A977" s="376" t="s">
        <v>62</v>
      </c>
      <c r="B977" s="376"/>
      <c r="C977" s="376" t="s">
        <v>509</v>
      </c>
      <c r="D977" s="376"/>
      <c r="E977" s="376"/>
      <c r="F977" s="376" t="s">
        <v>61</v>
      </c>
      <c r="G977" s="376"/>
      <c r="H977" s="389" t="s">
        <v>510</v>
      </c>
      <c r="I977" s="389"/>
    </row>
    <row r="978" spans="1:9" ht="15.75" customHeight="1" x14ac:dyDescent="0.25">
      <c r="A978" s="390" t="s">
        <v>589</v>
      </c>
      <c r="B978" s="390"/>
      <c r="C978" s="378" t="s">
        <v>590</v>
      </c>
      <c r="D978" s="378"/>
      <c r="E978" s="378"/>
      <c r="F978" s="390" t="s">
        <v>472</v>
      </c>
      <c r="G978" s="390"/>
      <c r="H978" s="391">
        <v>12.08</v>
      </c>
      <c r="I978" s="391"/>
    </row>
    <row r="979" spans="1:9" ht="15.75" customHeight="1" x14ac:dyDescent="0.25">
      <c r="A979" s="272"/>
      <c r="B979" s="272"/>
      <c r="C979" s="272"/>
      <c r="D979" s="273"/>
      <c r="E979" s="273"/>
      <c r="F979" s="273"/>
      <c r="G979" s="273"/>
      <c r="H979" s="273"/>
      <c r="I979" s="273"/>
    </row>
    <row r="980" spans="1:9" ht="15.75" customHeight="1" x14ac:dyDescent="0.25">
      <c r="A980" s="375" t="s">
        <v>513</v>
      </c>
      <c r="B980" s="375"/>
      <c r="C980" s="375"/>
      <c r="D980" s="375"/>
      <c r="E980" s="375"/>
      <c r="F980" s="377" t="s">
        <v>514</v>
      </c>
      <c r="G980" s="377"/>
      <c r="H980" s="377"/>
      <c r="I980" s="377"/>
    </row>
    <row r="981" spans="1:9" ht="15.75" customHeight="1" x14ac:dyDescent="0.25">
      <c r="A981" s="387" t="s">
        <v>515</v>
      </c>
      <c r="B981" s="387"/>
      <c r="C981" s="387"/>
      <c r="D981" s="387"/>
      <c r="E981" s="387"/>
      <c r="F981" s="387"/>
      <c r="G981" s="387"/>
      <c r="H981" s="387"/>
      <c r="I981" s="387"/>
    </row>
    <row r="982" spans="1:9" ht="15.75" customHeight="1" x14ac:dyDescent="0.25">
      <c r="A982" s="378" t="s">
        <v>516</v>
      </c>
      <c r="B982" s="378"/>
      <c r="C982" s="378"/>
      <c r="D982" s="378"/>
      <c r="E982" s="378"/>
      <c r="F982" s="379">
        <v>20</v>
      </c>
      <c r="G982" s="379"/>
      <c r="H982" s="379"/>
      <c r="I982" s="379"/>
    </row>
    <row r="983" spans="1:9" ht="15.75" customHeight="1" x14ac:dyDescent="0.25">
      <c r="A983" s="378" t="s">
        <v>180</v>
      </c>
      <c r="B983" s="378"/>
      <c r="C983" s="378"/>
      <c r="D983" s="378"/>
      <c r="E983" s="378"/>
      <c r="F983" s="379">
        <v>8</v>
      </c>
      <c r="G983" s="379"/>
      <c r="H983" s="379"/>
      <c r="I983" s="379"/>
    </row>
    <row r="984" spans="1:9" ht="15.75" customHeight="1" x14ac:dyDescent="0.25">
      <c r="A984" s="378" t="s">
        <v>517</v>
      </c>
      <c r="B984" s="378"/>
      <c r="C984" s="378"/>
      <c r="D984" s="378"/>
      <c r="E984" s="378"/>
      <c r="F984" s="379">
        <v>2.5</v>
      </c>
      <c r="G984" s="379"/>
      <c r="H984" s="379"/>
      <c r="I984" s="379"/>
    </row>
    <row r="985" spans="1:9" ht="15.75" customHeight="1" x14ac:dyDescent="0.25">
      <c r="A985" s="378" t="s">
        <v>518</v>
      </c>
      <c r="B985" s="378"/>
      <c r="C985" s="378"/>
      <c r="D985" s="378"/>
      <c r="E985" s="378"/>
      <c r="F985" s="379">
        <v>1.5</v>
      </c>
      <c r="G985" s="379"/>
      <c r="H985" s="379"/>
      <c r="I985" s="379"/>
    </row>
    <row r="986" spans="1:9" ht="15.75" customHeight="1" x14ac:dyDescent="0.25">
      <c r="A986" s="378" t="s">
        <v>519</v>
      </c>
      <c r="B986" s="378"/>
      <c r="C986" s="378"/>
      <c r="D986" s="378"/>
      <c r="E986" s="378"/>
      <c r="F986" s="379">
        <v>1.6</v>
      </c>
      <c r="G986" s="379"/>
      <c r="H986" s="379"/>
      <c r="I986" s="379"/>
    </row>
    <row r="987" spans="1:9" ht="15.75" customHeight="1" x14ac:dyDescent="0.25">
      <c r="A987" s="378" t="s">
        <v>174</v>
      </c>
      <c r="B987" s="378"/>
      <c r="C987" s="378"/>
      <c r="D987" s="378"/>
      <c r="E987" s="378"/>
      <c r="F987" s="379">
        <v>0.2</v>
      </c>
      <c r="G987" s="379"/>
      <c r="H987" s="379"/>
      <c r="I987" s="379"/>
    </row>
    <row r="988" spans="1:9" ht="15.75" customHeight="1" x14ac:dyDescent="0.25">
      <c r="A988" s="378" t="s">
        <v>520</v>
      </c>
      <c r="B988" s="378"/>
      <c r="C988" s="378"/>
      <c r="D988" s="378"/>
      <c r="E988" s="378"/>
      <c r="F988" s="379">
        <v>3</v>
      </c>
      <c r="G988" s="379"/>
      <c r="H988" s="379"/>
      <c r="I988" s="379"/>
    </row>
    <row r="989" spans="1:9" ht="15.75" customHeight="1" x14ac:dyDescent="0.25">
      <c r="A989" s="378" t="s">
        <v>521</v>
      </c>
      <c r="B989" s="378"/>
      <c r="C989" s="378"/>
      <c r="D989" s="378"/>
      <c r="E989" s="378"/>
      <c r="F989" s="379">
        <v>0.11111111</v>
      </c>
      <c r="G989" s="379"/>
      <c r="H989" s="379"/>
      <c r="I989" s="379"/>
    </row>
    <row r="990" spans="1:9" ht="15.75" customHeight="1" x14ac:dyDescent="0.25">
      <c r="A990" s="378" t="s">
        <v>522</v>
      </c>
      <c r="B990" s="378"/>
      <c r="C990" s="378"/>
      <c r="D990" s="378"/>
      <c r="E990" s="378"/>
      <c r="F990" s="379">
        <v>0</v>
      </c>
      <c r="G990" s="379"/>
      <c r="H990" s="379"/>
      <c r="I990" s="379"/>
    </row>
    <row r="991" spans="1:9" ht="15.75" customHeight="1" x14ac:dyDescent="0.25">
      <c r="A991" s="385" t="s">
        <v>523</v>
      </c>
      <c r="B991" s="385"/>
      <c r="C991" s="385"/>
      <c r="D991" s="385"/>
      <c r="E991" s="385"/>
      <c r="F991" s="386">
        <v>36.91111111</v>
      </c>
      <c r="G991" s="386"/>
      <c r="H991" s="386"/>
      <c r="I991" s="386"/>
    </row>
    <row r="992" spans="1:9" ht="15.75" customHeight="1" x14ac:dyDescent="0.25">
      <c r="A992" s="387" t="s">
        <v>524</v>
      </c>
      <c r="B992" s="387"/>
      <c r="C992" s="387"/>
      <c r="D992" s="387"/>
      <c r="E992" s="387"/>
      <c r="F992" s="387"/>
      <c r="G992" s="387"/>
      <c r="H992" s="387"/>
      <c r="I992" s="387"/>
    </row>
    <row r="993" spans="1:9" ht="15.75" customHeight="1" x14ac:dyDescent="0.25">
      <c r="A993" s="378" t="s">
        <v>525</v>
      </c>
      <c r="B993" s="378"/>
      <c r="C993" s="378"/>
      <c r="D993" s="378"/>
      <c r="E993" s="378"/>
      <c r="F993" s="379">
        <v>18.438381660000001</v>
      </c>
      <c r="G993" s="379"/>
      <c r="H993" s="379"/>
      <c r="I993" s="379"/>
    </row>
    <row r="994" spans="1:9" ht="15.75" customHeight="1" x14ac:dyDescent="0.25">
      <c r="A994" s="378" t="s">
        <v>526</v>
      </c>
      <c r="B994" s="378"/>
      <c r="C994" s="378"/>
      <c r="D994" s="378"/>
      <c r="E994" s="378"/>
      <c r="F994" s="379">
        <v>5.1024699</v>
      </c>
      <c r="G994" s="379"/>
      <c r="H994" s="379"/>
      <c r="I994" s="379"/>
    </row>
    <row r="995" spans="1:9" ht="15.75" customHeight="1" x14ac:dyDescent="0.25">
      <c r="A995" s="378" t="s">
        <v>527</v>
      </c>
      <c r="B995" s="378"/>
      <c r="C995" s="378"/>
      <c r="D995" s="378"/>
      <c r="E995" s="378"/>
      <c r="F995" s="379">
        <v>5.1040876400000004</v>
      </c>
      <c r="G995" s="379"/>
      <c r="H995" s="379"/>
      <c r="I995" s="379"/>
    </row>
    <row r="996" spans="1:9" ht="15.75" customHeight="1" x14ac:dyDescent="0.25">
      <c r="A996" s="378" t="s">
        <v>528</v>
      </c>
      <c r="B996" s="378"/>
      <c r="C996" s="378"/>
      <c r="D996" s="378"/>
      <c r="E996" s="378"/>
      <c r="F996" s="379">
        <v>0.89900738999999996</v>
      </c>
      <c r="G996" s="379"/>
      <c r="H996" s="379"/>
      <c r="I996" s="379"/>
    </row>
    <row r="997" spans="1:9" ht="15.75" customHeight="1" x14ac:dyDescent="0.25">
      <c r="A997" s="378" t="s">
        <v>529</v>
      </c>
      <c r="B997" s="378"/>
      <c r="C997" s="378"/>
      <c r="D997" s="378"/>
      <c r="E997" s="378"/>
      <c r="F997" s="379">
        <v>4.9075540000000001E-2</v>
      </c>
      <c r="G997" s="379"/>
      <c r="H997" s="379"/>
      <c r="I997" s="379"/>
    </row>
    <row r="998" spans="1:9" ht="15.75" customHeight="1" x14ac:dyDescent="0.25">
      <c r="A998" s="378" t="s">
        <v>530</v>
      </c>
      <c r="B998" s="378"/>
      <c r="C998" s="378"/>
      <c r="D998" s="378"/>
      <c r="E998" s="378"/>
      <c r="F998" s="379">
        <v>8.8589630000000003E-2</v>
      </c>
      <c r="G998" s="379"/>
      <c r="H998" s="379"/>
      <c r="I998" s="379"/>
    </row>
    <row r="999" spans="1:9" ht="15.75" customHeight="1" x14ac:dyDescent="0.25">
      <c r="A999" s="378" t="s">
        <v>531</v>
      </c>
      <c r="B999" s="378"/>
      <c r="C999" s="378"/>
      <c r="D999" s="378"/>
      <c r="E999" s="378"/>
      <c r="F999" s="379">
        <v>9.2380209400000002</v>
      </c>
      <c r="G999" s="379"/>
      <c r="H999" s="379"/>
      <c r="I999" s="379"/>
    </row>
    <row r="1000" spans="1:9" ht="15.75" customHeight="1" x14ac:dyDescent="0.25">
      <c r="A1000" s="378" t="s">
        <v>532</v>
      </c>
      <c r="B1000" s="378"/>
      <c r="C1000" s="378"/>
      <c r="D1000" s="378"/>
      <c r="E1000" s="378"/>
      <c r="F1000" s="379">
        <v>0.74245360000000005</v>
      </c>
      <c r="G1000" s="379"/>
      <c r="H1000" s="379"/>
      <c r="I1000" s="379"/>
    </row>
    <row r="1001" spans="1:9" ht="15.75" customHeight="1" x14ac:dyDescent="0.25">
      <c r="A1001" s="378" t="s">
        <v>533</v>
      </c>
      <c r="B1001" s="378"/>
      <c r="C1001" s="378"/>
      <c r="D1001" s="378"/>
      <c r="E1001" s="378"/>
      <c r="F1001" s="379">
        <v>1.5132399999999999E-3</v>
      </c>
      <c r="G1001" s="379"/>
      <c r="H1001" s="379"/>
      <c r="I1001" s="379"/>
    </row>
    <row r="1002" spans="1:9" ht="15.75" customHeight="1" x14ac:dyDescent="0.25">
      <c r="A1002" s="378" t="s">
        <v>534</v>
      </c>
      <c r="B1002" s="378"/>
      <c r="C1002" s="378"/>
      <c r="D1002" s="378"/>
      <c r="E1002" s="378"/>
      <c r="F1002" s="379">
        <v>0</v>
      </c>
      <c r="G1002" s="379"/>
      <c r="H1002" s="379"/>
      <c r="I1002" s="379"/>
    </row>
    <row r="1003" spans="1:9" ht="15.75" customHeight="1" x14ac:dyDescent="0.25">
      <c r="A1003" s="385" t="s">
        <v>535</v>
      </c>
      <c r="B1003" s="385"/>
      <c r="C1003" s="385"/>
      <c r="D1003" s="385"/>
      <c r="E1003" s="385"/>
      <c r="F1003" s="386">
        <v>39.66359954</v>
      </c>
      <c r="G1003" s="386"/>
      <c r="H1003" s="386"/>
      <c r="I1003" s="386"/>
    </row>
    <row r="1004" spans="1:9" ht="15.75" customHeight="1" x14ac:dyDescent="0.25">
      <c r="A1004" s="387" t="s">
        <v>536</v>
      </c>
      <c r="B1004" s="387"/>
      <c r="C1004" s="387"/>
      <c r="D1004" s="387"/>
      <c r="E1004" s="387"/>
      <c r="F1004" s="387"/>
      <c r="G1004" s="387"/>
      <c r="H1004" s="387"/>
      <c r="I1004" s="387"/>
    </row>
    <row r="1005" spans="1:9" ht="15.75" customHeight="1" x14ac:dyDescent="0.25">
      <c r="A1005" s="378" t="s">
        <v>537</v>
      </c>
      <c r="B1005" s="378"/>
      <c r="C1005" s="378"/>
      <c r="D1005" s="378"/>
      <c r="E1005" s="378"/>
      <c r="F1005" s="379">
        <v>4.8313519500000002</v>
      </c>
      <c r="G1005" s="379"/>
      <c r="H1005" s="379"/>
      <c r="I1005" s="379"/>
    </row>
    <row r="1006" spans="1:9" ht="15.75" customHeight="1" x14ac:dyDescent="0.25">
      <c r="A1006" s="378" t="s">
        <v>538</v>
      </c>
      <c r="B1006" s="378"/>
      <c r="C1006" s="378"/>
      <c r="D1006" s="378"/>
      <c r="E1006" s="378"/>
      <c r="F1006" s="379">
        <v>0.13309570000000001</v>
      </c>
      <c r="G1006" s="379"/>
      <c r="H1006" s="379"/>
      <c r="I1006" s="379"/>
    </row>
    <row r="1007" spans="1:9" ht="15.75" customHeight="1" x14ac:dyDescent="0.25">
      <c r="A1007" s="378" t="s">
        <v>539</v>
      </c>
      <c r="B1007" s="378"/>
      <c r="C1007" s="378"/>
      <c r="D1007" s="378"/>
      <c r="E1007" s="378"/>
      <c r="F1007" s="379">
        <v>7.2132736199999998</v>
      </c>
      <c r="G1007" s="379"/>
      <c r="H1007" s="379"/>
      <c r="I1007" s="379"/>
    </row>
    <row r="1008" spans="1:9" ht="15.75" customHeight="1" x14ac:dyDescent="0.25">
      <c r="A1008" s="378" t="s">
        <v>540</v>
      </c>
      <c r="B1008" s="378"/>
      <c r="C1008" s="378"/>
      <c r="D1008" s="378"/>
      <c r="E1008" s="378"/>
      <c r="F1008" s="379">
        <v>4.46923519</v>
      </c>
      <c r="G1008" s="379"/>
      <c r="H1008" s="379"/>
      <c r="I1008" s="379"/>
    </row>
    <row r="1009" spans="1:9" ht="15.75" customHeight="1" x14ac:dyDescent="0.25">
      <c r="A1009" s="378" t="s">
        <v>541</v>
      </c>
      <c r="B1009" s="378"/>
      <c r="C1009" s="378"/>
      <c r="D1009" s="378"/>
      <c r="E1009" s="378"/>
      <c r="F1009" s="379">
        <v>0.92806699999999998</v>
      </c>
      <c r="G1009" s="379"/>
      <c r="H1009" s="379"/>
      <c r="I1009" s="379"/>
    </row>
    <row r="1010" spans="1:9" ht="15.75" customHeight="1" x14ac:dyDescent="0.25">
      <c r="A1010" s="385" t="s">
        <v>542</v>
      </c>
      <c r="B1010" s="385"/>
      <c r="C1010" s="385"/>
      <c r="D1010" s="385"/>
      <c r="E1010" s="385"/>
      <c r="F1010" s="386">
        <v>17.57502345</v>
      </c>
      <c r="G1010" s="386"/>
      <c r="H1010" s="386"/>
      <c r="I1010" s="386"/>
    </row>
    <row r="1011" spans="1:9" ht="15.75" customHeight="1" x14ac:dyDescent="0.25">
      <c r="A1011" s="387" t="s">
        <v>543</v>
      </c>
      <c r="B1011" s="387"/>
      <c r="C1011" s="387"/>
      <c r="D1011" s="387"/>
      <c r="E1011" s="387"/>
      <c r="F1011" s="387"/>
      <c r="G1011" s="387"/>
      <c r="H1011" s="387"/>
      <c r="I1011" s="387"/>
    </row>
    <row r="1012" spans="1:9" ht="15.75" customHeight="1" x14ac:dyDescent="0.25">
      <c r="A1012" s="378" t="s">
        <v>544</v>
      </c>
      <c r="B1012" s="378"/>
      <c r="C1012" s="378"/>
      <c r="D1012" s="378"/>
      <c r="E1012" s="378"/>
      <c r="F1012" s="379">
        <v>14.640275300000001</v>
      </c>
      <c r="G1012" s="379"/>
      <c r="H1012" s="379"/>
      <c r="I1012" s="379"/>
    </row>
    <row r="1013" spans="1:9" ht="15.75" customHeight="1" x14ac:dyDescent="0.25">
      <c r="A1013" s="378" t="s">
        <v>545</v>
      </c>
      <c r="B1013" s="378"/>
      <c r="C1013" s="378"/>
      <c r="D1013" s="378"/>
      <c r="E1013" s="378"/>
      <c r="F1013" s="379">
        <v>0.43563526000000002</v>
      </c>
      <c r="G1013" s="379"/>
      <c r="H1013" s="379"/>
      <c r="I1013" s="379"/>
    </row>
    <row r="1014" spans="1:9" ht="15.75" customHeight="1" x14ac:dyDescent="0.25">
      <c r="A1014" s="385" t="s">
        <v>546</v>
      </c>
      <c r="B1014" s="385"/>
      <c r="C1014" s="385"/>
      <c r="D1014" s="385"/>
      <c r="E1014" s="385"/>
      <c r="F1014" s="386">
        <v>15.075910560000001</v>
      </c>
      <c r="G1014" s="386"/>
      <c r="H1014" s="386"/>
      <c r="I1014" s="386"/>
    </row>
    <row r="1015" spans="1:9" ht="15.75" customHeight="1" x14ac:dyDescent="0.25">
      <c r="A1015" s="372" t="s">
        <v>547</v>
      </c>
      <c r="B1015" s="372"/>
      <c r="C1015" s="372"/>
      <c r="D1015" s="372"/>
      <c r="E1015" s="372"/>
      <c r="F1015" s="388">
        <v>109.23</v>
      </c>
      <c r="G1015" s="388"/>
      <c r="H1015" s="388"/>
      <c r="I1015" s="388"/>
    </row>
    <row r="1016" spans="1:9" ht="15.75" customHeight="1" x14ac:dyDescent="0.25">
      <c r="A1016" s="375" t="s">
        <v>548</v>
      </c>
      <c r="B1016" s="375"/>
      <c r="C1016" s="375"/>
      <c r="D1016" s="375"/>
      <c r="E1016" s="375"/>
      <c r="F1016" s="376" t="s">
        <v>514</v>
      </c>
      <c r="G1016" s="376"/>
      <c r="H1016" s="377" t="s">
        <v>52</v>
      </c>
      <c r="I1016" s="377"/>
    </row>
    <row r="1017" spans="1:9" ht="15.75" customHeight="1" x14ac:dyDescent="0.25">
      <c r="A1017" s="372" t="s">
        <v>549</v>
      </c>
      <c r="B1017" s="372"/>
      <c r="C1017" s="372"/>
      <c r="D1017" s="372"/>
      <c r="E1017" s="372"/>
      <c r="F1017" s="373">
        <v>0</v>
      </c>
      <c r="G1017" s="373"/>
      <c r="H1017" s="374">
        <v>0</v>
      </c>
      <c r="I1017" s="374"/>
    </row>
    <row r="1018" spans="1:9" ht="15.75" customHeight="1" x14ac:dyDescent="0.25">
      <c r="A1018" s="375" t="s">
        <v>550</v>
      </c>
      <c r="B1018" s="375"/>
      <c r="C1018" s="375"/>
      <c r="D1018" s="375"/>
      <c r="E1018" s="375"/>
      <c r="F1018" s="376" t="s">
        <v>514</v>
      </c>
      <c r="G1018" s="376"/>
      <c r="H1018" s="377" t="s">
        <v>52</v>
      </c>
      <c r="I1018" s="377"/>
    </row>
    <row r="1019" spans="1:9" ht="15.75" customHeight="1" x14ac:dyDescent="0.25">
      <c r="A1019" s="378" t="s">
        <v>551</v>
      </c>
      <c r="B1019" s="378"/>
      <c r="C1019" s="378"/>
      <c r="D1019" s="378"/>
      <c r="E1019" s="378"/>
      <c r="F1019" s="379">
        <v>109.33</v>
      </c>
      <c r="G1019" s="379"/>
      <c r="H1019" s="380">
        <v>13.207064000000001</v>
      </c>
      <c r="I1019" s="380"/>
    </row>
    <row r="1020" spans="1:9" ht="15.75" customHeight="1" x14ac:dyDescent="0.25">
      <c r="A1020" s="378" t="s">
        <v>552</v>
      </c>
      <c r="B1020" s="378"/>
      <c r="C1020" s="378"/>
      <c r="D1020" s="378"/>
      <c r="E1020" s="378"/>
      <c r="F1020" s="379">
        <v>109.33</v>
      </c>
      <c r="G1020" s="379"/>
      <c r="H1020" s="380">
        <v>0</v>
      </c>
      <c r="I1020" s="380"/>
    </row>
    <row r="1021" spans="1:9" ht="15.75" customHeight="1" x14ac:dyDescent="0.25">
      <c r="A1021" s="372" t="s">
        <v>553</v>
      </c>
      <c r="B1021" s="372"/>
      <c r="C1021" s="372"/>
      <c r="D1021" s="372"/>
      <c r="E1021" s="372"/>
      <c r="F1021" s="373">
        <v>109.33</v>
      </c>
      <c r="G1021" s="373"/>
      <c r="H1021" s="374">
        <v>13.207064000000001</v>
      </c>
      <c r="I1021" s="374"/>
    </row>
    <row r="1022" spans="1:9" ht="15.75" customHeight="1" x14ac:dyDescent="0.25">
      <c r="A1022" s="375" t="s">
        <v>274</v>
      </c>
      <c r="B1022" s="375"/>
      <c r="C1022" s="375"/>
      <c r="D1022" s="375"/>
      <c r="E1022" s="375"/>
      <c r="F1022" s="376" t="s">
        <v>514</v>
      </c>
      <c r="G1022" s="376"/>
      <c r="H1022" s="377" t="s">
        <v>52</v>
      </c>
      <c r="I1022" s="377"/>
    </row>
    <row r="1023" spans="1:9" ht="15.75" customHeight="1" x14ac:dyDescent="0.25">
      <c r="A1023" s="378" t="s">
        <v>278</v>
      </c>
      <c r="B1023" s="378"/>
      <c r="C1023" s="378"/>
      <c r="D1023" s="378"/>
      <c r="E1023" s="378"/>
      <c r="F1023" s="379">
        <v>30.16</v>
      </c>
      <c r="G1023" s="379"/>
      <c r="H1023" s="380">
        <v>3.6428889999999998</v>
      </c>
      <c r="I1023" s="380"/>
    </row>
    <row r="1024" spans="1:9" ht="15.75" customHeight="1" x14ac:dyDescent="0.25">
      <c r="A1024" s="378" t="s">
        <v>279</v>
      </c>
      <c r="B1024" s="378"/>
      <c r="C1024" s="378"/>
      <c r="D1024" s="378"/>
      <c r="E1024" s="378"/>
      <c r="F1024" s="379">
        <v>3.99</v>
      </c>
      <c r="G1024" s="379"/>
      <c r="H1024" s="380">
        <v>0.48227700000000001</v>
      </c>
      <c r="I1024" s="380"/>
    </row>
    <row r="1025" spans="1:9" ht="15.75" customHeight="1" x14ac:dyDescent="0.25">
      <c r="A1025" s="378" t="s">
        <v>280</v>
      </c>
      <c r="B1025" s="378"/>
      <c r="C1025" s="378"/>
      <c r="D1025" s="378"/>
      <c r="E1025" s="378"/>
      <c r="F1025" s="379">
        <v>0.66</v>
      </c>
      <c r="G1025" s="379"/>
      <c r="H1025" s="380">
        <v>7.9783000000000007E-2</v>
      </c>
      <c r="I1025" s="380"/>
    </row>
    <row r="1026" spans="1:9" ht="15.75" customHeight="1" x14ac:dyDescent="0.25">
      <c r="A1026" s="378" t="s">
        <v>281</v>
      </c>
      <c r="B1026" s="378"/>
      <c r="C1026" s="378"/>
      <c r="D1026" s="378"/>
      <c r="E1026" s="378"/>
      <c r="F1026" s="379">
        <v>7.97</v>
      </c>
      <c r="G1026" s="379"/>
      <c r="H1026" s="380">
        <v>0.96304800000000002</v>
      </c>
      <c r="I1026" s="380"/>
    </row>
    <row r="1027" spans="1:9" ht="15.75" customHeight="1" x14ac:dyDescent="0.25">
      <c r="A1027" s="378" t="s">
        <v>554</v>
      </c>
      <c r="B1027" s="378"/>
      <c r="C1027" s="378"/>
      <c r="D1027" s="378"/>
      <c r="E1027" s="378"/>
      <c r="F1027" s="379">
        <v>0.41</v>
      </c>
      <c r="G1027" s="379"/>
      <c r="H1027" s="380">
        <v>4.9820000000000003E-2</v>
      </c>
      <c r="I1027" s="380"/>
    </row>
    <row r="1028" spans="1:9" ht="15.75" customHeight="1" x14ac:dyDescent="0.25">
      <c r="A1028" s="372" t="s">
        <v>555</v>
      </c>
      <c r="B1028" s="372"/>
      <c r="C1028" s="372"/>
      <c r="D1028" s="372"/>
      <c r="E1028" s="372"/>
      <c r="F1028" s="373">
        <v>43.19</v>
      </c>
      <c r="G1028" s="373"/>
      <c r="H1028" s="374">
        <v>5.2178170000000001</v>
      </c>
      <c r="I1028" s="374"/>
    </row>
    <row r="1029" spans="1:9" ht="15.75" customHeight="1" x14ac:dyDescent="0.25">
      <c r="A1029" s="375" t="s">
        <v>275</v>
      </c>
      <c r="B1029" s="375"/>
      <c r="C1029" s="375"/>
      <c r="D1029" s="375"/>
      <c r="E1029" s="375"/>
      <c r="F1029" s="376" t="s">
        <v>514</v>
      </c>
      <c r="G1029" s="376"/>
      <c r="H1029" s="377" t="s">
        <v>52</v>
      </c>
      <c r="I1029" s="377"/>
    </row>
    <row r="1030" spans="1:9" ht="15.75" customHeight="1" x14ac:dyDescent="0.25">
      <c r="A1030" s="378" t="s">
        <v>283</v>
      </c>
      <c r="B1030" s="378"/>
      <c r="C1030" s="378"/>
      <c r="D1030" s="378"/>
      <c r="E1030" s="378"/>
      <c r="F1030" s="379">
        <v>14.29</v>
      </c>
      <c r="G1030" s="379"/>
      <c r="H1030" s="380">
        <v>1.7261219999999999</v>
      </c>
      <c r="I1030" s="380"/>
    </row>
    <row r="1031" spans="1:9" ht="15.75" customHeight="1" x14ac:dyDescent="0.25">
      <c r="A1031" s="378" t="s">
        <v>284</v>
      </c>
      <c r="B1031" s="378"/>
      <c r="C1031" s="378"/>
      <c r="D1031" s="378"/>
      <c r="E1031" s="378"/>
      <c r="F1031" s="379">
        <v>0</v>
      </c>
      <c r="G1031" s="379"/>
      <c r="H1031" s="380">
        <v>0</v>
      </c>
      <c r="I1031" s="380"/>
    </row>
    <row r="1032" spans="1:9" ht="15.75" customHeight="1" x14ac:dyDescent="0.25">
      <c r="A1032" s="378" t="s">
        <v>285</v>
      </c>
      <c r="B1032" s="378"/>
      <c r="C1032" s="378"/>
      <c r="D1032" s="378"/>
      <c r="E1032" s="378"/>
      <c r="F1032" s="379">
        <v>0.32</v>
      </c>
      <c r="G1032" s="379"/>
      <c r="H1032" s="380">
        <v>3.8302999999999997E-2</v>
      </c>
      <c r="I1032" s="380"/>
    </row>
    <row r="1033" spans="1:9" ht="15.75" customHeight="1" x14ac:dyDescent="0.25">
      <c r="A1033" s="378" t="s">
        <v>556</v>
      </c>
      <c r="B1033" s="378"/>
      <c r="C1033" s="378"/>
      <c r="D1033" s="378"/>
      <c r="E1033" s="378"/>
      <c r="F1033" s="379">
        <v>0</v>
      </c>
      <c r="G1033" s="379"/>
      <c r="H1033" s="380">
        <v>0</v>
      </c>
      <c r="I1033" s="380"/>
    </row>
    <row r="1034" spans="1:9" ht="15.75" customHeight="1" x14ac:dyDescent="0.25">
      <c r="A1034" s="378" t="s">
        <v>557</v>
      </c>
      <c r="B1034" s="378"/>
      <c r="C1034" s="378"/>
      <c r="D1034" s="378"/>
      <c r="E1034" s="378"/>
      <c r="F1034" s="379">
        <v>0</v>
      </c>
      <c r="G1034" s="379"/>
      <c r="H1034" s="380">
        <v>0</v>
      </c>
      <c r="I1034" s="380"/>
    </row>
    <row r="1035" spans="1:9" ht="15.75" customHeight="1" x14ac:dyDescent="0.25">
      <c r="A1035" s="372" t="s">
        <v>558</v>
      </c>
      <c r="B1035" s="372"/>
      <c r="C1035" s="372"/>
      <c r="D1035" s="372"/>
      <c r="E1035" s="372"/>
      <c r="F1035" s="373">
        <v>14.61</v>
      </c>
      <c r="G1035" s="373"/>
      <c r="H1035" s="374">
        <v>1.7644249999999999</v>
      </c>
      <c r="I1035" s="374"/>
    </row>
    <row r="1036" spans="1:9" ht="15.75" customHeight="1" x14ac:dyDescent="0.25">
      <c r="A1036" s="381" t="s">
        <v>276</v>
      </c>
      <c r="B1036" s="381"/>
      <c r="C1036" s="381"/>
      <c r="D1036" s="381"/>
      <c r="E1036" s="381"/>
      <c r="F1036" s="382">
        <v>167.13</v>
      </c>
      <c r="G1036" s="382"/>
      <c r="H1036" s="383">
        <v>20.189305999999998</v>
      </c>
      <c r="I1036" s="383"/>
    </row>
    <row r="1037" spans="1:9" ht="15.75" customHeight="1" x14ac:dyDescent="0.25">
      <c r="A1037" s="381" t="s">
        <v>559</v>
      </c>
      <c r="B1037" s="381"/>
      <c r="C1037" s="381"/>
      <c r="D1037" s="381"/>
      <c r="E1037" s="381"/>
      <c r="F1037" s="381"/>
      <c r="G1037" s="381"/>
      <c r="H1037" s="384">
        <v>32.269300000000001</v>
      </c>
      <c r="I1037" s="384"/>
    </row>
    <row r="1038" spans="1:9" ht="31.5" customHeight="1" x14ac:dyDescent="0.25">
      <c r="A1038" s="376" t="s">
        <v>62</v>
      </c>
      <c r="B1038" s="376"/>
      <c r="C1038" s="376" t="s">
        <v>509</v>
      </c>
      <c r="D1038" s="376"/>
      <c r="E1038" s="376"/>
      <c r="F1038" s="376" t="s">
        <v>61</v>
      </c>
      <c r="G1038" s="376"/>
      <c r="H1038" s="389" t="s">
        <v>510</v>
      </c>
      <c r="I1038" s="389"/>
    </row>
    <row r="1039" spans="1:9" ht="15.75" customHeight="1" x14ac:dyDescent="0.25">
      <c r="A1039" s="390" t="s">
        <v>591</v>
      </c>
      <c r="B1039" s="390"/>
      <c r="C1039" s="378" t="s">
        <v>592</v>
      </c>
      <c r="D1039" s="378"/>
      <c r="E1039" s="378"/>
      <c r="F1039" s="390" t="s">
        <v>472</v>
      </c>
      <c r="G1039" s="390"/>
      <c r="H1039" s="391">
        <v>10.376200000000001</v>
      </c>
      <c r="I1039" s="391"/>
    </row>
    <row r="1040" spans="1:9" ht="15.75" customHeight="1" x14ac:dyDescent="0.25">
      <c r="A1040" s="272"/>
      <c r="B1040" s="272"/>
      <c r="C1040" s="272"/>
      <c r="D1040" s="273"/>
      <c r="E1040" s="273"/>
      <c r="F1040" s="273"/>
      <c r="G1040" s="273"/>
      <c r="H1040" s="273"/>
      <c r="I1040" s="273"/>
    </row>
    <row r="1041" spans="1:9" ht="15.75" customHeight="1" x14ac:dyDescent="0.25">
      <c r="A1041" s="375" t="s">
        <v>513</v>
      </c>
      <c r="B1041" s="375"/>
      <c r="C1041" s="375"/>
      <c r="D1041" s="375"/>
      <c r="E1041" s="375"/>
      <c r="F1041" s="377" t="s">
        <v>514</v>
      </c>
      <c r="G1041" s="377"/>
      <c r="H1041" s="377"/>
      <c r="I1041" s="377"/>
    </row>
    <row r="1042" spans="1:9" ht="15.75" customHeight="1" x14ac:dyDescent="0.25">
      <c r="A1042" s="387" t="s">
        <v>515</v>
      </c>
      <c r="B1042" s="387"/>
      <c r="C1042" s="387"/>
      <c r="D1042" s="387"/>
      <c r="E1042" s="387"/>
      <c r="F1042" s="387"/>
      <c r="G1042" s="387"/>
      <c r="H1042" s="387"/>
      <c r="I1042" s="387"/>
    </row>
    <row r="1043" spans="1:9" ht="15.75" customHeight="1" x14ac:dyDescent="0.25">
      <c r="A1043" s="378" t="s">
        <v>516</v>
      </c>
      <c r="B1043" s="378"/>
      <c r="C1043" s="378"/>
      <c r="D1043" s="378"/>
      <c r="E1043" s="378"/>
      <c r="F1043" s="379">
        <v>20</v>
      </c>
      <c r="G1043" s="379"/>
      <c r="H1043" s="379"/>
      <c r="I1043" s="379"/>
    </row>
    <row r="1044" spans="1:9" ht="15.75" customHeight="1" x14ac:dyDescent="0.25">
      <c r="A1044" s="378" t="s">
        <v>180</v>
      </c>
      <c r="B1044" s="378"/>
      <c r="C1044" s="378"/>
      <c r="D1044" s="378"/>
      <c r="E1044" s="378"/>
      <c r="F1044" s="379">
        <v>8</v>
      </c>
      <c r="G1044" s="379"/>
      <c r="H1044" s="379"/>
      <c r="I1044" s="379"/>
    </row>
    <row r="1045" spans="1:9" ht="15.75" customHeight="1" x14ac:dyDescent="0.25">
      <c r="A1045" s="378" t="s">
        <v>517</v>
      </c>
      <c r="B1045" s="378"/>
      <c r="C1045" s="378"/>
      <c r="D1045" s="378"/>
      <c r="E1045" s="378"/>
      <c r="F1045" s="379">
        <v>2.5</v>
      </c>
      <c r="G1045" s="379"/>
      <c r="H1045" s="379"/>
      <c r="I1045" s="379"/>
    </row>
    <row r="1046" spans="1:9" ht="15.75" customHeight="1" x14ac:dyDescent="0.25">
      <c r="A1046" s="378" t="s">
        <v>518</v>
      </c>
      <c r="B1046" s="378"/>
      <c r="C1046" s="378"/>
      <c r="D1046" s="378"/>
      <c r="E1046" s="378"/>
      <c r="F1046" s="379">
        <v>1.5</v>
      </c>
      <c r="G1046" s="379"/>
      <c r="H1046" s="379"/>
      <c r="I1046" s="379"/>
    </row>
    <row r="1047" spans="1:9" ht="15.75" customHeight="1" x14ac:dyDescent="0.25">
      <c r="A1047" s="378" t="s">
        <v>519</v>
      </c>
      <c r="B1047" s="378"/>
      <c r="C1047" s="378"/>
      <c r="D1047" s="378"/>
      <c r="E1047" s="378"/>
      <c r="F1047" s="379">
        <v>1.6</v>
      </c>
      <c r="G1047" s="379"/>
      <c r="H1047" s="379"/>
      <c r="I1047" s="379"/>
    </row>
    <row r="1048" spans="1:9" ht="15.75" customHeight="1" x14ac:dyDescent="0.25">
      <c r="A1048" s="378" t="s">
        <v>174</v>
      </c>
      <c r="B1048" s="378"/>
      <c r="C1048" s="378"/>
      <c r="D1048" s="378"/>
      <c r="E1048" s="378"/>
      <c r="F1048" s="379">
        <v>0.2</v>
      </c>
      <c r="G1048" s="379"/>
      <c r="H1048" s="379"/>
      <c r="I1048" s="379"/>
    </row>
    <row r="1049" spans="1:9" ht="15.75" customHeight="1" x14ac:dyDescent="0.25">
      <c r="A1049" s="378" t="s">
        <v>520</v>
      </c>
      <c r="B1049" s="378"/>
      <c r="C1049" s="378"/>
      <c r="D1049" s="378"/>
      <c r="E1049" s="378"/>
      <c r="F1049" s="379">
        <v>3</v>
      </c>
      <c r="G1049" s="379"/>
      <c r="H1049" s="379"/>
      <c r="I1049" s="379"/>
    </row>
    <row r="1050" spans="1:9" ht="15.75" customHeight="1" x14ac:dyDescent="0.25">
      <c r="A1050" s="378" t="s">
        <v>521</v>
      </c>
      <c r="B1050" s="378"/>
      <c r="C1050" s="378"/>
      <c r="D1050" s="378"/>
      <c r="E1050" s="378"/>
      <c r="F1050" s="379">
        <v>0.11111111</v>
      </c>
      <c r="G1050" s="379"/>
      <c r="H1050" s="379"/>
      <c r="I1050" s="379"/>
    </row>
    <row r="1051" spans="1:9" ht="15.75" customHeight="1" x14ac:dyDescent="0.25">
      <c r="A1051" s="378" t="s">
        <v>522</v>
      </c>
      <c r="B1051" s="378"/>
      <c r="C1051" s="378"/>
      <c r="D1051" s="378"/>
      <c r="E1051" s="378"/>
      <c r="F1051" s="379">
        <v>0</v>
      </c>
      <c r="G1051" s="379"/>
      <c r="H1051" s="379"/>
      <c r="I1051" s="379"/>
    </row>
    <row r="1052" spans="1:9" ht="15.75" customHeight="1" x14ac:dyDescent="0.25">
      <c r="A1052" s="385" t="s">
        <v>523</v>
      </c>
      <c r="B1052" s="385"/>
      <c r="C1052" s="385"/>
      <c r="D1052" s="385"/>
      <c r="E1052" s="385"/>
      <c r="F1052" s="386">
        <v>36.91111111</v>
      </c>
      <c r="G1052" s="386"/>
      <c r="H1052" s="386"/>
      <c r="I1052" s="386"/>
    </row>
    <row r="1053" spans="1:9" ht="15.75" customHeight="1" x14ac:dyDescent="0.25">
      <c r="A1053" s="387" t="s">
        <v>524</v>
      </c>
      <c r="B1053" s="387"/>
      <c r="C1053" s="387"/>
      <c r="D1053" s="387"/>
      <c r="E1053" s="387"/>
      <c r="F1053" s="387"/>
      <c r="G1053" s="387"/>
      <c r="H1053" s="387"/>
      <c r="I1053" s="387"/>
    </row>
    <row r="1054" spans="1:9" ht="15.75" customHeight="1" x14ac:dyDescent="0.25">
      <c r="A1054" s="378" t="s">
        <v>525</v>
      </c>
      <c r="B1054" s="378"/>
      <c r="C1054" s="378"/>
      <c r="D1054" s="378"/>
      <c r="E1054" s="378"/>
      <c r="F1054" s="379">
        <v>18.57760098</v>
      </c>
      <c r="G1054" s="379"/>
      <c r="H1054" s="379"/>
      <c r="I1054" s="379"/>
    </row>
    <row r="1055" spans="1:9" ht="15.75" customHeight="1" x14ac:dyDescent="0.25">
      <c r="A1055" s="378" t="s">
        <v>526</v>
      </c>
      <c r="B1055" s="378"/>
      <c r="C1055" s="378"/>
      <c r="D1055" s="378"/>
      <c r="E1055" s="378"/>
      <c r="F1055" s="379">
        <v>5.1415839999999999</v>
      </c>
      <c r="G1055" s="379"/>
      <c r="H1055" s="379"/>
      <c r="I1055" s="379"/>
    </row>
    <row r="1056" spans="1:9" ht="15.75" customHeight="1" x14ac:dyDescent="0.25">
      <c r="A1056" s="378" t="s">
        <v>527</v>
      </c>
      <c r="B1056" s="378"/>
      <c r="C1056" s="378"/>
      <c r="D1056" s="378"/>
      <c r="E1056" s="378"/>
      <c r="F1056" s="379">
        <v>6.1769092600000004</v>
      </c>
      <c r="G1056" s="379"/>
      <c r="H1056" s="379"/>
      <c r="I1056" s="379"/>
    </row>
    <row r="1057" spans="1:9" ht="15.75" customHeight="1" x14ac:dyDescent="0.25">
      <c r="A1057" s="378" t="s">
        <v>528</v>
      </c>
      <c r="B1057" s="378"/>
      <c r="C1057" s="378"/>
      <c r="D1057" s="378"/>
      <c r="E1057" s="378"/>
      <c r="F1057" s="379">
        <v>0.89904017000000003</v>
      </c>
      <c r="G1057" s="379"/>
      <c r="H1057" s="379"/>
      <c r="I1057" s="379"/>
    </row>
    <row r="1058" spans="1:9" ht="15.75" customHeight="1" x14ac:dyDescent="0.25">
      <c r="A1058" s="378" t="s">
        <v>529</v>
      </c>
      <c r="B1058" s="378"/>
      <c r="C1058" s="378"/>
      <c r="D1058" s="378"/>
      <c r="E1058" s="378"/>
      <c r="F1058" s="379">
        <v>4.9077330000000002E-2</v>
      </c>
      <c r="G1058" s="379"/>
      <c r="H1058" s="379"/>
      <c r="I1058" s="379"/>
    </row>
    <row r="1059" spans="1:9" ht="15.75" customHeight="1" x14ac:dyDescent="0.25">
      <c r="A1059" s="378" t="s">
        <v>530</v>
      </c>
      <c r="B1059" s="378"/>
      <c r="C1059" s="378"/>
      <c r="D1059" s="378"/>
      <c r="E1059" s="378"/>
      <c r="F1059" s="379">
        <v>9.2948290000000003E-2</v>
      </c>
      <c r="G1059" s="379"/>
      <c r="H1059" s="379"/>
      <c r="I1059" s="379"/>
    </row>
    <row r="1060" spans="1:9" ht="15.75" customHeight="1" x14ac:dyDescent="0.25">
      <c r="A1060" s="378" t="s">
        <v>531</v>
      </c>
      <c r="B1060" s="378"/>
      <c r="C1060" s="378"/>
      <c r="D1060" s="378"/>
      <c r="E1060" s="378"/>
      <c r="F1060" s="379">
        <v>9.2383577999999993</v>
      </c>
      <c r="G1060" s="379"/>
      <c r="H1060" s="379"/>
      <c r="I1060" s="379"/>
    </row>
    <row r="1061" spans="1:9" ht="15.75" customHeight="1" x14ac:dyDescent="0.25">
      <c r="A1061" s="378" t="s">
        <v>532</v>
      </c>
      <c r="B1061" s="378"/>
      <c r="C1061" s="378"/>
      <c r="D1061" s="378"/>
      <c r="E1061" s="378"/>
      <c r="F1061" s="379">
        <v>0.74248068</v>
      </c>
      <c r="G1061" s="379"/>
      <c r="H1061" s="379"/>
      <c r="I1061" s="379"/>
    </row>
    <row r="1062" spans="1:9" ht="15.75" customHeight="1" x14ac:dyDescent="0.25">
      <c r="A1062" s="378" t="s">
        <v>533</v>
      </c>
      <c r="B1062" s="378"/>
      <c r="C1062" s="378"/>
      <c r="D1062" s="378"/>
      <c r="E1062" s="378"/>
      <c r="F1062" s="379">
        <v>8.0553000000000005E-4</v>
      </c>
      <c r="G1062" s="379"/>
      <c r="H1062" s="379"/>
      <c r="I1062" s="379"/>
    </row>
    <row r="1063" spans="1:9" ht="15.75" customHeight="1" x14ac:dyDescent="0.25">
      <c r="A1063" s="378" t="s">
        <v>534</v>
      </c>
      <c r="B1063" s="378"/>
      <c r="C1063" s="378"/>
      <c r="D1063" s="378"/>
      <c r="E1063" s="378"/>
      <c r="F1063" s="379">
        <v>0</v>
      </c>
      <c r="G1063" s="379"/>
      <c r="H1063" s="379"/>
      <c r="I1063" s="379"/>
    </row>
    <row r="1064" spans="1:9" ht="15.75" customHeight="1" x14ac:dyDescent="0.25">
      <c r="A1064" s="385" t="s">
        <v>535</v>
      </c>
      <c r="B1064" s="385"/>
      <c r="C1064" s="385"/>
      <c r="D1064" s="385"/>
      <c r="E1064" s="385"/>
      <c r="F1064" s="386">
        <v>40.918804049999999</v>
      </c>
      <c r="G1064" s="386"/>
      <c r="H1064" s="386"/>
      <c r="I1064" s="386"/>
    </row>
    <row r="1065" spans="1:9" ht="15.75" customHeight="1" x14ac:dyDescent="0.25">
      <c r="A1065" s="387" t="s">
        <v>536</v>
      </c>
      <c r="B1065" s="387"/>
      <c r="C1065" s="387"/>
      <c r="D1065" s="387"/>
      <c r="E1065" s="387"/>
      <c r="F1065" s="387"/>
      <c r="G1065" s="387"/>
      <c r="H1065" s="387"/>
      <c r="I1065" s="387"/>
    </row>
    <row r="1066" spans="1:9" ht="15.75" customHeight="1" x14ac:dyDescent="0.25">
      <c r="A1066" s="378" t="s">
        <v>537</v>
      </c>
      <c r="B1066" s="378"/>
      <c r="C1066" s="378"/>
      <c r="D1066" s="378"/>
      <c r="E1066" s="378"/>
      <c r="F1066" s="379">
        <v>4.4868453500000003</v>
      </c>
      <c r="G1066" s="379"/>
      <c r="H1066" s="379"/>
      <c r="I1066" s="379"/>
    </row>
    <row r="1067" spans="1:9" ht="15.75" customHeight="1" x14ac:dyDescent="0.25">
      <c r="A1067" s="378" t="s">
        <v>538</v>
      </c>
      <c r="B1067" s="378"/>
      <c r="C1067" s="378"/>
      <c r="D1067" s="378"/>
      <c r="E1067" s="378"/>
      <c r="F1067" s="379">
        <v>0.11330469</v>
      </c>
      <c r="G1067" s="379"/>
      <c r="H1067" s="379"/>
      <c r="I1067" s="379"/>
    </row>
    <row r="1068" spans="1:9" ht="15.75" customHeight="1" x14ac:dyDescent="0.25">
      <c r="A1068" s="378" t="s">
        <v>539</v>
      </c>
      <c r="B1068" s="378"/>
      <c r="C1068" s="378"/>
      <c r="D1068" s="378"/>
      <c r="E1068" s="378"/>
      <c r="F1068" s="379">
        <v>6.1409011400000004</v>
      </c>
      <c r="G1068" s="379"/>
      <c r="H1068" s="379"/>
      <c r="I1068" s="379"/>
    </row>
    <row r="1069" spans="1:9" ht="15.75" customHeight="1" x14ac:dyDescent="0.25">
      <c r="A1069" s="378" t="s">
        <v>540</v>
      </c>
      <c r="B1069" s="378"/>
      <c r="C1069" s="378"/>
      <c r="D1069" s="378"/>
      <c r="E1069" s="378"/>
      <c r="F1069" s="379">
        <v>4.5094017300000004</v>
      </c>
      <c r="G1069" s="379"/>
      <c r="H1069" s="379"/>
      <c r="I1069" s="379"/>
    </row>
    <row r="1070" spans="1:9" ht="15.75" customHeight="1" x14ac:dyDescent="0.25">
      <c r="A1070" s="378" t="s">
        <v>541</v>
      </c>
      <c r="B1070" s="378"/>
      <c r="C1070" s="378"/>
      <c r="D1070" s="378"/>
      <c r="E1070" s="378"/>
      <c r="F1070" s="379">
        <v>0.92810084999999998</v>
      </c>
      <c r="G1070" s="379"/>
      <c r="H1070" s="379"/>
      <c r="I1070" s="379"/>
    </row>
    <row r="1071" spans="1:9" ht="15.75" customHeight="1" x14ac:dyDescent="0.25">
      <c r="A1071" s="385" t="s">
        <v>542</v>
      </c>
      <c r="B1071" s="385"/>
      <c r="C1071" s="385"/>
      <c r="D1071" s="385"/>
      <c r="E1071" s="385"/>
      <c r="F1071" s="386">
        <v>16.178553749999999</v>
      </c>
      <c r="G1071" s="386"/>
      <c r="H1071" s="386"/>
      <c r="I1071" s="386"/>
    </row>
    <row r="1072" spans="1:9" ht="15.75" customHeight="1" x14ac:dyDescent="0.25">
      <c r="A1072" s="387" t="s">
        <v>543</v>
      </c>
      <c r="B1072" s="387"/>
      <c r="C1072" s="387"/>
      <c r="D1072" s="387"/>
      <c r="E1072" s="387"/>
      <c r="F1072" s="387"/>
      <c r="G1072" s="387"/>
      <c r="H1072" s="387"/>
      <c r="I1072" s="387"/>
    </row>
    <row r="1073" spans="1:9" ht="15.75" customHeight="1" x14ac:dyDescent="0.25">
      <c r="A1073" s="378" t="s">
        <v>544</v>
      </c>
      <c r="B1073" s="378"/>
      <c r="C1073" s="378"/>
      <c r="D1073" s="378"/>
      <c r="E1073" s="378"/>
      <c r="F1073" s="379">
        <v>15.10358523</v>
      </c>
      <c r="G1073" s="379"/>
      <c r="H1073" s="379"/>
      <c r="I1073" s="379"/>
    </row>
    <row r="1074" spans="1:9" ht="15.75" customHeight="1" x14ac:dyDescent="0.25">
      <c r="A1074" s="378" t="s">
        <v>545</v>
      </c>
      <c r="B1074" s="378"/>
      <c r="C1074" s="378"/>
      <c r="D1074" s="378"/>
      <c r="E1074" s="378"/>
      <c r="F1074" s="379">
        <v>0.40076964999999998</v>
      </c>
      <c r="G1074" s="379"/>
      <c r="H1074" s="379"/>
      <c r="I1074" s="379"/>
    </row>
    <row r="1075" spans="1:9" ht="15.75" customHeight="1" x14ac:dyDescent="0.25">
      <c r="A1075" s="385" t="s">
        <v>546</v>
      </c>
      <c r="B1075" s="385"/>
      <c r="C1075" s="385"/>
      <c r="D1075" s="385"/>
      <c r="E1075" s="385"/>
      <c r="F1075" s="386">
        <v>15.50435487</v>
      </c>
      <c r="G1075" s="386"/>
      <c r="H1075" s="386"/>
      <c r="I1075" s="386"/>
    </row>
    <row r="1076" spans="1:9" ht="15.75" customHeight="1" x14ac:dyDescent="0.25">
      <c r="A1076" s="372" t="s">
        <v>547</v>
      </c>
      <c r="B1076" s="372"/>
      <c r="C1076" s="372"/>
      <c r="D1076" s="372"/>
      <c r="E1076" s="372"/>
      <c r="F1076" s="388">
        <v>109.51</v>
      </c>
      <c r="G1076" s="388"/>
      <c r="H1076" s="388"/>
      <c r="I1076" s="388"/>
    </row>
    <row r="1077" spans="1:9" ht="15.75" customHeight="1" x14ac:dyDescent="0.25">
      <c r="A1077" s="375" t="s">
        <v>548</v>
      </c>
      <c r="B1077" s="375"/>
      <c r="C1077" s="375"/>
      <c r="D1077" s="375"/>
      <c r="E1077" s="375"/>
      <c r="F1077" s="376" t="s">
        <v>514</v>
      </c>
      <c r="G1077" s="376"/>
      <c r="H1077" s="377" t="s">
        <v>52</v>
      </c>
      <c r="I1077" s="377"/>
    </row>
    <row r="1078" spans="1:9" ht="15.75" customHeight="1" x14ac:dyDescent="0.25">
      <c r="A1078" s="372" t="s">
        <v>549</v>
      </c>
      <c r="B1078" s="372"/>
      <c r="C1078" s="372"/>
      <c r="D1078" s="372"/>
      <c r="E1078" s="372"/>
      <c r="F1078" s="373">
        <v>0</v>
      </c>
      <c r="G1078" s="373"/>
      <c r="H1078" s="374">
        <v>0</v>
      </c>
      <c r="I1078" s="374"/>
    </row>
    <row r="1079" spans="1:9" ht="15.75" customHeight="1" x14ac:dyDescent="0.25">
      <c r="A1079" s="375" t="s">
        <v>550</v>
      </c>
      <c r="B1079" s="375"/>
      <c r="C1079" s="375"/>
      <c r="D1079" s="375"/>
      <c r="E1079" s="375"/>
      <c r="F1079" s="376" t="s">
        <v>514</v>
      </c>
      <c r="G1079" s="376"/>
      <c r="H1079" s="377" t="s">
        <v>52</v>
      </c>
      <c r="I1079" s="377"/>
    </row>
    <row r="1080" spans="1:9" ht="15.75" customHeight="1" x14ac:dyDescent="0.25">
      <c r="A1080" s="378" t="s">
        <v>551</v>
      </c>
      <c r="B1080" s="378"/>
      <c r="C1080" s="378"/>
      <c r="D1080" s="378"/>
      <c r="E1080" s="378"/>
      <c r="F1080" s="379">
        <v>109.37</v>
      </c>
      <c r="G1080" s="379"/>
      <c r="H1080" s="380">
        <v>11.34845</v>
      </c>
      <c r="I1080" s="380"/>
    </row>
    <row r="1081" spans="1:9" ht="15.75" customHeight="1" x14ac:dyDescent="0.25">
      <c r="A1081" s="378" t="s">
        <v>552</v>
      </c>
      <c r="B1081" s="378"/>
      <c r="C1081" s="378"/>
      <c r="D1081" s="378"/>
      <c r="E1081" s="378"/>
      <c r="F1081" s="379">
        <v>109.37</v>
      </c>
      <c r="G1081" s="379"/>
      <c r="H1081" s="380">
        <v>0</v>
      </c>
      <c r="I1081" s="380"/>
    </row>
    <row r="1082" spans="1:9" ht="15.75" customHeight="1" x14ac:dyDescent="0.25">
      <c r="A1082" s="372" t="s">
        <v>553</v>
      </c>
      <c r="B1082" s="372"/>
      <c r="C1082" s="372"/>
      <c r="D1082" s="372"/>
      <c r="E1082" s="372"/>
      <c r="F1082" s="373">
        <v>109.37</v>
      </c>
      <c r="G1082" s="373"/>
      <c r="H1082" s="374">
        <v>11.34845</v>
      </c>
      <c r="I1082" s="374"/>
    </row>
    <row r="1083" spans="1:9" ht="15.75" customHeight="1" x14ac:dyDescent="0.25">
      <c r="A1083" s="375" t="s">
        <v>274</v>
      </c>
      <c r="B1083" s="375"/>
      <c r="C1083" s="375"/>
      <c r="D1083" s="375"/>
      <c r="E1083" s="375"/>
      <c r="F1083" s="376" t="s">
        <v>514</v>
      </c>
      <c r="G1083" s="376"/>
      <c r="H1083" s="377" t="s">
        <v>52</v>
      </c>
      <c r="I1083" s="377"/>
    </row>
    <row r="1084" spans="1:9" ht="15.75" customHeight="1" x14ac:dyDescent="0.25">
      <c r="A1084" s="378" t="s">
        <v>278</v>
      </c>
      <c r="B1084" s="378"/>
      <c r="C1084" s="378"/>
      <c r="D1084" s="378"/>
      <c r="E1084" s="378"/>
      <c r="F1084" s="379">
        <v>35.11</v>
      </c>
      <c r="G1084" s="379"/>
      <c r="H1084" s="380">
        <v>3.6428889999999998</v>
      </c>
      <c r="I1084" s="380"/>
    </row>
    <row r="1085" spans="1:9" ht="15.75" customHeight="1" x14ac:dyDescent="0.25">
      <c r="A1085" s="378" t="s">
        <v>279</v>
      </c>
      <c r="B1085" s="378"/>
      <c r="C1085" s="378"/>
      <c r="D1085" s="378"/>
      <c r="E1085" s="378"/>
      <c r="F1085" s="379">
        <v>4.6500000000000004</v>
      </c>
      <c r="G1085" s="379"/>
      <c r="H1085" s="380">
        <v>0.48227700000000001</v>
      </c>
      <c r="I1085" s="380"/>
    </row>
    <row r="1086" spans="1:9" ht="15.75" customHeight="1" x14ac:dyDescent="0.25">
      <c r="A1086" s="378" t="s">
        <v>280</v>
      </c>
      <c r="B1086" s="378"/>
      <c r="C1086" s="378"/>
      <c r="D1086" s="378"/>
      <c r="E1086" s="378"/>
      <c r="F1086" s="379">
        <v>0.62</v>
      </c>
      <c r="G1086" s="379"/>
      <c r="H1086" s="380">
        <v>6.4544000000000004E-2</v>
      </c>
      <c r="I1086" s="380"/>
    </row>
    <row r="1087" spans="1:9" ht="15.75" customHeight="1" x14ac:dyDescent="0.25">
      <c r="A1087" s="378" t="s">
        <v>281</v>
      </c>
      <c r="B1087" s="378"/>
      <c r="C1087" s="378"/>
      <c r="D1087" s="378"/>
      <c r="E1087" s="378"/>
      <c r="F1087" s="379">
        <v>9.2799999999999994</v>
      </c>
      <c r="G1087" s="379"/>
      <c r="H1087" s="380">
        <v>0.96304800000000002</v>
      </c>
      <c r="I1087" s="380"/>
    </row>
    <row r="1088" spans="1:9" ht="15.75" customHeight="1" x14ac:dyDescent="0.25">
      <c r="A1088" s="378" t="s">
        <v>554</v>
      </c>
      <c r="B1088" s="378"/>
      <c r="C1088" s="378"/>
      <c r="D1088" s="378"/>
      <c r="E1088" s="378"/>
      <c r="F1088" s="379">
        <v>0.61</v>
      </c>
      <c r="G1088" s="379"/>
      <c r="H1088" s="380">
        <v>6.3617999999999994E-2</v>
      </c>
      <c r="I1088" s="380"/>
    </row>
    <row r="1089" spans="1:9" ht="15.75" customHeight="1" x14ac:dyDescent="0.25">
      <c r="A1089" s="372" t="s">
        <v>555</v>
      </c>
      <c r="B1089" s="372"/>
      <c r="C1089" s="372"/>
      <c r="D1089" s="372"/>
      <c r="E1089" s="372"/>
      <c r="F1089" s="373">
        <v>50.27</v>
      </c>
      <c r="G1089" s="373"/>
      <c r="H1089" s="374">
        <v>5.2163760000000003</v>
      </c>
      <c r="I1089" s="374"/>
    </row>
    <row r="1090" spans="1:9" ht="15.75" customHeight="1" x14ac:dyDescent="0.25">
      <c r="A1090" s="375" t="s">
        <v>275</v>
      </c>
      <c r="B1090" s="375"/>
      <c r="C1090" s="375"/>
      <c r="D1090" s="375"/>
      <c r="E1090" s="375"/>
      <c r="F1090" s="376" t="s">
        <v>514</v>
      </c>
      <c r="G1090" s="376"/>
      <c r="H1090" s="377" t="s">
        <v>52</v>
      </c>
      <c r="I1090" s="377"/>
    </row>
    <row r="1091" spans="1:9" ht="15.75" customHeight="1" x14ac:dyDescent="0.25">
      <c r="A1091" s="378" t="s">
        <v>283</v>
      </c>
      <c r="B1091" s="378"/>
      <c r="C1091" s="378"/>
      <c r="D1091" s="378"/>
      <c r="E1091" s="378"/>
      <c r="F1091" s="379">
        <v>16.64</v>
      </c>
      <c r="G1091" s="379"/>
      <c r="H1091" s="380">
        <v>1.7261219999999999</v>
      </c>
      <c r="I1091" s="380"/>
    </row>
    <row r="1092" spans="1:9" ht="15.75" customHeight="1" x14ac:dyDescent="0.25">
      <c r="A1092" s="378" t="s">
        <v>284</v>
      </c>
      <c r="B1092" s="378"/>
      <c r="C1092" s="378"/>
      <c r="D1092" s="378"/>
      <c r="E1092" s="378"/>
      <c r="F1092" s="379">
        <v>0</v>
      </c>
      <c r="G1092" s="379"/>
      <c r="H1092" s="380">
        <v>0</v>
      </c>
      <c r="I1092" s="380"/>
    </row>
    <row r="1093" spans="1:9" ht="15.75" customHeight="1" x14ac:dyDescent="0.25">
      <c r="A1093" s="378" t="s">
        <v>285</v>
      </c>
      <c r="B1093" s="378"/>
      <c r="C1093" s="378"/>
      <c r="D1093" s="378"/>
      <c r="E1093" s="378"/>
      <c r="F1093" s="379">
        <v>0.37</v>
      </c>
      <c r="G1093" s="379"/>
      <c r="H1093" s="380">
        <v>3.8302999999999997E-2</v>
      </c>
      <c r="I1093" s="380"/>
    </row>
    <row r="1094" spans="1:9" ht="15.75" customHeight="1" x14ac:dyDescent="0.25">
      <c r="A1094" s="378" t="s">
        <v>556</v>
      </c>
      <c r="B1094" s="378"/>
      <c r="C1094" s="378"/>
      <c r="D1094" s="378"/>
      <c r="E1094" s="378"/>
      <c r="F1094" s="379">
        <v>0</v>
      </c>
      <c r="G1094" s="379"/>
      <c r="H1094" s="380">
        <v>0</v>
      </c>
      <c r="I1094" s="380"/>
    </row>
    <row r="1095" spans="1:9" ht="15.75" customHeight="1" x14ac:dyDescent="0.25">
      <c r="A1095" s="378" t="s">
        <v>557</v>
      </c>
      <c r="B1095" s="378"/>
      <c r="C1095" s="378"/>
      <c r="D1095" s="378"/>
      <c r="E1095" s="378"/>
      <c r="F1095" s="379">
        <v>0</v>
      </c>
      <c r="G1095" s="379"/>
      <c r="H1095" s="380">
        <v>0</v>
      </c>
      <c r="I1095" s="380"/>
    </row>
    <row r="1096" spans="1:9" ht="15.75" customHeight="1" x14ac:dyDescent="0.25">
      <c r="A1096" s="372" t="s">
        <v>558</v>
      </c>
      <c r="B1096" s="372"/>
      <c r="C1096" s="372"/>
      <c r="D1096" s="372"/>
      <c r="E1096" s="372"/>
      <c r="F1096" s="373">
        <v>17.010000000000002</v>
      </c>
      <c r="G1096" s="373"/>
      <c r="H1096" s="374">
        <v>1.7644249999999999</v>
      </c>
      <c r="I1096" s="374"/>
    </row>
    <row r="1097" spans="1:9" ht="15.75" customHeight="1" x14ac:dyDescent="0.25">
      <c r="A1097" s="381" t="s">
        <v>276</v>
      </c>
      <c r="B1097" s="381"/>
      <c r="C1097" s="381"/>
      <c r="D1097" s="381"/>
      <c r="E1097" s="381"/>
      <c r="F1097" s="382">
        <v>176.64699999999999</v>
      </c>
      <c r="G1097" s="382"/>
      <c r="H1097" s="383">
        <v>18.329250999999999</v>
      </c>
      <c r="I1097" s="383"/>
    </row>
    <row r="1098" spans="1:9" ht="15.75" customHeight="1" x14ac:dyDescent="0.25">
      <c r="A1098" s="381" t="s">
        <v>559</v>
      </c>
      <c r="B1098" s="381"/>
      <c r="C1098" s="381"/>
      <c r="D1098" s="381"/>
      <c r="E1098" s="381"/>
      <c r="F1098" s="381"/>
      <c r="G1098" s="381"/>
      <c r="H1098" s="384">
        <v>28.705400000000001</v>
      </c>
      <c r="I1098" s="384"/>
    </row>
    <row r="1099" spans="1:9" ht="31.5" customHeight="1" x14ac:dyDescent="0.25">
      <c r="A1099" s="376" t="s">
        <v>62</v>
      </c>
      <c r="B1099" s="376"/>
      <c r="C1099" s="376" t="s">
        <v>509</v>
      </c>
      <c r="D1099" s="376"/>
      <c r="E1099" s="376"/>
      <c r="F1099" s="376" t="s">
        <v>61</v>
      </c>
      <c r="G1099" s="376"/>
      <c r="H1099" s="389" t="s">
        <v>510</v>
      </c>
      <c r="I1099" s="389"/>
    </row>
    <row r="1100" spans="1:9" ht="15.75" customHeight="1" x14ac:dyDescent="0.25">
      <c r="A1100" s="390" t="s">
        <v>593</v>
      </c>
      <c r="B1100" s="390"/>
      <c r="C1100" s="378" t="s">
        <v>594</v>
      </c>
      <c r="D1100" s="378"/>
      <c r="E1100" s="378"/>
      <c r="F1100" s="390" t="s">
        <v>472</v>
      </c>
      <c r="G1100" s="390"/>
      <c r="H1100" s="391">
        <v>7.3727</v>
      </c>
      <c r="I1100" s="391"/>
    </row>
    <row r="1101" spans="1:9" ht="15.75" customHeight="1" x14ac:dyDescent="0.25">
      <c r="A1101" s="272"/>
      <c r="B1101" s="272"/>
      <c r="C1101" s="272"/>
      <c r="D1101" s="273"/>
      <c r="E1101" s="273"/>
      <c r="F1101" s="273"/>
      <c r="G1101" s="273"/>
      <c r="H1101" s="273"/>
      <c r="I1101" s="273"/>
    </row>
    <row r="1102" spans="1:9" ht="15.75" customHeight="1" x14ac:dyDescent="0.25">
      <c r="A1102" s="375" t="s">
        <v>513</v>
      </c>
      <c r="B1102" s="375"/>
      <c r="C1102" s="375"/>
      <c r="D1102" s="375"/>
      <c r="E1102" s="375"/>
      <c r="F1102" s="377" t="s">
        <v>514</v>
      </c>
      <c r="G1102" s="377"/>
      <c r="H1102" s="377"/>
      <c r="I1102" s="377"/>
    </row>
    <row r="1103" spans="1:9" ht="15.75" customHeight="1" x14ac:dyDescent="0.25">
      <c r="A1103" s="387" t="s">
        <v>515</v>
      </c>
      <c r="B1103" s="387"/>
      <c r="C1103" s="387"/>
      <c r="D1103" s="387"/>
      <c r="E1103" s="387"/>
      <c r="F1103" s="387"/>
      <c r="G1103" s="387"/>
      <c r="H1103" s="387"/>
      <c r="I1103" s="387"/>
    </row>
    <row r="1104" spans="1:9" ht="15.75" customHeight="1" x14ac:dyDescent="0.25">
      <c r="A1104" s="378" t="s">
        <v>516</v>
      </c>
      <c r="B1104" s="378"/>
      <c r="C1104" s="378"/>
      <c r="D1104" s="378"/>
      <c r="E1104" s="378"/>
      <c r="F1104" s="379">
        <v>20</v>
      </c>
      <c r="G1104" s="379"/>
      <c r="H1104" s="379"/>
      <c r="I1104" s="379"/>
    </row>
    <row r="1105" spans="1:9" ht="15.75" customHeight="1" x14ac:dyDescent="0.25">
      <c r="A1105" s="378" t="s">
        <v>180</v>
      </c>
      <c r="B1105" s="378"/>
      <c r="C1105" s="378"/>
      <c r="D1105" s="378"/>
      <c r="E1105" s="378"/>
      <c r="F1105" s="379">
        <v>8</v>
      </c>
      <c r="G1105" s="379"/>
      <c r="H1105" s="379"/>
      <c r="I1105" s="379"/>
    </row>
    <row r="1106" spans="1:9" ht="15.75" customHeight="1" x14ac:dyDescent="0.25">
      <c r="A1106" s="378" t="s">
        <v>517</v>
      </c>
      <c r="B1106" s="378"/>
      <c r="C1106" s="378"/>
      <c r="D1106" s="378"/>
      <c r="E1106" s="378"/>
      <c r="F1106" s="379">
        <v>2.5</v>
      </c>
      <c r="G1106" s="379"/>
      <c r="H1106" s="379"/>
      <c r="I1106" s="379"/>
    </row>
    <row r="1107" spans="1:9" ht="15.75" customHeight="1" x14ac:dyDescent="0.25">
      <c r="A1107" s="378" t="s">
        <v>518</v>
      </c>
      <c r="B1107" s="378"/>
      <c r="C1107" s="378"/>
      <c r="D1107" s="378"/>
      <c r="E1107" s="378"/>
      <c r="F1107" s="379">
        <v>1.5</v>
      </c>
      <c r="G1107" s="379"/>
      <c r="H1107" s="379"/>
      <c r="I1107" s="379"/>
    </row>
    <row r="1108" spans="1:9" ht="15.75" customHeight="1" x14ac:dyDescent="0.25">
      <c r="A1108" s="378" t="s">
        <v>519</v>
      </c>
      <c r="B1108" s="378"/>
      <c r="C1108" s="378"/>
      <c r="D1108" s="378"/>
      <c r="E1108" s="378"/>
      <c r="F1108" s="379">
        <v>1.6</v>
      </c>
      <c r="G1108" s="379"/>
      <c r="H1108" s="379"/>
      <c r="I1108" s="379"/>
    </row>
    <row r="1109" spans="1:9" ht="15.75" customHeight="1" x14ac:dyDescent="0.25">
      <c r="A1109" s="378" t="s">
        <v>174</v>
      </c>
      <c r="B1109" s="378"/>
      <c r="C1109" s="378"/>
      <c r="D1109" s="378"/>
      <c r="E1109" s="378"/>
      <c r="F1109" s="379">
        <v>0.2</v>
      </c>
      <c r="G1109" s="379"/>
      <c r="H1109" s="379"/>
      <c r="I1109" s="379"/>
    </row>
    <row r="1110" spans="1:9" ht="15.75" customHeight="1" x14ac:dyDescent="0.25">
      <c r="A1110" s="378" t="s">
        <v>520</v>
      </c>
      <c r="B1110" s="378"/>
      <c r="C1110" s="378"/>
      <c r="D1110" s="378"/>
      <c r="E1110" s="378"/>
      <c r="F1110" s="379">
        <v>3</v>
      </c>
      <c r="G1110" s="379"/>
      <c r="H1110" s="379"/>
      <c r="I1110" s="379"/>
    </row>
    <row r="1111" spans="1:9" ht="15.75" customHeight="1" x14ac:dyDescent="0.25">
      <c r="A1111" s="378" t="s">
        <v>521</v>
      </c>
      <c r="B1111" s="378"/>
      <c r="C1111" s="378"/>
      <c r="D1111" s="378"/>
      <c r="E1111" s="378"/>
      <c r="F1111" s="379">
        <v>0</v>
      </c>
      <c r="G1111" s="379"/>
      <c r="H1111" s="379"/>
      <c r="I1111" s="379"/>
    </row>
    <row r="1112" spans="1:9" ht="15.75" customHeight="1" x14ac:dyDescent="0.25">
      <c r="A1112" s="378" t="s">
        <v>522</v>
      </c>
      <c r="B1112" s="378"/>
      <c r="C1112" s="378"/>
      <c r="D1112" s="378"/>
      <c r="E1112" s="378"/>
      <c r="F1112" s="379">
        <v>0</v>
      </c>
      <c r="G1112" s="379"/>
      <c r="H1112" s="379"/>
      <c r="I1112" s="379"/>
    </row>
    <row r="1113" spans="1:9" ht="15.75" customHeight="1" x14ac:dyDescent="0.25">
      <c r="A1113" s="385" t="s">
        <v>523</v>
      </c>
      <c r="B1113" s="385"/>
      <c r="C1113" s="385"/>
      <c r="D1113" s="385"/>
      <c r="E1113" s="385"/>
      <c r="F1113" s="386">
        <v>36.799999999999997</v>
      </c>
      <c r="G1113" s="386"/>
      <c r="H1113" s="386"/>
      <c r="I1113" s="386"/>
    </row>
    <row r="1114" spans="1:9" ht="15.75" customHeight="1" x14ac:dyDescent="0.25">
      <c r="A1114" s="387" t="s">
        <v>524</v>
      </c>
      <c r="B1114" s="387"/>
      <c r="C1114" s="387"/>
      <c r="D1114" s="387"/>
      <c r="E1114" s="387"/>
      <c r="F1114" s="387"/>
      <c r="G1114" s="387"/>
      <c r="H1114" s="387"/>
      <c r="I1114" s="387"/>
    </row>
    <row r="1115" spans="1:9" ht="15.75" customHeight="1" x14ac:dyDescent="0.25">
      <c r="A1115" s="378" t="s">
        <v>525</v>
      </c>
      <c r="B1115" s="378"/>
      <c r="C1115" s="378"/>
      <c r="D1115" s="378"/>
      <c r="E1115" s="378"/>
      <c r="F1115" s="379">
        <v>18.403797149999999</v>
      </c>
      <c r="G1115" s="379"/>
      <c r="H1115" s="379"/>
      <c r="I1115" s="379"/>
    </row>
    <row r="1116" spans="1:9" ht="15.75" customHeight="1" x14ac:dyDescent="0.25">
      <c r="A1116" s="378" t="s">
        <v>526</v>
      </c>
      <c r="B1116" s="378"/>
      <c r="C1116" s="378"/>
      <c r="D1116" s="378"/>
      <c r="E1116" s="378"/>
      <c r="F1116" s="379">
        <v>5.09275667</v>
      </c>
      <c r="G1116" s="379"/>
      <c r="H1116" s="379"/>
      <c r="I1116" s="379"/>
    </row>
    <row r="1117" spans="1:9" ht="15.75" customHeight="1" x14ac:dyDescent="0.25">
      <c r="A1117" s="378" t="s">
        <v>527</v>
      </c>
      <c r="B1117" s="378"/>
      <c r="C1117" s="378"/>
      <c r="D1117" s="378"/>
      <c r="E1117" s="378"/>
      <c r="F1117" s="379">
        <v>4.8435580399999996</v>
      </c>
      <c r="G1117" s="379"/>
      <c r="H1117" s="379"/>
      <c r="I1117" s="379"/>
    </row>
    <row r="1118" spans="1:9" ht="15.75" customHeight="1" x14ac:dyDescent="0.25">
      <c r="A1118" s="378" t="s">
        <v>528</v>
      </c>
      <c r="B1118" s="378"/>
      <c r="C1118" s="378"/>
      <c r="D1118" s="378"/>
      <c r="E1118" s="378"/>
      <c r="F1118" s="379">
        <v>0.88595056000000005</v>
      </c>
      <c r="G1118" s="379"/>
      <c r="H1118" s="379"/>
      <c r="I1118" s="379"/>
    </row>
    <row r="1119" spans="1:9" ht="15.75" customHeight="1" x14ac:dyDescent="0.25">
      <c r="A1119" s="378" t="s">
        <v>529</v>
      </c>
      <c r="B1119" s="378"/>
      <c r="C1119" s="378"/>
      <c r="D1119" s="378"/>
      <c r="E1119" s="378"/>
      <c r="F1119" s="379">
        <v>4.907297E-2</v>
      </c>
      <c r="G1119" s="379"/>
      <c r="H1119" s="379"/>
      <c r="I1119" s="379"/>
    </row>
    <row r="1120" spans="1:9" ht="15.75" customHeight="1" x14ac:dyDescent="0.25">
      <c r="A1120" s="378" t="s">
        <v>530</v>
      </c>
      <c r="B1120" s="378"/>
      <c r="C1120" s="378"/>
      <c r="D1120" s="378"/>
      <c r="E1120" s="378"/>
      <c r="F1120" s="379">
        <v>9.4378450000000003E-2</v>
      </c>
      <c r="G1120" s="379"/>
      <c r="H1120" s="379"/>
      <c r="I1120" s="379"/>
    </row>
    <row r="1121" spans="1:9" ht="15.75" customHeight="1" x14ac:dyDescent="0.25">
      <c r="A1121" s="378" t="s">
        <v>531</v>
      </c>
      <c r="B1121" s="378"/>
      <c r="C1121" s="378"/>
      <c r="D1121" s="378"/>
      <c r="E1121" s="378"/>
      <c r="F1121" s="379">
        <v>9.2375360499999992</v>
      </c>
      <c r="G1121" s="379"/>
      <c r="H1121" s="379"/>
      <c r="I1121" s="379"/>
    </row>
    <row r="1122" spans="1:9" ht="15.75" customHeight="1" x14ac:dyDescent="0.25">
      <c r="A1122" s="378" t="s">
        <v>532</v>
      </c>
      <c r="B1122" s="378"/>
      <c r="C1122" s="378"/>
      <c r="D1122" s="378"/>
      <c r="E1122" s="378"/>
      <c r="F1122" s="379">
        <v>0.74241462999999996</v>
      </c>
      <c r="G1122" s="379"/>
      <c r="H1122" s="379"/>
      <c r="I1122" s="379"/>
    </row>
    <row r="1123" spans="1:9" ht="15.75" customHeight="1" x14ac:dyDescent="0.25">
      <c r="A1123" s="378" t="s">
        <v>533</v>
      </c>
      <c r="B1123" s="378"/>
      <c r="C1123" s="378"/>
      <c r="D1123" s="378"/>
      <c r="E1123" s="378"/>
      <c r="F1123" s="379">
        <v>3.4765400000000002E-3</v>
      </c>
      <c r="G1123" s="379"/>
      <c r="H1123" s="379"/>
      <c r="I1123" s="379"/>
    </row>
    <row r="1124" spans="1:9" ht="15.75" customHeight="1" x14ac:dyDescent="0.25">
      <c r="A1124" s="378" t="s">
        <v>534</v>
      </c>
      <c r="B1124" s="378"/>
      <c r="C1124" s="378"/>
      <c r="D1124" s="378"/>
      <c r="E1124" s="378"/>
      <c r="F1124" s="379">
        <v>0</v>
      </c>
      <c r="G1124" s="379"/>
      <c r="H1124" s="379"/>
      <c r="I1124" s="379"/>
    </row>
    <row r="1125" spans="1:9" ht="15.75" customHeight="1" x14ac:dyDescent="0.25">
      <c r="A1125" s="385" t="s">
        <v>535</v>
      </c>
      <c r="B1125" s="385"/>
      <c r="C1125" s="385"/>
      <c r="D1125" s="385"/>
      <c r="E1125" s="385"/>
      <c r="F1125" s="386">
        <v>39.352941059999999</v>
      </c>
      <c r="G1125" s="386"/>
      <c r="H1125" s="386"/>
      <c r="I1125" s="386"/>
    </row>
    <row r="1126" spans="1:9" ht="15.75" customHeight="1" x14ac:dyDescent="0.25">
      <c r="A1126" s="387" t="s">
        <v>536</v>
      </c>
      <c r="B1126" s="387"/>
      <c r="C1126" s="387"/>
      <c r="D1126" s="387"/>
      <c r="E1126" s="387"/>
      <c r="F1126" s="387"/>
      <c r="G1126" s="387"/>
      <c r="H1126" s="387"/>
      <c r="I1126" s="387"/>
    </row>
    <row r="1127" spans="1:9" ht="15.75" customHeight="1" x14ac:dyDescent="0.25">
      <c r="A1127" s="378" t="s">
        <v>537</v>
      </c>
      <c r="B1127" s="378"/>
      <c r="C1127" s="378"/>
      <c r="D1127" s="378"/>
      <c r="E1127" s="378"/>
      <c r="F1127" s="379">
        <v>5.0056808200000003</v>
      </c>
      <c r="G1127" s="379"/>
      <c r="H1127" s="379"/>
      <c r="I1127" s="379"/>
    </row>
    <row r="1128" spans="1:9" ht="15.75" customHeight="1" x14ac:dyDescent="0.25">
      <c r="A1128" s="378" t="s">
        <v>538</v>
      </c>
      <c r="B1128" s="378"/>
      <c r="C1128" s="378"/>
      <c r="D1128" s="378"/>
      <c r="E1128" s="378"/>
      <c r="F1128" s="379">
        <v>0.13789816999999999</v>
      </c>
      <c r="G1128" s="379"/>
      <c r="H1128" s="379"/>
      <c r="I1128" s="379"/>
    </row>
    <row r="1129" spans="1:9" ht="15.75" customHeight="1" x14ac:dyDescent="0.25">
      <c r="A1129" s="378" t="s">
        <v>539</v>
      </c>
      <c r="B1129" s="378"/>
      <c r="C1129" s="378"/>
      <c r="D1129" s="378"/>
      <c r="E1129" s="378"/>
      <c r="F1129" s="379">
        <v>7.4731566899999997</v>
      </c>
      <c r="G1129" s="379"/>
      <c r="H1129" s="379"/>
      <c r="I1129" s="379"/>
    </row>
    <row r="1130" spans="1:9" ht="15.75" customHeight="1" x14ac:dyDescent="0.25">
      <c r="A1130" s="378" t="s">
        <v>540</v>
      </c>
      <c r="B1130" s="378"/>
      <c r="C1130" s="378"/>
      <c r="D1130" s="378"/>
      <c r="E1130" s="378"/>
      <c r="F1130" s="379">
        <v>4.4592941100000001</v>
      </c>
      <c r="G1130" s="379"/>
      <c r="H1130" s="379"/>
      <c r="I1130" s="379"/>
    </row>
    <row r="1131" spans="1:9" ht="15.75" customHeight="1" x14ac:dyDescent="0.25">
      <c r="A1131" s="378" t="s">
        <v>541</v>
      </c>
      <c r="B1131" s="378"/>
      <c r="C1131" s="378"/>
      <c r="D1131" s="378"/>
      <c r="E1131" s="378"/>
      <c r="F1131" s="379">
        <v>0.92801829000000002</v>
      </c>
      <c r="G1131" s="379"/>
      <c r="H1131" s="379"/>
      <c r="I1131" s="379"/>
    </row>
    <row r="1132" spans="1:9" ht="15.75" customHeight="1" x14ac:dyDescent="0.25">
      <c r="A1132" s="385" t="s">
        <v>542</v>
      </c>
      <c r="B1132" s="385"/>
      <c r="C1132" s="385"/>
      <c r="D1132" s="385"/>
      <c r="E1132" s="385"/>
      <c r="F1132" s="386">
        <v>18.00404808</v>
      </c>
      <c r="G1132" s="386"/>
      <c r="H1132" s="386"/>
      <c r="I1132" s="386"/>
    </row>
    <row r="1133" spans="1:9" ht="15.75" customHeight="1" x14ac:dyDescent="0.25">
      <c r="A1133" s="387" t="s">
        <v>543</v>
      </c>
      <c r="B1133" s="387"/>
      <c r="C1133" s="387"/>
      <c r="D1133" s="387"/>
      <c r="E1133" s="387"/>
      <c r="F1133" s="387"/>
      <c r="G1133" s="387"/>
      <c r="H1133" s="387"/>
      <c r="I1133" s="387"/>
    </row>
    <row r="1134" spans="1:9" ht="15.75" customHeight="1" x14ac:dyDescent="0.25">
      <c r="A1134" s="378" t="s">
        <v>544</v>
      </c>
      <c r="B1134" s="378"/>
      <c r="C1134" s="378"/>
      <c r="D1134" s="378"/>
      <c r="E1134" s="378"/>
      <c r="F1134" s="379">
        <v>14.48188231</v>
      </c>
      <c r="G1134" s="379"/>
      <c r="H1134" s="379"/>
      <c r="I1134" s="379"/>
    </row>
    <row r="1135" spans="1:9" ht="15.75" customHeight="1" x14ac:dyDescent="0.25">
      <c r="A1135" s="378" t="s">
        <v>545</v>
      </c>
      <c r="B1135" s="378"/>
      <c r="C1135" s="378"/>
      <c r="D1135" s="378"/>
      <c r="E1135" s="378"/>
      <c r="F1135" s="379">
        <v>0.45120099000000002</v>
      </c>
      <c r="G1135" s="379"/>
      <c r="H1135" s="379"/>
      <c r="I1135" s="379"/>
    </row>
    <row r="1136" spans="1:9" ht="15.75" customHeight="1" x14ac:dyDescent="0.25">
      <c r="A1136" s="385" t="s">
        <v>546</v>
      </c>
      <c r="B1136" s="385"/>
      <c r="C1136" s="385"/>
      <c r="D1136" s="385"/>
      <c r="E1136" s="385"/>
      <c r="F1136" s="386">
        <v>14.9330833</v>
      </c>
      <c r="G1136" s="386"/>
      <c r="H1136" s="386"/>
      <c r="I1136" s="386"/>
    </row>
    <row r="1137" spans="1:9" ht="15.75" customHeight="1" x14ac:dyDescent="0.25">
      <c r="A1137" s="372" t="s">
        <v>547</v>
      </c>
      <c r="B1137" s="372"/>
      <c r="C1137" s="372"/>
      <c r="D1137" s="372"/>
      <c r="E1137" s="372"/>
      <c r="F1137" s="388">
        <v>109.09</v>
      </c>
      <c r="G1137" s="388"/>
      <c r="H1137" s="388"/>
      <c r="I1137" s="388"/>
    </row>
    <row r="1138" spans="1:9" ht="15.75" customHeight="1" x14ac:dyDescent="0.25">
      <c r="A1138" s="375" t="s">
        <v>548</v>
      </c>
      <c r="B1138" s="375"/>
      <c r="C1138" s="375"/>
      <c r="D1138" s="375"/>
      <c r="E1138" s="375"/>
      <c r="F1138" s="376" t="s">
        <v>514</v>
      </c>
      <c r="G1138" s="376"/>
      <c r="H1138" s="377" t="s">
        <v>52</v>
      </c>
      <c r="I1138" s="377"/>
    </row>
    <row r="1139" spans="1:9" ht="15.75" customHeight="1" x14ac:dyDescent="0.25">
      <c r="A1139" s="372" t="s">
        <v>549</v>
      </c>
      <c r="B1139" s="372"/>
      <c r="C1139" s="372"/>
      <c r="D1139" s="372"/>
      <c r="E1139" s="372"/>
      <c r="F1139" s="373">
        <v>0</v>
      </c>
      <c r="G1139" s="373"/>
      <c r="H1139" s="374">
        <v>0</v>
      </c>
      <c r="I1139" s="374"/>
    </row>
    <row r="1140" spans="1:9" ht="15.75" customHeight="1" x14ac:dyDescent="0.25">
      <c r="A1140" s="375" t="s">
        <v>550</v>
      </c>
      <c r="B1140" s="375"/>
      <c r="C1140" s="375"/>
      <c r="D1140" s="375"/>
      <c r="E1140" s="375"/>
      <c r="F1140" s="376" t="s">
        <v>514</v>
      </c>
      <c r="G1140" s="376"/>
      <c r="H1140" s="377" t="s">
        <v>52</v>
      </c>
      <c r="I1140" s="377"/>
    </row>
    <row r="1141" spans="1:9" ht="15.75" customHeight="1" x14ac:dyDescent="0.25">
      <c r="A1141" s="378" t="s">
        <v>551</v>
      </c>
      <c r="B1141" s="378"/>
      <c r="C1141" s="378"/>
      <c r="D1141" s="378"/>
      <c r="E1141" s="378"/>
      <c r="F1141" s="379">
        <v>109.2</v>
      </c>
      <c r="G1141" s="379"/>
      <c r="H1141" s="380">
        <v>8.0509880000000003</v>
      </c>
      <c r="I1141" s="380"/>
    </row>
    <row r="1142" spans="1:9" ht="15.75" customHeight="1" x14ac:dyDescent="0.25">
      <c r="A1142" s="378" t="s">
        <v>552</v>
      </c>
      <c r="B1142" s="378"/>
      <c r="C1142" s="378"/>
      <c r="D1142" s="378"/>
      <c r="E1142" s="378"/>
      <c r="F1142" s="379">
        <v>109.2</v>
      </c>
      <c r="G1142" s="379"/>
      <c r="H1142" s="380">
        <v>0</v>
      </c>
      <c r="I1142" s="380"/>
    </row>
    <row r="1143" spans="1:9" ht="15.75" customHeight="1" x14ac:dyDescent="0.25">
      <c r="A1143" s="372" t="s">
        <v>553</v>
      </c>
      <c r="B1143" s="372"/>
      <c r="C1143" s="372"/>
      <c r="D1143" s="372"/>
      <c r="E1143" s="372"/>
      <c r="F1143" s="373">
        <v>109.2</v>
      </c>
      <c r="G1143" s="373"/>
      <c r="H1143" s="374">
        <v>8.0509880000000003</v>
      </c>
      <c r="I1143" s="374"/>
    </row>
    <row r="1144" spans="1:9" ht="15.75" customHeight="1" x14ac:dyDescent="0.25">
      <c r="A1144" s="375" t="s">
        <v>274</v>
      </c>
      <c r="B1144" s="375"/>
      <c r="C1144" s="375"/>
      <c r="D1144" s="375"/>
      <c r="E1144" s="375"/>
      <c r="F1144" s="376" t="s">
        <v>514</v>
      </c>
      <c r="G1144" s="376"/>
      <c r="H1144" s="377" t="s">
        <v>52</v>
      </c>
      <c r="I1144" s="377"/>
    </row>
    <row r="1145" spans="1:9" ht="15.75" customHeight="1" x14ac:dyDescent="0.25">
      <c r="A1145" s="378" t="s">
        <v>278</v>
      </c>
      <c r="B1145" s="378"/>
      <c r="C1145" s="378"/>
      <c r="D1145" s="378"/>
      <c r="E1145" s="378"/>
      <c r="F1145" s="379">
        <v>49.41</v>
      </c>
      <c r="G1145" s="379"/>
      <c r="H1145" s="380">
        <v>3.6428889999999998</v>
      </c>
      <c r="I1145" s="380"/>
    </row>
    <row r="1146" spans="1:9" ht="15.75" customHeight="1" x14ac:dyDescent="0.25">
      <c r="A1146" s="378" t="s">
        <v>279</v>
      </c>
      <c r="B1146" s="378"/>
      <c r="C1146" s="378"/>
      <c r="D1146" s="378"/>
      <c r="E1146" s="378"/>
      <c r="F1146" s="379">
        <v>5.07</v>
      </c>
      <c r="G1146" s="379"/>
      <c r="H1146" s="380">
        <v>0.37395200000000001</v>
      </c>
      <c r="I1146" s="380"/>
    </row>
    <row r="1147" spans="1:9" ht="15.75" customHeight="1" x14ac:dyDescent="0.25">
      <c r="A1147" s="378" t="s">
        <v>280</v>
      </c>
      <c r="B1147" s="378"/>
      <c r="C1147" s="378"/>
      <c r="D1147" s="378"/>
      <c r="E1147" s="378"/>
      <c r="F1147" s="379">
        <v>0.67</v>
      </c>
      <c r="G1147" s="379"/>
      <c r="H1147" s="380">
        <v>4.9272999999999997E-2</v>
      </c>
      <c r="I1147" s="380"/>
    </row>
    <row r="1148" spans="1:9" ht="15.75" customHeight="1" x14ac:dyDescent="0.25">
      <c r="A1148" s="378" t="s">
        <v>281</v>
      </c>
      <c r="B1148" s="378"/>
      <c r="C1148" s="378"/>
      <c r="D1148" s="378"/>
      <c r="E1148" s="378"/>
      <c r="F1148" s="379">
        <v>13.06</v>
      </c>
      <c r="G1148" s="379"/>
      <c r="H1148" s="380">
        <v>0.96304800000000002</v>
      </c>
      <c r="I1148" s="380"/>
    </row>
    <row r="1149" spans="1:9" ht="15.75" customHeight="1" x14ac:dyDescent="0.25">
      <c r="A1149" s="378" t="s">
        <v>554</v>
      </c>
      <c r="B1149" s="378"/>
      <c r="C1149" s="378"/>
      <c r="D1149" s="378"/>
      <c r="E1149" s="378"/>
      <c r="F1149" s="379">
        <v>0.7</v>
      </c>
      <c r="G1149" s="379"/>
      <c r="H1149" s="380">
        <v>5.1617999999999997E-2</v>
      </c>
      <c r="I1149" s="380"/>
    </row>
    <row r="1150" spans="1:9" ht="15.75" customHeight="1" x14ac:dyDescent="0.25">
      <c r="A1150" s="372" t="s">
        <v>555</v>
      </c>
      <c r="B1150" s="372"/>
      <c r="C1150" s="372"/>
      <c r="D1150" s="372"/>
      <c r="E1150" s="372"/>
      <c r="F1150" s="373">
        <v>68.91</v>
      </c>
      <c r="G1150" s="373"/>
      <c r="H1150" s="374">
        <v>5.0807799999999999</v>
      </c>
      <c r="I1150" s="374"/>
    </row>
    <row r="1151" spans="1:9" ht="15.75" customHeight="1" x14ac:dyDescent="0.25">
      <c r="A1151" s="375" t="s">
        <v>275</v>
      </c>
      <c r="B1151" s="375"/>
      <c r="C1151" s="375"/>
      <c r="D1151" s="375"/>
      <c r="E1151" s="375"/>
      <c r="F1151" s="376" t="s">
        <v>514</v>
      </c>
      <c r="G1151" s="376"/>
      <c r="H1151" s="377" t="s">
        <v>52</v>
      </c>
      <c r="I1151" s="377"/>
    </row>
    <row r="1152" spans="1:9" ht="15.75" customHeight="1" x14ac:dyDescent="0.25">
      <c r="A1152" s="378" t="s">
        <v>283</v>
      </c>
      <c r="B1152" s="378"/>
      <c r="C1152" s="378"/>
      <c r="D1152" s="378"/>
      <c r="E1152" s="378"/>
      <c r="F1152" s="379">
        <v>23.41</v>
      </c>
      <c r="G1152" s="379"/>
      <c r="H1152" s="380">
        <v>1.7261219999999999</v>
      </c>
      <c r="I1152" s="380"/>
    </row>
    <row r="1153" spans="1:9" ht="15.75" customHeight="1" x14ac:dyDescent="0.25">
      <c r="A1153" s="378" t="s">
        <v>284</v>
      </c>
      <c r="B1153" s="378"/>
      <c r="C1153" s="378"/>
      <c r="D1153" s="378"/>
      <c r="E1153" s="378"/>
      <c r="F1153" s="379">
        <v>0</v>
      </c>
      <c r="G1153" s="379"/>
      <c r="H1153" s="380">
        <v>0</v>
      </c>
      <c r="I1153" s="380"/>
    </row>
    <row r="1154" spans="1:9" ht="15.75" customHeight="1" x14ac:dyDescent="0.25">
      <c r="A1154" s="378" t="s">
        <v>285</v>
      </c>
      <c r="B1154" s="378"/>
      <c r="C1154" s="378"/>
      <c r="D1154" s="378"/>
      <c r="E1154" s="378"/>
      <c r="F1154" s="379">
        <v>0.52</v>
      </c>
      <c r="G1154" s="379"/>
      <c r="H1154" s="380">
        <v>3.8302999999999997E-2</v>
      </c>
      <c r="I1154" s="380"/>
    </row>
    <row r="1155" spans="1:9" ht="15.75" customHeight="1" x14ac:dyDescent="0.25">
      <c r="A1155" s="378" t="s">
        <v>556</v>
      </c>
      <c r="B1155" s="378"/>
      <c r="C1155" s="378"/>
      <c r="D1155" s="378"/>
      <c r="E1155" s="378"/>
      <c r="F1155" s="379">
        <v>0</v>
      </c>
      <c r="G1155" s="379"/>
      <c r="H1155" s="380">
        <v>0</v>
      </c>
      <c r="I1155" s="380"/>
    </row>
    <row r="1156" spans="1:9" ht="15.75" customHeight="1" x14ac:dyDescent="0.25">
      <c r="A1156" s="378" t="s">
        <v>557</v>
      </c>
      <c r="B1156" s="378"/>
      <c r="C1156" s="378"/>
      <c r="D1156" s="378"/>
      <c r="E1156" s="378"/>
      <c r="F1156" s="379">
        <v>0</v>
      </c>
      <c r="G1156" s="379"/>
      <c r="H1156" s="380">
        <v>0</v>
      </c>
      <c r="I1156" s="380"/>
    </row>
    <row r="1157" spans="1:9" ht="15.75" customHeight="1" x14ac:dyDescent="0.25">
      <c r="A1157" s="372" t="s">
        <v>558</v>
      </c>
      <c r="B1157" s="372"/>
      <c r="C1157" s="372"/>
      <c r="D1157" s="372"/>
      <c r="E1157" s="372"/>
      <c r="F1157" s="373">
        <v>23.93</v>
      </c>
      <c r="G1157" s="373"/>
      <c r="H1157" s="374">
        <v>1.7644249999999999</v>
      </c>
      <c r="I1157" s="374"/>
    </row>
    <row r="1158" spans="1:9" ht="15.75" customHeight="1" x14ac:dyDescent="0.25">
      <c r="A1158" s="381" t="s">
        <v>276</v>
      </c>
      <c r="B1158" s="381"/>
      <c r="C1158" s="381"/>
      <c r="D1158" s="381"/>
      <c r="E1158" s="381"/>
      <c r="F1158" s="382">
        <v>202.0453</v>
      </c>
      <c r="G1158" s="382"/>
      <c r="H1158" s="383">
        <v>14.896193</v>
      </c>
      <c r="I1158" s="383"/>
    </row>
    <row r="1159" spans="1:9" ht="15.75" customHeight="1" x14ac:dyDescent="0.25">
      <c r="A1159" s="381" t="s">
        <v>559</v>
      </c>
      <c r="B1159" s="381"/>
      <c r="C1159" s="381"/>
      <c r="D1159" s="381"/>
      <c r="E1159" s="381"/>
      <c r="F1159" s="381"/>
      <c r="G1159" s="381"/>
      <c r="H1159" s="384">
        <v>22.268799999999999</v>
      </c>
      <c r="I1159" s="384"/>
    </row>
    <row r="1160" spans="1:9" ht="31.5" customHeight="1" x14ac:dyDescent="0.25">
      <c r="A1160" s="376" t="s">
        <v>62</v>
      </c>
      <c r="B1160" s="376"/>
      <c r="C1160" s="376" t="s">
        <v>509</v>
      </c>
      <c r="D1160" s="376"/>
      <c r="E1160" s="376"/>
      <c r="F1160" s="376" t="s">
        <v>61</v>
      </c>
      <c r="G1160" s="376"/>
      <c r="H1160" s="389" t="s">
        <v>510</v>
      </c>
      <c r="I1160" s="389"/>
    </row>
    <row r="1161" spans="1:9" ht="15.75" customHeight="1" x14ac:dyDescent="0.25">
      <c r="A1161" s="390" t="s">
        <v>595</v>
      </c>
      <c r="B1161" s="390"/>
      <c r="C1161" s="378" t="s">
        <v>596</v>
      </c>
      <c r="D1161" s="378"/>
      <c r="E1161" s="378"/>
      <c r="F1161" s="390" t="s">
        <v>472</v>
      </c>
      <c r="G1161" s="390"/>
      <c r="H1161" s="391">
        <v>13.7066</v>
      </c>
      <c r="I1161" s="391"/>
    </row>
    <row r="1162" spans="1:9" ht="15.75" customHeight="1" x14ac:dyDescent="0.25">
      <c r="A1162" s="272"/>
      <c r="B1162" s="272"/>
      <c r="C1162" s="272"/>
      <c r="D1162" s="273"/>
      <c r="E1162" s="273"/>
      <c r="F1162" s="273"/>
      <c r="G1162" s="273"/>
      <c r="H1162" s="273"/>
      <c r="I1162" s="273"/>
    </row>
    <row r="1163" spans="1:9" ht="15.75" customHeight="1" x14ac:dyDescent="0.25">
      <c r="A1163" s="375" t="s">
        <v>513</v>
      </c>
      <c r="B1163" s="375"/>
      <c r="C1163" s="375"/>
      <c r="D1163" s="375"/>
      <c r="E1163" s="375"/>
      <c r="F1163" s="377" t="s">
        <v>514</v>
      </c>
      <c r="G1163" s="377"/>
      <c r="H1163" s="377"/>
      <c r="I1163" s="377"/>
    </row>
    <row r="1164" spans="1:9" ht="15.75" customHeight="1" x14ac:dyDescent="0.25">
      <c r="A1164" s="387" t="s">
        <v>515</v>
      </c>
      <c r="B1164" s="387"/>
      <c r="C1164" s="387"/>
      <c r="D1164" s="387"/>
      <c r="E1164" s="387"/>
      <c r="F1164" s="387"/>
      <c r="G1164" s="387"/>
      <c r="H1164" s="387"/>
      <c r="I1164" s="387"/>
    </row>
    <row r="1165" spans="1:9" ht="15.75" customHeight="1" x14ac:dyDescent="0.25">
      <c r="A1165" s="378" t="s">
        <v>516</v>
      </c>
      <c r="B1165" s="378"/>
      <c r="C1165" s="378"/>
      <c r="D1165" s="378"/>
      <c r="E1165" s="378"/>
      <c r="F1165" s="379">
        <v>20</v>
      </c>
      <c r="G1165" s="379"/>
      <c r="H1165" s="379"/>
      <c r="I1165" s="379"/>
    </row>
    <row r="1166" spans="1:9" ht="15.75" customHeight="1" x14ac:dyDescent="0.25">
      <c r="A1166" s="378" t="s">
        <v>180</v>
      </c>
      <c r="B1166" s="378"/>
      <c r="C1166" s="378"/>
      <c r="D1166" s="378"/>
      <c r="E1166" s="378"/>
      <c r="F1166" s="379">
        <v>8</v>
      </c>
      <c r="G1166" s="379"/>
      <c r="H1166" s="379"/>
      <c r="I1166" s="379"/>
    </row>
    <row r="1167" spans="1:9" ht="15.75" customHeight="1" x14ac:dyDescent="0.25">
      <c r="A1167" s="378" t="s">
        <v>517</v>
      </c>
      <c r="B1167" s="378"/>
      <c r="C1167" s="378"/>
      <c r="D1167" s="378"/>
      <c r="E1167" s="378"/>
      <c r="F1167" s="379">
        <v>2.5</v>
      </c>
      <c r="G1167" s="379"/>
      <c r="H1167" s="379"/>
      <c r="I1167" s="379"/>
    </row>
    <row r="1168" spans="1:9" ht="15.75" customHeight="1" x14ac:dyDescent="0.25">
      <c r="A1168" s="378" t="s">
        <v>518</v>
      </c>
      <c r="B1168" s="378"/>
      <c r="C1168" s="378"/>
      <c r="D1168" s="378"/>
      <c r="E1168" s="378"/>
      <c r="F1168" s="379">
        <v>1.5</v>
      </c>
      <c r="G1168" s="379"/>
      <c r="H1168" s="379"/>
      <c r="I1168" s="379"/>
    </row>
    <row r="1169" spans="1:9" ht="15.75" customHeight="1" x14ac:dyDescent="0.25">
      <c r="A1169" s="378" t="s">
        <v>519</v>
      </c>
      <c r="B1169" s="378"/>
      <c r="C1169" s="378"/>
      <c r="D1169" s="378"/>
      <c r="E1169" s="378"/>
      <c r="F1169" s="379">
        <v>1.6</v>
      </c>
      <c r="G1169" s="379"/>
      <c r="H1169" s="379"/>
      <c r="I1169" s="379"/>
    </row>
    <row r="1170" spans="1:9" ht="15.75" customHeight="1" x14ac:dyDescent="0.25">
      <c r="A1170" s="378" t="s">
        <v>174</v>
      </c>
      <c r="B1170" s="378"/>
      <c r="C1170" s="378"/>
      <c r="D1170" s="378"/>
      <c r="E1170" s="378"/>
      <c r="F1170" s="379">
        <v>0.2</v>
      </c>
      <c r="G1170" s="379"/>
      <c r="H1170" s="379"/>
      <c r="I1170" s="379"/>
    </row>
    <row r="1171" spans="1:9" ht="15.75" customHeight="1" x14ac:dyDescent="0.25">
      <c r="A1171" s="378" t="s">
        <v>520</v>
      </c>
      <c r="B1171" s="378"/>
      <c r="C1171" s="378"/>
      <c r="D1171" s="378"/>
      <c r="E1171" s="378"/>
      <c r="F1171" s="379">
        <v>3</v>
      </c>
      <c r="G1171" s="379"/>
      <c r="H1171" s="379"/>
      <c r="I1171" s="379"/>
    </row>
    <row r="1172" spans="1:9" ht="15.75" customHeight="1" x14ac:dyDescent="0.25">
      <c r="A1172" s="378" t="s">
        <v>521</v>
      </c>
      <c r="B1172" s="378"/>
      <c r="C1172" s="378"/>
      <c r="D1172" s="378"/>
      <c r="E1172" s="378"/>
      <c r="F1172" s="379">
        <v>0.11111111</v>
      </c>
      <c r="G1172" s="379"/>
      <c r="H1172" s="379"/>
      <c r="I1172" s="379"/>
    </row>
    <row r="1173" spans="1:9" ht="15.75" customHeight="1" x14ac:dyDescent="0.25">
      <c r="A1173" s="378" t="s">
        <v>522</v>
      </c>
      <c r="B1173" s="378"/>
      <c r="C1173" s="378"/>
      <c r="D1173" s="378"/>
      <c r="E1173" s="378"/>
      <c r="F1173" s="379">
        <v>0</v>
      </c>
      <c r="G1173" s="379"/>
      <c r="H1173" s="379"/>
      <c r="I1173" s="379"/>
    </row>
    <row r="1174" spans="1:9" ht="15.75" customHeight="1" x14ac:dyDescent="0.25">
      <c r="A1174" s="385" t="s">
        <v>523</v>
      </c>
      <c r="B1174" s="385"/>
      <c r="C1174" s="385"/>
      <c r="D1174" s="385"/>
      <c r="E1174" s="385"/>
      <c r="F1174" s="386">
        <v>36.91111111</v>
      </c>
      <c r="G1174" s="386"/>
      <c r="H1174" s="386"/>
      <c r="I1174" s="386"/>
    </row>
    <row r="1175" spans="1:9" ht="15.75" customHeight="1" x14ac:dyDescent="0.25">
      <c r="A1175" s="387" t="s">
        <v>524</v>
      </c>
      <c r="B1175" s="387"/>
      <c r="C1175" s="387"/>
      <c r="D1175" s="387"/>
      <c r="E1175" s="387"/>
      <c r="F1175" s="387"/>
      <c r="G1175" s="387"/>
      <c r="H1175" s="387"/>
      <c r="I1175" s="387"/>
    </row>
    <row r="1176" spans="1:9" ht="15.75" customHeight="1" x14ac:dyDescent="0.25">
      <c r="A1176" s="378" t="s">
        <v>525</v>
      </c>
      <c r="B1176" s="378"/>
      <c r="C1176" s="378"/>
      <c r="D1176" s="378"/>
      <c r="E1176" s="378"/>
      <c r="F1176" s="379">
        <v>18.580550219999999</v>
      </c>
      <c r="G1176" s="379"/>
      <c r="H1176" s="379"/>
      <c r="I1176" s="379"/>
    </row>
    <row r="1177" spans="1:9" ht="15.75" customHeight="1" x14ac:dyDescent="0.25">
      <c r="A1177" s="378" t="s">
        <v>526</v>
      </c>
      <c r="B1177" s="378"/>
      <c r="C1177" s="378"/>
      <c r="D1177" s="378"/>
      <c r="E1177" s="378"/>
      <c r="F1177" s="379">
        <v>5.1424057699999999</v>
      </c>
      <c r="G1177" s="379"/>
      <c r="H1177" s="379"/>
      <c r="I1177" s="379"/>
    </row>
    <row r="1178" spans="1:9" ht="15.75" customHeight="1" x14ac:dyDescent="0.25">
      <c r="A1178" s="378" t="s">
        <v>527</v>
      </c>
      <c r="B1178" s="378"/>
      <c r="C1178" s="378"/>
      <c r="D1178" s="378"/>
      <c r="E1178" s="378"/>
      <c r="F1178" s="379">
        <v>6.1876300999999998</v>
      </c>
      <c r="G1178" s="379"/>
      <c r="H1178" s="379"/>
      <c r="I1178" s="379"/>
    </row>
    <row r="1179" spans="1:9" ht="15.75" customHeight="1" x14ac:dyDescent="0.25">
      <c r="A1179" s="378" t="s">
        <v>528</v>
      </c>
      <c r="B1179" s="378"/>
      <c r="C1179" s="378"/>
      <c r="D1179" s="378"/>
      <c r="E1179" s="378"/>
      <c r="F1179" s="379">
        <v>0.89911927999999997</v>
      </c>
      <c r="G1179" s="379"/>
      <c r="H1179" s="379"/>
      <c r="I1179" s="379"/>
    </row>
    <row r="1180" spans="1:9" ht="15.75" customHeight="1" x14ac:dyDescent="0.25">
      <c r="A1180" s="378" t="s">
        <v>529</v>
      </c>
      <c r="B1180" s="378"/>
      <c r="C1180" s="378"/>
      <c r="D1180" s="378"/>
      <c r="E1180" s="378"/>
      <c r="F1180" s="379">
        <v>4.9081649999999998E-2</v>
      </c>
      <c r="G1180" s="379"/>
      <c r="H1180" s="379"/>
      <c r="I1180" s="379"/>
    </row>
    <row r="1181" spans="1:9" ht="15.75" customHeight="1" x14ac:dyDescent="0.25">
      <c r="A1181" s="378" t="s">
        <v>530</v>
      </c>
      <c r="B1181" s="378"/>
      <c r="C1181" s="378"/>
      <c r="D1181" s="378"/>
      <c r="E1181" s="378"/>
      <c r="F1181" s="379">
        <v>9.5800389999999999E-2</v>
      </c>
      <c r="G1181" s="379"/>
      <c r="H1181" s="379"/>
      <c r="I1181" s="379"/>
    </row>
    <row r="1182" spans="1:9" ht="15.75" customHeight="1" x14ac:dyDescent="0.25">
      <c r="A1182" s="378" t="s">
        <v>531</v>
      </c>
      <c r="B1182" s="378"/>
      <c r="C1182" s="378"/>
      <c r="D1182" s="378"/>
      <c r="E1182" s="378"/>
      <c r="F1182" s="379">
        <v>9.2391707099999998</v>
      </c>
      <c r="G1182" s="379"/>
      <c r="H1182" s="379"/>
      <c r="I1182" s="379"/>
    </row>
    <row r="1183" spans="1:9" ht="15.75" customHeight="1" x14ac:dyDescent="0.25">
      <c r="A1183" s="378" t="s">
        <v>532</v>
      </c>
      <c r="B1183" s="378"/>
      <c r="C1183" s="378"/>
      <c r="D1183" s="378"/>
      <c r="E1183" s="378"/>
      <c r="F1183" s="379">
        <v>0.74254600999999998</v>
      </c>
      <c r="G1183" s="379"/>
      <c r="H1183" s="379"/>
      <c r="I1183" s="379"/>
    </row>
    <row r="1184" spans="1:9" ht="15.75" customHeight="1" x14ac:dyDescent="0.25">
      <c r="A1184" s="378" t="s">
        <v>533</v>
      </c>
      <c r="B1184" s="378"/>
      <c r="C1184" s="378"/>
      <c r="D1184" s="378"/>
      <c r="E1184" s="378"/>
      <c r="F1184" s="379">
        <v>6.7494800000000004E-3</v>
      </c>
      <c r="G1184" s="379"/>
      <c r="H1184" s="379"/>
      <c r="I1184" s="379"/>
    </row>
    <row r="1185" spans="1:9" ht="15.75" customHeight="1" x14ac:dyDescent="0.25">
      <c r="A1185" s="378" t="s">
        <v>534</v>
      </c>
      <c r="B1185" s="378"/>
      <c r="C1185" s="378"/>
      <c r="D1185" s="378"/>
      <c r="E1185" s="378"/>
      <c r="F1185" s="379">
        <v>0</v>
      </c>
      <c r="G1185" s="379"/>
      <c r="H1185" s="379"/>
      <c r="I1185" s="379"/>
    </row>
    <row r="1186" spans="1:9" ht="15.75" customHeight="1" x14ac:dyDescent="0.25">
      <c r="A1186" s="385" t="s">
        <v>535</v>
      </c>
      <c r="B1186" s="385"/>
      <c r="C1186" s="385"/>
      <c r="D1186" s="385"/>
      <c r="E1186" s="385"/>
      <c r="F1186" s="386">
        <v>40.94305361</v>
      </c>
      <c r="G1186" s="386"/>
      <c r="H1186" s="386"/>
      <c r="I1186" s="386"/>
    </row>
    <row r="1187" spans="1:9" ht="15.75" customHeight="1" x14ac:dyDescent="0.25">
      <c r="A1187" s="387" t="s">
        <v>536</v>
      </c>
      <c r="B1187" s="387"/>
      <c r="C1187" s="387"/>
      <c r="D1187" s="387"/>
      <c r="E1187" s="387"/>
      <c r="F1187" s="387"/>
      <c r="G1187" s="387"/>
      <c r="H1187" s="387"/>
      <c r="I1187" s="387"/>
    </row>
    <row r="1188" spans="1:9" ht="15.75" customHeight="1" x14ac:dyDescent="0.25">
      <c r="A1188" s="378" t="s">
        <v>537</v>
      </c>
      <c r="B1188" s="378"/>
      <c r="C1188" s="378"/>
      <c r="D1188" s="378"/>
      <c r="E1188" s="378"/>
      <c r="F1188" s="379">
        <v>4.47940995</v>
      </c>
      <c r="G1188" s="379"/>
      <c r="H1188" s="379"/>
      <c r="I1188" s="379"/>
    </row>
    <row r="1189" spans="1:9" ht="15.75" customHeight="1" x14ac:dyDescent="0.25">
      <c r="A1189" s="378" t="s">
        <v>538</v>
      </c>
      <c r="B1189" s="378"/>
      <c r="C1189" s="378"/>
      <c r="D1189" s="378"/>
      <c r="E1189" s="378"/>
      <c r="F1189" s="379">
        <v>0.11311693</v>
      </c>
      <c r="G1189" s="379"/>
      <c r="H1189" s="379"/>
      <c r="I1189" s="379"/>
    </row>
    <row r="1190" spans="1:9" ht="15.75" customHeight="1" x14ac:dyDescent="0.25">
      <c r="A1190" s="378" t="s">
        <v>539</v>
      </c>
      <c r="B1190" s="378"/>
      <c r="C1190" s="378"/>
      <c r="D1190" s="378"/>
      <c r="E1190" s="378"/>
      <c r="F1190" s="379">
        <v>6.1312641799999996</v>
      </c>
      <c r="G1190" s="379"/>
      <c r="H1190" s="379"/>
      <c r="I1190" s="379"/>
    </row>
    <row r="1191" spans="1:9" ht="15.75" customHeight="1" x14ac:dyDescent="0.25">
      <c r="A1191" s="378" t="s">
        <v>540</v>
      </c>
      <c r="B1191" s="378"/>
      <c r="C1191" s="378"/>
      <c r="D1191" s="378"/>
      <c r="E1191" s="378"/>
      <c r="F1191" s="379">
        <v>4.5101777199999997</v>
      </c>
      <c r="G1191" s="379"/>
      <c r="H1191" s="379"/>
      <c r="I1191" s="379"/>
    </row>
    <row r="1192" spans="1:9" ht="15.75" customHeight="1" x14ac:dyDescent="0.25">
      <c r="A1192" s="378" t="s">
        <v>541</v>
      </c>
      <c r="B1192" s="378"/>
      <c r="C1192" s="378"/>
      <c r="D1192" s="378"/>
      <c r="E1192" s="378"/>
      <c r="F1192" s="379">
        <v>0.92818250999999996</v>
      </c>
      <c r="G1192" s="379"/>
      <c r="H1192" s="379"/>
      <c r="I1192" s="379"/>
    </row>
    <row r="1193" spans="1:9" ht="15.75" customHeight="1" x14ac:dyDescent="0.25">
      <c r="A1193" s="385" t="s">
        <v>542</v>
      </c>
      <c r="B1193" s="385"/>
      <c r="C1193" s="385"/>
      <c r="D1193" s="385"/>
      <c r="E1193" s="385"/>
      <c r="F1193" s="386">
        <v>16.162151290000001</v>
      </c>
      <c r="G1193" s="386"/>
      <c r="H1193" s="386"/>
      <c r="I1193" s="386"/>
    </row>
    <row r="1194" spans="1:9" ht="15.75" customHeight="1" x14ac:dyDescent="0.25">
      <c r="A1194" s="387" t="s">
        <v>543</v>
      </c>
      <c r="B1194" s="387"/>
      <c r="C1194" s="387"/>
      <c r="D1194" s="387"/>
      <c r="E1194" s="387"/>
      <c r="F1194" s="387"/>
      <c r="G1194" s="387"/>
      <c r="H1194" s="387"/>
      <c r="I1194" s="387"/>
    </row>
    <row r="1195" spans="1:9" ht="15.75" customHeight="1" x14ac:dyDescent="0.25">
      <c r="A1195" s="378" t="s">
        <v>544</v>
      </c>
      <c r="B1195" s="378"/>
      <c r="C1195" s="378"/>
      <c r="D1195" s="378"/>
      <c r="E1195" s="378"/>
      <c r="F1195" s="379">
        <v>15.112536009999999</v>
      </c>
      <c r="G1195" s="379"/>
      <c r="H1195" s="379"/>
      <c r="I1195" s="379"/>
    </row>
    <row r="1196" spans="1:9" ht="15.75" customHeight="1" x14ac:dyDescent="0.25">
      <c r="A1196" s="378" t="s">
        <v>545</v>
      </c>
      <c r="B1196" s="378"/>
      <c r="C1196" s="378"/>
      <c r="D1196" s="378"/>
      <c r="E1196" s="378"/>
      <c r="F1196" s="379">
        <v>0.40010551</v>
      </c>
      <c r="G1196" s="379"/>
      <c r="H1196" s="379"/>
      <c r="I1196" s="379"/>
    </row>
    <row r="1197" spans="1:9" ht="15.75" customHeight="1" x14ac:dyDescent="0.25">
      <c r="A1197" s="385" t="s">
        <v>546</v>
      </c>
      <c r="B1197" s="385"/>
      <c r="C1197" s="385"/>
      <c r="D1197" s="385"/>
      <c r="E1197" s="385"/>
      <c r="F1197" s="386">
        <v>15.512641520000001</v>
      </c>
      <c r="G1197" s="386"/>
      <c r="H1197" s="386"/>
      <c r="I1197" s="386"/>
    </row>
    <row r="1198" spans="1:9" ht="15.75" customHeight="1" x14ac:dyDescent="0.25">
      <c r="A1198" s="372" t="s">
        <v>547</v>
      </c>
      <c r="B1198" s="372"/>
      <c r="C1198" s="372"/>
      <c r="D1198" s="372"/>
      <c r="E1198" s="372"/>
      <c r="F1198" s="388">
        <v>109.53</v>
      </c>
      <c r="G1198" s="388"/>
      <c r="H1198" s="388"/>
      <c r="I1198" s="388"/>
    </row>
    <row r="1199" spans="1:9" ht="15.75" customHeight="1" x14ac:dyDescent="0.25">
      <c r="A1199" s="375" t="s">
        <v>548</v>
      </c>
      <c r="B1199" s="375"/>
      <c r="C1199" s="375"/>
      <c r="D1199" s="375"/>
      <c r="E1199" s="375"/>
      <c r="F1199" s="376" t="s">
        <v>514</v>
      </c>
      <c r="G1199" s="376"/>
      <c r="H1199" s="377" t="s">
        <v>52</v>
      </c>
      <c r="I1199" s="377"/>
    </row>
    <row r="1200" spans="1:9" ht="15.75" customHeight="1" x14ac:dyDescent="0.25">
      <c r="A1200" s="372" t="s">
        <v>549</v>
      </c>
      <c r="B1200" s="372"/>
      <c r="C1200" s="372"/>
      <c r="D1200" s="372"/>
      <c r="E1200" s="372"/>
      <c r="F1200" s="373">
        <v>0</v>
      </c>
      <c r="G1200" s="373"/>
      <c r="H1200" s="374">
        <v>0</v>
      </c>
      <c r="I1200" s="374"/>
    </row>
    <row r="1201" spans="1:9" ht="15.75" customHeight="1" x14ac:dyDescent="0.25">
      <c r="A1201" s="375" t="s">
        <v>550</v>
      </c>
      <c r="B1201" s="375"/>
      <c r="C1201" s="375"/>
      <c r="D1201" s="375"/>
      <c r="E1201" s="375"/>
      <c r="F1201" s="376" t="s">
        <v>514</v>
      </c>
      <c r="G1201" s="376"/>
      <c r="H1201" s="377" t="s">
        <v>52</v>
      </c>
      <c r="I1201" s="377"/>
    </row>
    <row r="1202" spans="1:9" ht="15.75" customHeight="1" x14ac:dyDescent="0.25">
      <c r="A1202" s="378" t="s">
        <v>551</v>
      </c>
      <c r="B1202" s="378"/>
      <c r="C1202" s="378"/>
      <c r="D1202" s="378"/>
      <c r="E1202" s="378"/>
      <c r="F1202" s="379">
        <v>109.42</v>
      </c>
      <c r="G1202" s="379"/>
      <c r="H1202" s="380">
        <v>14.997762</v>
      </c>
      <c r="I1202" s="380"/>
    </row>
    <row r="1203" spans="1:9" ht="15.75" customHeight="1" x14ac:dyDescent="0.25">
      <c r="A1203" s="378" t="s">
        <v>552</v>
      </c>
      <c r="B1203" s="378"/>
      <c r="C1203" s="378"/>
      <c r="D1203" s="378"/>
      <c r="E1203" s="378"/>
      <c r="F1203" s="379">
        <v>109.42</v>
      </c>
      <c r="G1203" s="379"/>
      <c r="H1203" s="380">
        <v>0</v>
      </c>
      <c r="I1203" s="380"/>
    </row>
    <row r="1204" spans="1:9" ht="15.75" customHeight="1" x14ac:dyDescent="0.25">
      <c r="A1204" s="372" t="s">
        <v>553</v>
      </c>
      <c r="B1204" s="372"/>
      <c r="C1204" s="372"/>
      <c r="D1204" s="372"/>
      <c r="E1204" s="372"/>
      <c r="F1204" s="373">
        <v>109.42</v>
      </c>
      <c r="G1204" s="373"/>
      <c r="H1204" s="374">
        <v>14.997762</v>
      </c>
      <c r="I1204" s="374"/>
    </row>
    <row r="1205" spans="1:9" ht="15.75" customHeight="1" x14ac:dyDescent="0.25">
      <c r="A1205" s="375" t="s">
        <v>274</v>
      </c>
      <c r="B1205" s="375"/>
      <c r="C1205" s="375"/>
      <c r="D1205" s="375"/>
      <c r="E1205" s="375"/>
      <c r="F1205" s="376" t="s">
        <v>514</v>
      </c>
      <c r="G1205" s="376"/>
      <c r="H1205" s="377" t="s">
        <v>52</v>
      </c>
      <c r="I1205" s="377"/>
    </row>
    <row r="1206" spans="1:9" ht="15.75" customHeight="1" x14ac:dyDescent="0.25">
      <c r="A1206" s="378" t="s">
        <v>278</v>
      </c>
      <c r="B1206" s="378"/>
      <c r="C1206" s="378"/>
      <c r="D1206" s="378"/>
      <c r="E1206" s="378"/>
      <c r="F1206" s="379">
        <v>26.58</v>
      </c>
      <c r="G1206" s="379"/>
      <c r="H1206" s="380">
        <v>3.6428889999999998</v>
      </c>
      <c r="I1206" s="380"/>
    </row>
    <row r="1207" spans="1:9" ht="15.75" customHeight="1" x14ac:dyDescent="0.25">
      <c r="A1207" s="378" t="s">
        <v>279</v>
      </c>
      <c r="B1207" s="378"/>
      <c r="C1207" s="378"/>
      <c r="D1207" s="378"/>
      <c r="E1207" s="378"/>
      <c r="F1207" s="379">
        <v>3.97</v>
      </c>
      <c r="G1207" s="379"/>
      <c r="H1207" s="380">
        <v>0.54478599999999999</v>
      </c>
      <c r="I1207" s="380"/>
    </row>
    <row r="1208" spans="1:9" ht="15.75" customHeight="1" x14ac:dyDescent="0.25">
      <c r="A1208" s="378" t="s">
        <v>280</v>
      </c>
      <c r="B1208" s="378"/>
      <c r="C1208" s="378"/>
      <c r="D1208" s="378"/>
      <c r="E1208" s="378"/>
      <c r="F1208" s="379">
        <v>0.35</v>
      </c>
      <c r="G1208" s="379"/>
      <c r="H1208" s="380">
        <v>4.7739999999999998E-2</v>
      </c>
      <c r="I1208" s="380"/>
    </row>
    <row r="1209" spans="1:9" ht="15.75" customHeight="1" x14ac:dyDescent="0.25">
      <c r="A1209" s="378" t="s">
        <v>281</v>
      </c>
      <c r="B1209" s="378"/>
      <c r="C1209" s="378"/>
      <c r="D1209" s="378"/>
      <c r="E1209" s="378"/>
      <c r="F1209" s="379">
        <v>7.03</v>
      </c>
      <c r="G1209" s="379"/>
      <c r="H1209" s="380">
        <v>0.96304800000000002</v>
      </c>
      <c r="I1209" s="380"/>
    </row>
    <row r="1210" spans="1:9" ht="15.75" customHeight="1" x14ac:dyDescent="0.25">
      <c r="A1210" s="378" t="s">
        <v>554</v>
      </c>
      <c r="B1210" s="378"/>
      <c r="C1210" s="378"/>
      <c r="D1210" s="378"/>
      <c r="E1210" s="378"/>
      <c r="F1210" s="379">
        <v>0.46</v>
      </c>
      <c r="G1210" s="379"/>
      <c r="H1210" s="380">
        <v>6.3513E-2</v>
      </c>
      <c r="I1210" s="380"/>
    </row>
    <row r="1211" spans="1:9" ht="15.75" customHeight="1" x14ac:dyDescent="0.25">
      <c r="A1211" s="372" t="s">
        <v>555</v>
      </c>
      <c r="B1211" s="372"/>
      <c r="C1211" s="372"/>
      <c r="D1211" s="372"/>
      <c r="E1211" s="372"/>
      <c r="F1211" s="373">
        <v>38.39</v>
      </c>
      <c r="G1211" s="373"/>
      <c r="H1211" s="374">
        <v>5.2619759999999998</v>
      </c>
      <c r="I1211" s="374"/>
    </row>
    <row r="1212" spans="1:9" ht="15.75" customHeight="1" x14ac:dyDescent="0.25">
      <c r="A1212" s="375" t="s">
        <v>275</v>
      </c>
      <c r="B1212" s="375"/>
      <c r="C1212" s="375"/>
      <c r="D1212" s="375"/>
      <c r="E1212" s="375"/>
      <c r="F1212" s="376" t="s">
        <v>514</v>
      </c>
      <c r="G1212" s="376"/>
      <c r="H1212" s="377" t="s">
        <v>52</v>
      </c>
      <c r="I1212" s="377"/>
    </row>
    <row r="1213" spans="1:9" ht="15.75" customHeight="1" x14ac:dyDescent="0.25">
      <c r="A1213" s="378" t="s">
        <v>283</v>
      </c>
      <c r="B1213" s="378"/>
      <c r="C1213" s="378"/>
      <c r="D1213" s="378"/>
      <c r="E1213" s="378"/>
      <c r="F1213" s="379">
        <v>12.59</v>
      </c>
      <c r="G1213" s="379"/>
      <c r="H1213" s="380">
        <v>1.7261219999999999</v>
      </c>
      <c r="I1213" s="380"/>
    </row>
    <row r="1214" spans="1:9" ht="15.75" customHeight="1" x14ac:dyDescent="0.25">
      <c r="A1214" s="378" t="s">
        <v>284</v>
      </c>
      <c r="B1214" s="378"/>
      <c r="C1214" s="378"/>
      <c r="D1214" s="378"/>
      <c r="E1214" s="378"/>
      <c r="F1214" s="379">
        <v>0</v>
      </c>
      <c r="G1214" s="379"/>
      <c r="H1214" s="380">
        <v>0</v>
      </c>
      <c r="I1214" s="380"/>
    </row>
    <row r="1215" spans="1:9" ht="15.75" customHeight="1" x14ac:dyDescent="0.25">
      <c r="A1215" s="378" t="s">
        <v>285</v>
      </c>
      <c r="B1215" s="378"/>
      <c r="C1215" s="378"/>
      <c r="D1215" s="378"/>
      <c r="E1215" s="378"/>
      <c r="F1215" s="379">
        <v>0.28000000000000003</v>
      </c>
      <c r="G1215" s="379"/>
      <c r="H1215" s="380">
        <v>3.8302999999999997E-2</v>
      </c>
      <c r="I1215" s="380"/>
    </row>
    <row r="1216" spans="1:9" ht="15.75" customHeight="1" x14ac:dyDescent="0.25">
      <c r="A1216" s="378" t="s">
        <v>556</v>
      </c>
      <c r="B1216" s="378"/>
      <c r="C1216" s="378"/>
      <c r="D1216" s="378"/>
      <c r="E1216" s="378"/>
      <c r="F1216" s="379">
        <v>0</v>
      </c>
      <c r="G1216" s="379"/>
      <c r="H1216" s="380">
        <v>0</v>
      </c>
      <c r="I1216" s="380"/>
    </row>
    <row r="1217" spans="1:9" ht="15.75" customHeight="1" x14ac:dyDescent="0.25">
      <c r="A1217" s="378" t="s">
        <v>557</v>
      </c>
      <c r="B1217" s="378"/>
      <c r="C1217" s="378"/>
      <c r="D1217" s="378"/>
      <c r="E1217" s="378"/>
      <c r="F1217" s="379">
        <v>0</v>
      </c>
      <c r="G1217" s="379"/>
      <c r="H1217" s="380">
        <v>0</v>
      </c>
      <c r="I1217" s="380"/>
    </row>
    <row r="1218" spans="1:9" ht="15.75" customHeight="1" x14ac:dyDescent="0.25">
      <c r="A1218" s="372" t="s">
        <v>558</v>
      </c>
      <c r="B1218" s="372"/>
      <c r="C1218" s="372"/>
      <c r="D1218" s="372"/>
      <c r="E1218" s="372"/>
      <c r="F1218" s="373">
        <v>12.87</v>
      </c>
      <c r="G1218" s="373"/>
      <c r="H1218" s="374">
        <v>1.7644249999999999</v>
      </c>
      <c r="I1218" s="374"/>
    </row>
    <row r="1219" spans="1:9" ht="15.75" customHeight="1" x14ac:dyDescent="0.25">
      <c r="A1219" s="381" t="s">
        <v>276</v>
      </c>
      <c r="B1219" s="381"/>
      <c r="C1219" s="381"/>
      <c r="D1219" s="381"/>
      <c r="E1219" s="381"/>
      <c r="F1219" s="382">
        <v>160.68289999999999</v>
      </c>
      <c r="G1219" s="382"/>
      <c r="H1219" s="383">
        <v>22.024163000000001</v>
      </c>
      <c r="I1219" s="383"/>
    </row>
    <row r="1220" spans="1:9" ht="15.75" customHeight="1" x14ac:dyDescent="0.25">
      <c r="A1220" s="381" t="s">
        <v>559</v>
      </c>
      <c r="B1220" s="381"/>
      <c r="C1220" s="381"/>
      <c r="D1220" s="381"/>
      <c r="E1220" s="381"/>
      <c r="F1220" s="381"/>
      <c r="G1220" s="381"/>
      <c r="H1220" s="384">
        <v>35.730699999999999</v>
      </c>
      <c r="I1220" s="384"/>
    </row>
    <row r="1221" spans="1:9" ht="31.5" customHeight="1" x14ac:dyDescent="0.25">
      <c r="A1221" s="376" t="s">
        <v>62</v>
      </c>
      <c r="B1221" s="376"/>
      <c r="C1221" s="376" t="s">
        <v>509</v>
      </c>
      <c r="D1221" s="376"/>
      <c r="E1221" s="376"/>
      <c r="F1221" s="376" t="s">
        <v>61</v>
      </c>
      <c r="G1221" s="376"/>
      <c r="H1221" s="389" t="s">
        <v>510</v>
      </c>
      <c r="I1221" s="389"/>
    </row>
    <row r="1222" spans="1:9" ht="15.75" customHeight="1" x14ac:dyDescent="0.25">
      <c r="A1222" s="390" t="s">
        <v>597</v>
      </c>
      <c r="B1222" s="390"/>
      <c r="C1222" s="378" t="s">
        <v>598</v>
      </c>
      <c r="D1222" s="378"/>
      <c r="E1222" s="378"/>
      <c r="F1222" s="390" t="s">
        <v>93</v>
      </c>
      <c r="G1222" s="390"/>
      <c r="H1222" s="391">
        <v>13715.0249</v>
      </c>
      <c r="I1222" s="391"/>
    </row>
    <row r="1223" spans="1:9" ht="15.75" customHeight="1" x14ac:dyDescent="0.25">
      <c r="A1223" s="272"/>
      <c r="B1223" s="272"/>
      <c r="C1223" s="272"/>
      <c r="D1223" s="273"/>
      <c r="E1223" s="273"/>
      <c r="F1223" s="273"/>
      <c r="G1223" s="273"/>
      <c r="H1223" s="273"/>
      <c r="I1223" s="273"/>
    </row>
    <row r="1224" spans="1:9" ht="15.75" customHeight="1" x14ac:dyDescent="0.25">
      <c r="A1224" s="375" t="s">
        <v>513</v>
      </c>
      <c r="B1224" s="375"/>
      <c r="C1224" s="375"/>
      <c r="D1224" s="375"/>
      <c r="E1224" s="375"/>
      <c r="F1224" s="377" t="s">
        <v>514</v>
      </c>
      <c r="G1224" s="377"/>
      <c r="H1224" s="377"/>
      <c r="I1224" s="377"/>
    </row>
    <row r="1225" spans="1:9" ht="15.75" customHeight="1" x14ac:dyDescent="0.25">
      <c r="A1225" s="387" t="s">
        <v>515</v>
      </c>
      <c r="B1225" s="387"/>
      <c r="C1225" s="387"/>
      <c r="D1225" s="387"/>
      <c r="E1225" s="387"/>
      <c r="F1225" s="387"/>
      <c r="G1225" s="387"/>
      <c r="H1225" s="387"/>
      <c r="I1225" s="387"/>
    </row>
    <row r="1226" spans="1:9" ht="15.75" customHeight="1" x14ac:dyDescent="0.25">
      <c r="A1226" s="378" t="s">
        <v>516</v>
      </c>
      <c r="B1226" s="378"/>
      <c r="C1226" s="378"/>
      <c r="D1226" s="378"/>
      <c r="E1226" s="378"/>
      <c r="F1226" s="379">
        <v>20</v>
      </c>
      <c r="G1226" s="379"/>
      <c r="H1226" s="379"/>
      <c r="I1226" s="379"/>
    </row>
    <row r="1227" spans="1:9" ht="15.75" customHeight="1" x14ac:dyDescent="0.25">
      <c r="A1227" s="378" t="s">
        <v>180</v>
      </c>
      <c r="B1227" s="378"/>
      <c r="C1227" s="378"/>
      <c r="D1227" s="378"/>
      <c r="E1227" s="378"/>
      <c r="F1227" s="379">
        <v>8</v>
      </c>
      <c r="G1227" s="379"/>
      <c r="H1227" s="379"/>
      <c r="I1227" s="379"/>
    </row>
    <row r="1228" spans="1:9" ht="15.75" customHeight="1" x14ac:dyDescent="0.25">
      <c r="A1228" s="378" t="s">
        <v>517</v>
      </c>
      <c r="B1228" s="378"/>
      <c r="C1228" s="378"/>
      <c r="D1228" s="378"/>
      <c r="E1228" s="378"/>
      <c r="F1228" s="379">
        <v>2.5</v>
      </c>
      <c r="G1228" s="379"/>
      <c r="H1228" s="379"/>
      <c r="I1228" s="379"/>
    </row>
    <row r="1229" spans="1:9" ht="15.75" customHeight="1" x14ac:dyDescent="0.25">
      <c r="A1229" s="378" t="s">
        <v>518</v>
      </c>
      <c r="B1229" s="378"/>
      <c r="C1229" s="378"/>
      <c r="D1229" s="378"/>
      <c r="E1229" s="378"/>
      <c r="F1229" s="379">
        <v>1.5</v>
      </c>
      <c r="G1229" s="379"/>
      <c r="H1229" s="379"/>
      <c r="I1229" s="379"/>
    </row>
    <row r="1230" spans="1:9" ht="15.75" customHeight="1" x14ac:dyDescent="0.25">
      <c r="A1230" s="378" t="s">
        <v>519</v>
      </c>
      <c r="B1230" s="378"/>
      <c r="C1230" s="378"/>
      <c r="D1230" s="378"/>
      <c r="E1230" s="378"/>
      <c r="F1230" s="379">
        <v>1.6</v>
      </c>
      <c r="G1230" s="379"/>
      <c r="H1230" s="379"/>
      <c r="I1230" s="379"/>
    </row>
    <row r="1231" spans="1:9" ht="15.75" customHeight="1" x14ac:dyDescent="0.25">
      <c r="A1231" s="378" t="s">
        <v>174</v>
      </c>
      <c r="B1231" s="378"/>
      <c r="C1231" s="378"/>
      <c r="D1231" s="378"/>
      <c r="E1231" s="378"/>
      <c r="F1231" s="379">
        <v>0.2</v>
      </c>
      <c r="G1231" s="379"/>
      <c r="H1231" s="379"/>
      <c r="I1231" s="379"/>
    </row>
    <row r="1232" spans="1:9" ht="15.75" customHeight="1" x14ac:dyDescent="0.25">
      <c r="A1232" s="378" t="s">
        <v>520</v>
      </c>
      <c r="B1232" s="378"/>
      <c r="C1232" s="378"/>
      <c r="D1232" s="378"/>
      <c r="E1232" s="378"/>
      <c r="F1232" s="379">
        <v>3</v>
      </c>
      <c r="G1232" s="379"/>
      <c r="H1232" s="379"/>
      <c r="I1232" s="379"/>
    </row>
    <row r="1233" spans="1:9" ht="15.75" customHeight="1" x14ac:dyDescent="0.25">
      <c r="A1233" s="378" t="s">
        <v>521</v>
      </c>
      <c r="B1233" s="378"/>
      <c r="C1233" s="378"/>
      <c r="D1233" s="378"/>
      <c r="E1233" s="378"/>
      <c r="F1233" s="379">
        <v>0.41481480999999998</v>
      </c>
      <c r="G1233" s="379"/>
      <c r="H1233" s="379"/>
      <c r="I1233" s="379"/>
    </row>
    <row r="1234" spans="1:9" ht="15.75" customHeight="1" x14ac:dyDescent="0.25">
      <c r="A1234" s="378" t="s">
        <v>522</v>
      </c>
      <c r="B1234" s="378"/>
      <c r="C1234" s="378"/>
      <c r="D1234" s="378"/>
      <c r="E1234" s="378"/>
      <c r="F1234" s="379">
        <v>0</v>
      </c>
      <c r="G1234" s="379"/>
      <c r="H1234" s="379"/>
      <c r="I1234" s="379"/>
    </row>
    <row r="1235" spans="1:9" ht="15.75" customHeight="1" x14ac:dyDescent="0.25">
      <c r="A1235" s="385" t="s">
        <v>523</v>
      </c>
      <c r="B1235" s="385"/>
      <c r="C1235" s="385"/>
      <c r="D1235" s="385"/>
      <c r="E1235" s="385"/>
      <c r="F1235" s="386">
        <v>37.21481481</v>
      </c>
      <c r="G1235" s="386"/>
      <c r="H1235" s="386"/>
      <c r="I1235" s="386"/>
    </row>
    <row r="1236" spans="1:9" ht="15.75" customHeight="1" x14ac:dyDescent="0.25">
      <c r="A1236" s="387" t="s">
        <v>524</v>
      </c>
      <c r="B1236" s="387"/>
      <c r="C1236" s="387"/>
      <c r="D1236" s="387"/>
      <c r="E1236" s="387"/>
      <c r="F1236" s="387"/>
      <c r="G1236" s="387"/>
      <c r="H1236" s="387"/>
      <c r="I1236" s="387"/>
    </row>
    <row r="1237" spans="1:9" ht="15.75" customHeight="1" x14ac:dyDescent="0.25">
      <c r="A1237" s="378" t="s">
        <v>525</v>
      </c>
      <c r="B1237" s="378"/>
      <c r="C1237" s="378"/>
      <c r="D1237" s="378"/>
      <c r="E1237" s="378"/>
      <c r="F1237" s="379">
        <v>0</v>
      </c>
      <c r="G1237" s="379"/>
      <c r="H1237" s="379"/>
      <c r="I1237" s="379"/>
    </row>
    <row r="1238" spans="1:9" ht="15.75" customHeight="1" x14ac:dyDescent="0.25">
      <c r="A1238" s="378" t="s">
        <v>526</v>
      </c>
      <c r="B1238" s="378"/>
      <c r="C1238" s="378"/>
      <c r="D1238" s="378"/>
      <c r="E1238" s="378"/>
      <c r="F1238" s="379">
        <v>0</v>
      </c>
      <c r="G1238" s="379"/>
      <c r="H1238" s="379"/>
      <c r="I1238" s="379"/>
    </row>
    <row r="1239" spans="1:9" ht="15.75" customHeight="1" x14ac:dyDescent="0.25">
      <c r="A1239" s="378" t="s">
        <v>527</v>
      </c>
      <c r="B1239" s="378"/>
      <c r="C1239" s="378"/>
      <c r="D1239" s="378"/>
      <c r="E1239" s="378"/>
      <c r="F1239" s="379">
        <v>10.18212144</v>
      </c>
      <c r="G1239" s="379"/>
      <c r="H1239" s="379"/>
      <c r="I1239" s="379"/>
    </row>
    <row r="1240" spans="1:9" ht="15.75" customHeight="1" x14ac:dyDescent="0.25">
      <c r="A1240" s="378" t="s">
        <v>528</v>
      </c>
      <c r="B1240" s="378"/>
      <c r="C1240" s="378"/>
      <c r="D1240" s="378"/>
      <c r="E1240" s="378"/>
      <c r="F1240" s="379">
        <v>0.90929601999999998</v>
      </c>
      <c r="G1240" s="379"/>
      <c r="H1240" s="379"/>
      <c r="I1240" s="379"/>
    </row>
    <row r="1241" spans="1:9" ht="15.75" customHeight="1" x14ac:dyDescent="0.25">
      <c r="A1241" s="378" t="s">
        <v>529</v>
      </c>
      <c r="B1241" s="378"/>
      <c r="C1241" s="378"/>
      <c r="D1241" s="378"/>
      <c r="E1241" s="378"/>
      <c r="F1241" s="379">
        <v>4.9123319999999998E-2</v>
      </c>
      <c r="G1241" s="379"/>
      <c r="H1241" s="379"/>
      <c r="I1241" s="379"/>
    </row>
    <row r="1242" spans="1:9" ht="15.75" customHeight="1" x14ac:dyDescent="0.25">
      <c r="A1242" s="378" t="s">
        <v>530</v>
      </c>
      <c r="B1242" s="378"/>
      <c r="C1242" s="378"/>
      <c r="D1242" s="378"/>
      <c r="E1242" s="378"/>
      <c r="F1242" s="379">
        <v>3.9623110000000003E-2</v>
      </c>
      <c r="G1242" s="379"/>
      <c r="H1242" s="379"/>
      <c r="I1242" s="379"/>
    </row>
    <row r="1243" spans="1:9" ht="15.75" customHeight="1" x14ac:dyDescent="0.25">
      <c r="A1243" s="378" t="s">
        <v>531</v>
      </c>
      <c r="B1243" s="378"/>
      <c r="C1243" s="378"/>
      <c r="D1243" s="378"/>
      <c r="E1243" s="378"/>
      <c r="F1243" s="379">
        <v>9.2470139899999992</v>
      </c>
      <c r="G1243" s="379"/>
      <c r="H1243" s="379"/>
      <c r="I1243" s="379"/>
    </row>
    <row r="1244" spans="1:9" ht="15.75" customHeight="1" x14ac:dyDescent="0.25">
      <c r="A1244" s="378" t="s">
        <v>532</v>
      </c>
      <c r="B1244" s="378"/>
      <c r="C1244" s="378"/>
      <c r="D1244" s="378"/>
      <c r="E1244" s="378"/>
      <c r="F1244" s="379">
        <v>0.74317637000000003</v>
      </c>
      <c r="G1244" s="379"/>
      <c r="H1244" s="379"/>
      <c r="I1244" s="379"/>
    </row>
    <row r="1245" spans="1:9" ht="15.75" customHeight="1" x14ac:dyDescent="0.25">
      <c r="A1245" s="378" t="s">
        <v>533</v>
      </c>
      <c r="B1245" s="378"/>
      <c r="C1245" s="378"/>
      <c r="D1245" s="378"/>
      <c r="E1245" s="378"/>
      <c r="F1245" s="379">
        <v>0.13839514</v>
      </c>
      <c r="G1245" s="379"/>
      <c r="H1245" s="379"/>
      <c r="I1245" s="379"/>
    </row>
    <row r="1246" spans="1:9" ht="15.75" customHeight="1" x14ac:dyDescent="0.25">
      <c r="A1246" s="378" t="s">
        <v>534</v>
      </c>
      <c r="B1246" s="378"/>
      <c r="C1246" s="378"/>
      <c r="D1246" s="378"/>
      <c r="E1246" s="378"/>
      <c r="F1246" s="379">
        <v>0</v>
      </c>
      <c r="G1246" s="379"/>
      <c r="H1246" s="379"/>
      <c r="I1246" s="379"/>
    </row>
    <row r="1247" spans="1:9" ht="15.75" customHeight="1" x14ac:dyDescent="0.25">
      <c r="A1247" s="385" t="s">
        <v>535</v>
      </c>
      <c r="B1247" s="385"/>
      <c r="C1247" s="385"/>
      <c r="D1247" s="385"/>
      <c r="E1247" s="385"/>
      <c r="F1247" s="386">
        <v>21.308749389999999</v>
      </c>
      <c r="G1247" s="386"/>
      <c r="H1247" s="386"/>
      <c r="I1247" s="386"/>
    </row>
    <row r="1248" spans="1:9" ht="15.75" customHeight="1" x14ac:dyDescent="0.25">
      <c r="A1248" s="387" t="s">
        <v>536</v>
      </c>
      <c r="B1248" s="387"/>
      <c r="C1248" s="387"/>
      <c r="D1248" s="387"/>
      <c r="E1248" s="387"/>
      <c r="F1248" s="387"/>
      <c r="G1248" s="387"/>
      <c r="H1248" s="387"/>
      <c r="I1248" s="387"/>
    </row>
    <row r="1249" spans="1:9" ht="15.75" customHeight="1" x14ac:dyDescent="0.25">
      <c r="A1249" s="378" t="s">
        <v>537</v>
      </c>
      <c r="B1249" s="378"/>
      <c r="C1249" s="378"/>
      <c r="D1249" s="378"/>
      <c r="E1249" s="378"/>
      <c r="F1249" s="379">
        <v>1.95925493</v>
      </c>
      <c r="G1249" s="379"/>
      <c r="H1249" s="379"/>
      <c r="I1249" s="379"/>
    </row>
    <row r="1250" spans="1:9" ht="15.75" customHeight="1" x14ac:dyDescent="0.25">
      <c r="A1250" s="378" t="s">
        <v>538</v>
      </c>
      <c r="B1250" s="378"/>
      <c r="C1250" s="378"/>
      <c r="D1250" s="378"/>
      <c r="E1250" s="378"/>
      <c r="F1250" s="379">
        <v>3.9581089999999999E-2</v>
      </c>
      <c r="G1250" s="379"/>
      <c r="H1250" s="379"/>
      <c r="I1250" s="379"/>
    </row>
    <row r="1251" spans="1:9" ht="15.75" customHeight="1" x14ac:dyDescent="0.25">
      <c r="A1251" s="378" t="s">
        <v>539</v>
      </c>
      <c r="B1251" s="378"/>
      <c r="C1251" s="378"/>
      <c r="D1251" s="378"/>
      <c r="E1251" s="378"/>
      <c r="F1251" s="379">
        <v>2.1472305500000002</v>
      </c>
      <c r="G1251" s="379"/>
      <c r="H1251" s="379"/>
      <c r="I1251" s="379"/>
    </row>
    <row r="1252" spans="1:9" ht="15.75" customHeight="1" x14ac:dyDescent="0.25">
      <c r="A1252" s="378" t="s">
        <v>540</v>
      </c>
      <c r="B1252" s="378"/>
      <c r="C1252" s="378"/>
      <c r="D1252" s="378"/>
      <c r="E1252" s="378"/>
      <c r="F1252" s="379">
        <v>3.8818799799999999</v>
      </c>
      <c r="G1252" s="379"/>
      <c r="H1252" s="379"/>
      <c r="I1252" s="379"/>
    </row>
    <row r="1253" spans="1:9" ht="15.75" customHeight="1" x14ac:dyDescent="0.25">
      <c r="A1253" s="378" t="s">
        <v>541</v>
      </c>
      <c r="B1253" s="378"/>
      <c r="C1253" s="378"/>
      <c r="D1253" s="378"/>
      <c r="E1253" s="378"/>
      <c r="F1253" s="379">
        <v>0.92897046000000005</v>
      </c>
      <c r="G1253" s="379"/>
      <c r="H1253" s="379"/>
      <c r="I1253" s="379"/>
    </row>
    <row r="1254" spans="1:9" ht="15.75" customHeight="1" x14ac:dyDescent="0.25">
      <c r="A1254" s="385" t="s">
        <v>542</v>
      </c>
      <c r="B1254" s="385"/>
      <c r="C1254" s="385"/>
      <c r="D1254" s="385"/>
      <c r="E1254" s="385"/>
      <c r="F1254" s="386">
        <v>8.9569170000000007</v>
      </c>
      <c r="G1254" s="386"/>
      <c r="H1254" s="386"/>
      <c r="I1254" s="386"/>
    </row>
    <row r="1255" spans="1:9" ht="15.75" customHeight="1" x14ac:dyDescent="0.25">
      <c r="A1255" s="387" t="s">
        <v>543</v>
      </c>
      <c r="B1255" s="387"/>
      <c r="C1255" s="387"/>
      <c r="D1255" s="387"/>
      <c r="E1255" s="387"/>
      <c r="F1255" s="387"/>
      <c r="G1255" s="387"/>
      <c r="H1255" s="387"/>
      <c r="I1255" s="387"/>
    </row>
    <row r="1256" spans="1:9" ht="15.75" customHeight="1" x14ac:dyDescent="0.25">
      <c r="A1256" s="378" t="s">
        <v>544</v>
      </c>
      <c r="B1256" s="378"/>
      <c r="C1256" s="378"/>
      <c r="D1256" s="378"/>
      <c r="E1256" s="378"/>
      <c r="F1256" s="379">
        <v>7.9300116200000001</v>
      </c>
      <c r="G1256" s="379"/>
      <c r="H1256" s="379"/>
      <c r="I1256" s="379"/>
    </row>
    <row r="1257" spans="1:9" ht="15.75" customHeight="1" x14ac:dyDescent="0.25">
      <c r="A1257" s="378" t="s">
        <v>545</v>
      </c>
      <c r="B1257" s="378"/>
      <c r="C1257" s="378"/>
      <c r="D1257" s="378"/>
      <c r="E1257" s="378"/>
      <c r="F1257" s="379">
        <v>0.17147042000000001</v>
      </c>
      <c r="G1257" s="379"/>
      <c r="H1257" s="379"/>
      <c r="I1257" s="379"/>
    </row>
    <row r="1258" spans="1:9" ht="15.75" customHeight="1" x14ac:dyDescent="0.25">
      <c r="A1258" s="385" t="s">
        <v>546</v>
      </c>
      <c r="B1258" s="385"/>
      <c r="C1258" s="385"/>
      <c r="D1258" s="385"/>
      <c r="E1258" s="385"/>
      <c r="F1258" s="386">
        <v>8.1014820499999995</v>
      </c>
      <c r="G1258" s="386"/>
      <c r="H1258" s="386"/>
      <c r="I1258" s="386"/>
    </row>
    <row r="1259" spans="1:9" ht="15.75" customHeight="1" x14ac:dyDescent="0.25">
      <c r="A1259" s="372" t="s">
        <v>547</v>
      </c>
      <c r="B1259" s="372"/>
      <c r="C1259" s="372"/>
      <c r="D1259" s="372"/>
      <c r="E1259" s="372"/>
      <c r="F1259" s="388">
        <v>75.58</v>
      </c>
      <c r="G1259" s="388"/>
      <c r="H1259" s="388"/>
      <c r="I1259" s="388"/>
    </row>
    <row r="1260" spans="1:9" ht="15.75" customHeight="1" x14ac:dyDescent="0.25">
      <c r="A1260" s="375" t="s">
        <v>548</v>
      </c>
      <c r="B1260" s="375"/>
      <c r="C1260" s="375"/>
      <c r="D1260" s="375"/>
      <c r="E1260" s="375"/>
      <c r="F1260" s="376" t="s">
        <v>514</v>
      </c>
      <c r="G1260" s="376"/>
      <c r="H1260" s="377" t="s">
        <v>52</v>
      </c>
      <c r="I1260" s="377"/>
    </row>
    <row r="1261" spans="1:9" ht="15.75" customHeight="1" x14ac:dyDescent="0.25">
      <c r="A1261" s="372" t="s">
        <v>549</v>
      </c>
      <c r="B1261" s="372"/>
      <c r="C1261" s="372"/>
      <c r="D1261" s="372"/>
      <c r="E1261" s="372"/>
      <c r="F1261" s="373">
        <v>0</v>
      </c>
      <c r="G1261" s="373"/>
      <c r="H1261" s="374">
        <v>0</v>
      </c>
      <c r="I1261" s="374"/>
    </row>
    <row r="1262" spans="1:9" ht="15.75" customHeight="1" x14ac:dyDescent="0.25">
      <c r="A1262" s="375" t="s">
        <v>550</v>
      </c>
      <c r="B1262" s="375"/>
      <c r="C1262" s="375"/>
      <c r="D1262" s="375"/>
      <c r="E1262" s="375"/>
      <c r="F1262" s="376" t="s">
        <v>514</v>
      </c>
      <c r="G1262" s="376"/>
      <c r="H1262" s="377" t="s">
        <v>52</v>
      </c>
      <c r="I1262" s="377"/>
    </row>
    <row r="1263" spans="1:9" ht="15.75" customHeight="1" x14ac:dyDescent="0.25">
      <c r="A1263" s="378" t="s">
        <v>551</v>
      </c>
      <c r="B1263" s="378"/>
      <c r="C1263" s="378"/>
      <c r="D1263" s="378"/>
      <c r="E1263" s="378"/>
      <c r="F1263" s="379">
        <v>75.66</v>
      </c>
      <c r="G1263" s="379"/>
      <c r="H1263" s="380">
        <v>10376.787839000001</v>
      </c>
      <c r="I1263" s="380"/>
    </row>
    <row r="1264" spans="1:9" ht="15.75" customHeight="1" x14ac:dyDescent="0.25">
      <c r="A1264" s="378" t="s">
        <v>552</v>
      </c>
      <c r="B1264" s="378"/>
      <c r="C1264" s="378"/>
      <c r="D1264" s="378"/>
      <c r="E1264" s="378"/>
      <c r="F1264" s="379">
        <v>75.66</v>
      </c>
      <c r="G1264" s="379"/>
      <c r="H1264" s="380">
        <v>0</v>
      </c>
      <c r="I1264" s="380"/>
    </row>
    <row r="1265" spans="1:9" ht="15.75" customHeight="1" x14ac:dyDescent="0.25">
      <c r="A1265" s="372" t="s">
        <v>553</v>
      </c>
      <c r="B1265" s="372"/>
      <c r="C1265" s="372"/>
      <c r="D1265" s="372"/>
      <c r="E1265" s="372"/>
      <c r="F1265" s="373">
        <v>75.66</v>
      </c>
      <c r="G1265" s="373"/>
      <c r="H1265" s="374">
        <v>10376.787839000001</v>
      </c>
      <c r="I1265" s="374"/>
    </row>
    <row r="1266" spans="1:9" ht="15.75" customHeight="1" x14ac:dyDescent="0.25">
      <c r="A1266" s="375" t="s">
        <v>274</v>
      </c>
      <c r="B1266" s="375"/>
      <c r="C1266" s="375"/>
      <c r="D1266" s="375"/>
      <c r="E1266" s="375"/>
      <c r="F1266" s="376" t="s">
        <v>514</v>
      </c>
      <c r="G1266" s="376"/>
      <c r="H1266" s="377" t="s">
        <v>52</v>
      </c>
      <c r="I1266" s="377"/>
    </row>
    <row r="1267" spans="1:9" ht="15.75" customHeight="1" x14ac:dyDescent="0.25">
      <c r="A1267" s="378" t="s">
        <v>278</v>
      </c>
      <c r="B1267" s="378"/>
      <c r="C1267" s="378"/>
      <c r="D1267" s="378"/>
      <c r="E1267" s="378"/>
      <c r="F1267" s="379">
        <v>4.8499999999999996</v>
      </c>
      <c r="G1267" s="379"/>
      <c r="H1267" s="380">
        <v>664.79085899999995</v>
      </c>
      <c r="I1267" s="380"/>
    </row>
    <row r="1268" spans="1:9" ht="15.75" customHeight="1" x14ac:dyDescent="0.25">
      <c r="A1268" s="378" t="s">
        <v>279</v>
      </c>
      <c r="B1268" s="378"/>
      <c r="C1268" s="378"/>
      <c r="D1268" s="378"/>
      <c r="E1268" s="378"/>
      <c r="F1268" s="379">
        <v>0.46</v>
      </c>
      <c r="G1268" s="379"/>
      <c r="H1268" s="380">
        <v>62.450066</v>
      </c>
      <c r="I1268" s="380"/>
    </row>
    <row r="1269" spans="1:9" ht="15.75" customHeight="1" x14ac:dyDescent="0.25">
      <c r="A1269" s="378" t="s">
        <v>280</v>
      </c>
      <c r="B1269" s="378"/>
      <c r="C1269" s="378"/>
      <c r="D1269" s="378"/>
      <c r="E1269" s="378"/>
      <c r="F1269" s="379">
        <v>0</v>
      </c>
      <c r="G1269" s="379"/>
      <c r="H1269" s="380">
        <v>0</v>
      </c>
      <c r="I1269" s="380"/>
    </row>
    <row r="1270" spans="1:9" ht="15.75" customHeight="1" x14ac:dyDescent="0.25">
      <c r="A1270" s="378" t="s">
        <v>281</v>
      </c>
      <c r="B1270" s="378"/>
      <c r="C1270" s="378"/>
      <c r="D1270" s="378"/>
      <c r="E1270" s="378"/>
      <c r="F1270" s="379">
        <v>1.28</v>
      </c>
      <c r="G1270" s="379"/>
      <c r="H1270" s="380">
        <v>175.74670699999999</v>
      </c>
      <c r="I1270" s="380"/>
    </row>
    <row r="1271" spans="1:9" ht="15.75" customHeight="1" x14ac:dyDescent="0.25">
      <c r="A1271" s="378" t="s">
        <v>554</v>
      </c>
      <c r="B1271" s="378"/>
      <c r="C1271" s="378"/>
      <c r="D1271" s="378"/>
      <c r="E1271" s="378"/>
      <c r="F1271" s="379">
        <v>0.04</v>
      </c>
      <c r="G1271" s="379"/>
      <c r="H1271" s="380">
        <v>5.4075439999999997</v>
      </c>
      <c r="I1271" s="380"/>
    </row>
    <row r="1272" spans="1:9" ht="15.75" customHeight="1" x14ac:dyDescent="0.25">
      <c r="A1272" s="372" t="s">
        <v>555</v>
      </c>
      <c r="B1272" s="372"/>
      <c r="C1272" s="372"/>
      <c r="D1272" s="372"/>
      <c r="E1272" s="372"/>
      <c r="F1272" s="373">
        <v>6.63</v>
      </c>
      <c r="G1272" s="373"/>
      <c r="H1272" s="374">
        <v>908.39517599999999</v>
      </c>
      <c r="I1272" s="374"/>
    </row>
    <row r="1273" spans="1:9" ht="15.75" customHeight="1" x14ac:dyDescent="0.25">
      <c r="A1273" s="375" t="s">
        <v>275</v>
      </c>
      <c r="B1273" s="375"/>
      <c r="C1273" s="375"/>
      <c r="D1273" s="375"/>
      <c r="E1273" s="375"/>
      <c r="F1273" s="376" t="s">
        <v>514</v>
      </c>
      <c r="G1273" s="376"/>
      <c r="H1273" s="377" t="s">
        <v>52</v>
      </c>
      <c r="I1273" s="377"/>
    </row>
    <row r="1274" spans="1:9" ht="15.75" customHeight="1" x14ac:dyDescent="0.25">
      <c r="A1274" s="378" t="s">
        <v>283</v>
      </c>
      <c r="B1274" s="378"/>
      <c r="C1274" s="378"/>
      <c r="D1274" s="378"/>
      <c r="E1274" s="378"/>
      <c r="F1274" s="379">
        <v>0</v>
      </c>
      <c r="G1274" s="379"/>
      <c r="H1274" s="380">
        <v>0</v>
      </c>
      <c r="I1274" s="380"/>
    </row>
    <row r="1275" spans="1:9" ht="15.75" customHeight="1" x14ac:dyDescent="0.25">
      <c r="A1275" s="378" t="s">
        <v>284</v>
      </c>
      <c r="B1275" s="378"/>
      <c r="C1275" s="378"/>
      <c r="D1275" s="378"/>
      <c r="E1275" s="378"/>
      <c r="F1275" s="379">
        <v>0</v>
      </c>
      <c r="G1275" s="379"/>
      <c r="H1275" s="380">
        <v>0</v>
      </c>
      <c r="I1275" s="380"/>
    </row>
    <row r="1276" spans="1:9" ht="15.75" customHeight="1" x14ac:dyDescent="0.25">
      <c r="A1276" s="378" t="s">
        <v>285</v>
      </c>
      <c r="B1276" s="378"/>
      <c r="C1276" s="378"/>
      <c r="D1276" s="378"/>
      <c r="E1276" s="378"/>
      <c r="F1276" s="379">
        <v>0.05</v>
      </c>
      <c r="G1276" s="379"/>
      <c r="H1276" s="380">
        <v>6.99</v>
      </c>
      <c r="I1276" s="380"/>
    </row>
    <row r="1277" spans="1:9" ht="15.75" customHeight="1" x14ac:dyDescent="0.25">
      <c r="A1277" s="378" t="s">
        <v>556</v>
      </c>
      <c r="B1277" s="378"/>
      <c r="C1277" s="378"/>
      <c r="D1277" s="378"/>
      <c r="E1277" s="378"/>
      <c r="F1277" s="379">
        <v>0</v>
      </c>
      <c r="G1277" s="379"/>
      <c r="H1277" s="380">
        <v>0</v>
      </c>
      <c r="I1277" s="380"/>
    </row>
    <row r="1278" spans="1:9" ht="15.75" customHeight="1" x14ac:dyDescent="0.25">
      <c r="A1278" s="378" t="s">
        <v>557</v>
      </c>
      <c r="B1278" s="378"/>
      <c r="C1278" s="378"/>
      <c r="D1278" s="378"/>
      <c r="E1278" s="378"/>
      <c r="F1278" s="379">
        <v>0</v>
      </c>
      <c r="G1278" s="379"/>
      <c r="H1278" s="380">
        <v>0</v>
      </c>
      <c r="I1278" s="380"/>
    </row>
    <row r="1279" spans="1:9" ht="15.75" customHeight="1" x14ac:dyDescent="0.25">
      <c r="A1279" s="372" t="s">
        <v>558</v>
      </c>
      <c r="B1279" s="372"/>
      <c r="C1279" s="372"/>
      <c r="D1279" s="372"/>
      <c r="E1279" s="372"/>
      <c r="F1279" s="373">
        <v>0.05</v>
      </c>
      <c r="G1279" s="373"/>
      <c r="H1279" s="374">
        <v>6.99</v>
      </c>
      <c r="I1279" s="374"/>
    </row>
    <row r="1280" spans="1:9" ht="15.75" customHeight="1" x14ac:dyDescent="0.25">
      <c r="A1280" s="381" t="s">
        <v>276</v>
      </c>
      <c r="B1280" s="381"/>
      <c r="C1280" s="381"/>
      <c r="D1280" s="381"/>
      <c r="E1280" s="381"/>
      <c r="F1280" s="382">
        <v>82.334299999999999</v>
      </c>
      <c r="G1280" s="382"/>
      <c r="H1280" s="383">
        <v>11292.173015</v>
      </c>
      <c r="I1280" s="383"/>
    </row>
    <row r="1281" spans="1:9" ht="15.75" customHeight="1" x14ac:dyDescent="0.25">
      <c r="A1281" s="381" t="s">
        <v>559</v>
      </c>
      <c r="B1281" s="381"/>
      <c r="C1281" s="381"/>
      <c r="D1281" s="381"/>
      <c r="E1281" s="381"/>
      <c r="F1281" s="381"/>
      <c r="G1281" s="381"/>
      <c r="H1281" s="384">
        <v>25007.194599999999</v>
      </c>
      <c r="I1281" s="384"/>
    </row>
    <row r="1282" spans="1:9" ht="31.5" customHeight="1" x14ac:dyDescent="0.25">
      <c r="A1282" s="376" t="s">
        <v>62</v>
      </c>
      <c r="B1282" s="376"/>
      <c r="C1282" s="376" t="s">
        <v>509</v>
      </c>
      <c r="D1282" s="376"/>
      <c r="E1282" s="376"/>
      <c r="F1282" s="376" t="s">
        <v>61</v>
      </c>
      <c r="G1282" s="376"/>
      <c r="H1282" s="389" t="s">
        <v>510</v>
      </c>
      <c r="I1282" s="389"/>
    </row>
    <row r="1283" spans="1:9" ht="15.75" customHeight="1" x14ac:dyDescent="0.25">
      <c r="A1283" s="390" t="s">
        <v>599</v>
      </c>
      <c r="B1283" s="390"/>
      <c r="C1283" s="378" t="s">
        <v>600</v>
      </c>
      <c r="D1283" s="378"/>
      <c r="E1283" s="378"/>
      <c r="F1283" s="390" t="s">
        <v>93</v>
      </c>
      <c r="G1283" s="390"/>
      <c r="H1283" s="391">
        <v>1579.3922</v>
      </c>
      <c r="I1283" s="391"/>
    </row>
    <row r="1284" spans="1:9" ht="15.75" customHeight="1" x14ac:dyDescent="0.25">
      <c r="A1284" s="272"/>
      <c r="B1284" s="272"/>
      <c r="C1284" s="272"/>
      <c r="D1284" s="273"/>
      <c r="E1284" s="273"/>
      <c r="F1284" s="273"/>
      <c r="G1284" s="273"/>
      <c r="H1284" s="273"/>
      <c r="I1284" s="273"/>
    </row>
    <row r="1285" spans="1:9" ht="15.75" customHeight="1" x14ac:dyDescent="0.25">
      <c r="A1285" s="375" t="s">
        <v>513</v>
      </c>
      <c r="B1285" s="375"/>
      <c r="C1285" s="375"/>
      <c r="D1285" s="375"/>
      <c r="E1285" s="375"/>
      <c r="F1285" s="377" t="s">
        <v>514</v>
      </c>
      <c r="G1285" s="377"/>
      <c r="H1285" s="377"/>
      <c r="I1285" s="377"/>
    </row>
    <row r="1286" spans="1:9" ht="15.75" customHeight="1" x14ac:dyDescent="0.25">
      <c r="A1286" s="387" t="s">
        <v>515</v>
      </c>
      <c r="B1286" s="387"/>
      <c r="C1286" s="387"/>
      <c r="D1286" s="387"/>
      <c r="E1286" s="387"/>
      <c r="F1286" s="387"/>
      <c r="G1286" s="387"/>
      <c r="H1286" s="387"/>
      <c r="I1286" s="387"/>
    </row>
    <row r="1287" spans="1:9" ht="15.75" customHeight="1" x14ac:dyDescent="0.25">
      <c r="A1287" s="378" t="s">
        <v>516</v>
      </c>
      <c r="B1287" s="378"/>
      <c r="C1287" s="378"/>
      <c r="D1287" s="378"/>
      <c r="E1287" s="378"/>
      <c r="F1287" s="379">
        <v>20</v>
      </c>
      <c r="G1287" s="379"/>
      <c r="H1287" s="379"/>
      <c r="I1287" s="379"/>
    </row>
    <row r="1288" spans="1:9" ht="15.75" customHeight="1" x14ac:dyDescent="0.25">
      <c r="A1288" s="378" t="s">
        <v>180</v>
      </c>
      <c r="B1288" s="378"/>
      <c r="C1288" s="378"/>
      <c r="D1288" s="378"/>
      <c r="E1288" s="378"/>
      <c r="F1288" s="379">
        <v>8</v>
      </c>
      <c r="G1288" s="379"/>
      <c r="H1288" s="379"/>
      <c r="I1288" s="379"/>
    </row>
    <row r="1289" spans="1:9" ht="15.75" customHeight="1" x14ac:dyDescent="0.25">
      <c r="A1289" s="378" t="s">
        <v>517</v>
      </c>
      <c r="B1289" s="378"/>
      <c r="C1289" s="378"/>
      <c r="D1289" s="378"/>
      <c r="E1289" s="378"/>
      <c r="F1289" s="379">
        <v>2.5</v>
      </c>
      <c r="G1289" s="379"/>
      <c r="H1289" s="379"/>
      <c r="I1289" s="379"/>
    </row>
    <row r="1290" spans="1:9" ht="15.75" customHeight="1" x14ac:dyDescent="0.25">
      <c r="A1290" s="378" t="s">
        <v>518</v>
      </c>
      <c r="B1290" s="378"/>
      <c r="C1290" s="378"/>
      <c r="D1290" s="378"/>
      <c r="E1290" s="378"/>
      <c r="F1290" s="379">
        <v>1.5</v>
      </c>
      <c r="G1290" s="379"/>
      <c r="H1290" s="379"/>
      <c r="I1290" s="379"/>
    </row>
    <row r="1291" spans="1:9" ht="15.75" customHeight="1" x14ac:dyDescent="0.25">
      <c r="A1291" s="378" t="s">
        <v>519</v>
      </c>
      <c r="B1291" s="378"/>
      <c r="C1291" s="378"/>
      <c r="D1291" s="378"/>
      <c r="E1291" s="378"/>
      <c r="F1291" s="379">
        <v>1.6</v>
      </c>
      <c r="G1291" s="379"/>
      <c r="H1291" s="379"/>
      <c r="I1291" s="379"/>
    </row>
    <row r="1292" spans="1:9" ht="15.75" customHeight="1" x14ac:dyDescent="0.25">
      <c r="A1292" s="378" t="s">
        <v>174</v>
      </c>
      <c r="B1292" s="378"/>
      <c r="C1292" s="378"/>
      <c r="D1292" s="378"/>
      <c r="E1292" s="378"/>
      <c r="F1292" s="379">
        <v>0.2</v>
      </c>
      <c r="G1292" s="379"/>
      <c r="H1292" s="379"/>
      <c r="I1292" s="379"/>
    </row>
    <row r="1293" spans="1:9" ht="15.75" customHeight="1" x14ac:dyDescent="0.25">
      <c r="A1293" s="378" t="s">
        <v>520</v>
      </c>
      <c r="B1293" s="378"/>
      <c r="C1293" s="378"/>
      <c r="D1293" s="378"/>
      <c r="E1293" s="378"/>
      <c r="F1293" s="379">
        <v>3</v>
      </c>
      <c r="G1293" s="379"/>
      <c r="H1293" s="379"/>
      <c r="I1293" s="379"/>
    </row>
    <row r="1294" spans="1:9" ht="15.75" customHeight="1" x14ac:dyDescent="0.25">
      <c r="A1294" s="378" t="s">
        <v>521</v>
      </c>
      <c r="B1294" s="378"/>
      <c r="C1294" s="378"/>
      <c r="D1294" s="378"/>
      <c r="E1294" s="378"/>
      <c r="F1294" s="379">
        <v>0</v>
      </c>
      <c r="G1294" s="379"/>
      <c r="H1294" s="379"/>
      <c r="I1294" s="379"/>
    </row>
    <row r="1295" spans="1:9" ht="15.75" customHeight="1" x14ac:dyDescent="0.25">
      <c r="A1295" s="378" t="s">
        <v>522</v>
      </c>
      <c r="B1295" s="378"/>
      <c r="C1295" s="378"/>
      <c r="D1295" s="378"/>
      <c r="E1295" s="378"/>
      <c r="F1295" s="379">
        <v>0</v>
      </c>
      <c r="G1295" s="379"/>
      <c r="H1295" s="379"/>
      <c r="I1295" s="379"/>
    </row>
    <row r="1296" spans="1:9" ht="15.75" customHeight="1" x14ac:dyDescent="0.25">
      <c r="A1296" s="385" t="s">
        <v>523</v>
      </c>
      <c r="B1296" s="385"/>
      <c r="C1296" s="385"/>
      <c r="D1296" s="385"/>
      <c r="E1296" s="385"/>
      <c r="F1296" s="386">
        <v>36.799999999999997</v>
      </c>
      <c r="G1296" s="386"/>
      <c r="H1296" s="386"/>
      <c r="I1296" s="386"/>
    </row>
    <row r="1297" spans="1:9" ht="15.75" customHeight="1" x14ac:dyDescent="0.25">
      <c r="A1297" s="387" t="s">
        <v>524</v>
      </c>
      <c r="B1297" s="387"/>
      <c r="C1297" s="387"/>
      <c r="D1297" s="387"/>
      <c r="E1297" s="387"/>
      <c r="F1297" s="387"/>
      <c r="G1297" s="387"/>
      <c r="H1297" s="387"/>
      <c r="I1297" s="387"/>
    </row>
    <row r="1298" spans="1:9" ht="15.75" customHeight="1" x14ac:dyDescent="0.25">
      <c r="A1298" s="378" t="s">
        <v>525</v>
      </c>
      <c r="B1298" s="378"/>
      <c r="C1298" s="378"/>
      <c r="D1298" s="378"/>
      <c r="E1298" s="378"/>
      <c r="F1298" s="379">
        <v>0</v>
      </c>
      <c r="G1298" s="379"/>
      <c r="H1298" s="379"/>
      <c r="I1298" s="379"/>
    </row>
    <row r="1299" spans="1:9" ht="15.75" customHeight="1" x14ac:dyDescent="0.25">
      <c r="A1299" s="378" t="s">
        <v>526</v>
      </c>
      <c r="B1299" s="378"/>
      <c r="C1299" s="378"/>
      <c r="D1299" s="378"/>
      <c r="E1299" s="378"/>
      <c r="F1299" s="379">
        <v>0</v>
      </c>
      <c r="G1299" s="379"/>
      <c r="H1299" s="379"/>
      <c r="I1299" s="379"/>
    </row>
    <row r="1300" spans="1:9" ht="15.75" customHeight="1" x14ac:dyDescent="0.25">
      <c r="A1300" s="378" t="s">
        <v>527</v>
      </c>
      <c r="B1300" s="378"/>
      <c r="C1300" s="378"/>
      <c r="D1300" s="378"/>
      <c r="E1300" s="378"/>
      <c r="F1300" s="379">
        <v>7.7659505800000002</v>
      </c>
      <c r="G1300" s="379"/>
      <c r="H1300" s="379"/>
      <c r="I1300" s="379"/>
    </row>
    <row r="1301" spans="1:9" ht="15.75" customHeight="1" x14ac:dyDescent="0.25">
      <c r="A1301" s="378" t="s">
        <v>528</v>
      </c>
      <c r="B1301" s="378"/>
      <c r="C1301" s="378"/>
      <c r="D1301" s="378"/>
      <c r="E1301" s="378"/>
      <c r="F1301" s="379">
        <v>0.88571361999999998</v>
      </c>
      <c r="G1301" s="379"/>
      <c r="H1301" s="379"/>
      <c r="I1301" s="379"/>
    </row>
    <row r="1302" spans="1:9" ht="15.75" customHeight="1" x14ac:dyDescent="0.25">
      <c r="A1302" s="378" t="s">
        <v>529</v>
      </c>
      <c r="B1302" s="378"/>
      <c r="C1302" s="378"/>
      <c r="D1302" s="378"/>
      <c r="E1302" s="378"/>
      <c r="F1302" s="379">
        <v>4.905984E-2</v>
      </c>
      <c r="G1302" s="379"/>
      <c r="H1302" s="379"/>
      <c r="I1302" s="379"/>
    </row>
    <row r="1303" spans="1:9" ht="15.75" customHeight="1" x14ac:dyDescent="0.25">
      <c r="A1303" s="378" t="s">
        <v>530</v>
      </c>
      <c r="B1303" s="378"/>
      <c r="C1303" s="378"/>
      <c r="D1303" s="378"/>
      <c r="E1303" s="378"/>
      <c r="F1303" s="379">
        <v>6.8868239999999997E-2</v>
      </c>
      <c r="G1303" s="379"/>
      <c r="H1303" s="379"/>
      <c r="I1303" s="379"/>
    </row>
    <row r="1304" spans="1:9" ht="15.75" customHeight="1" x14ac:dyDescent="0.25">
      <c r="A1304" s="378" t="s">
        <v>531</v>
      </c>
      <c r="B1304" s="378"/>
      <c r="C1304" s="378"/>
      <c r="D1304" s="378"/>
      <c r="E1304" s="378"/>
      <c r="F1304" s="379">
        <v>9.2350654999999993</v>
      </c>
      <c r="G1304" s="379"/>
      <c r="H1304" s="379"/>
      <c r="I1304" s="379"/>
    </row>
    <row r="1305" spans="1:9" ht="15.75" customHeight="1" x14ac:dyDescent="0.25">
      <c r="A1305" s="378" t="s">
        <v>532</v>
      </c>
      <c r="B1305" s="378"/>
      <c r="C1305" s="378"/>
      <c r="D1305" s="378"/>
      <c r="E1305" s="378"/>
      <c r="F1305" s="379">
        <v>0.74221607999999994</v>
      </c>
      <c r="G1305" s="379"/>
      <c r="H1305" s="379"/>
      <c r="I1305" s="379"/>
    </row>
    <row r="1306" spans="1:9" ht="15.75" customHeight="1" x14ac:dyDescent="0.25">
      <c r="A1306" s="378" t="s">
        <v>533</v>
      </c>
      <c r="B1306" s="378"/>
      <c r="C1306" s="378"/>
      <c r="D1306" s="378"/>
      <c r="E1306" s="378"/>
      <c r="F1306" s="379">
        <v>2.2194900000000002E-3</v>
      </c>
      <c r="G1306" s="379"/>
      <c r="H1306" s="379"/>
      <c r="I1306" s="379"/>
    </row>
    <row r="1307" spans="1:9" ht="15.75" customHeight="1" x14ac:dyDescent="0.25">
      <c r="A1307" s="378" t="s">
        <v>534</v>
      </c>
      <c r="B1307" s="378"/>
      <c r="C1307" s="378"/>
      <c r="D1307" s="378"/>
      <c r="E1307" s="378"/>
      <c r="F1307" s="379">
        <v>0</v>
      </c>
      <c r="G1307" s="379"/>
      <c r="H1307" s="379"/>
      <c r="I1307" s="379"/>
    </row>
    <row r="1308" spans="1:9" ht="15.75" customHeight="1" x14ac:dyDescent="0.25">
      <c r="A1308" s="385" t="s">
        <v>535</v>
      </c>
      <c r="B1308" s="385"/>
      <c r="C1308" s="385"/>
      <c r="D1308" s="385"/>
      <c r="E1308" s="385"/>
      <c r="F1308" s="386">
        <v>18.749093340000002</v>
      </c>
      <c r="G1308" s="386"/>
      <c r="H1308" s="386"/>
      <c r="I1308" s="386"/>
    </row>
    <row r="1309" spans="1:9" ht="15.75" customHeight="1" x14ac:dyDescent="0.25">
      <c r="A1309" s="387" t="s">
        <v>536</v>
      </c>
      <c r="B1309" s="387"/>
      <c r="C1309" s="387"/>
      <c r="D1309" s="387"/>
      <c r="E1309" s="387"/>
      <c r="F1309" s="387"/>
      <c r="G1309" s="387"/>
      <c r="H1309" s="387"/>
      <c r="I1309" s="387"/>
    </row>
    <row r="1310" spans="1:9" ht="15.75" customHeight="1" x14ac:dyDescent="0.25">
      <c r="A1310" s="378" t="s">
        <v>537</v>
      </c>
      <c r="B1310" s="378"/>
      <c r="C1310" s="378"/>
      <c r="D1310" s="378"/>
      <c r="E1310" s="378"/>
      <c r="F1310" s="379">
        <v>3.3237905200000002</v>
      </c>
      <c r="G1310" s="379"/>
      <c r="H1310" s="379"/>
      <c r="I1310" s="379"/>
    </row>
    <row r="1311" spans="1:9" ht="15.75" customHeight="1" x14ac:dyDescent="0.25">
      <c r="A1311" s="378" t="s">
        <v>538</v>
      </c>
      <c r="B1311" s="378"/>
      <c r="C1311" s="378"/>
      <c r="D1311" s="378"/>
      <c r="E1311" s="378"/>
      <c r="F1311" s="379">
        <v>8.393449E-2</v>
      </c>
      <c r="G1311" s="379"/>
      <c r="H1311" s="379"/>
      <c r="I1311" s="379"/>
    </row>
    <row r="1312" spans="1:9" ht="15.75" customHeight="1" x14ac:dyDescent="0.25">
      <c r="A1312" s="378" t="s">
        <v>539</v>
      </c>
      <c r="B1312" s="378"/>
      <c r="C1312" s="378"/>
      <c r="D1312" s="378"/>
      <c r="E1312" s="378"/>
      <c r="F1312" s="379">
        <v>4.5474701</v>
      </c>
      <c r="G1312" s="379"/>
      <c r="H1312" s="379"/>
      <c r="I1312" s="379"/>
    </row>
    <row r="1313" spans="1:9" ht="15.75" customHeight="1" x14ac:dyDescent="0.25">
      <c r="A1313" s="378" t="s">
        <v>540</v>
      </c>
      <c r="B1313" s="378"/>
      <c r="C1313" s="378"/>
      <c r="D1313" s="378"/>
      <c r="E1313" s="378"/>
      <c r="F1313" s="379">
        <v>3.7999709899999998</v>
      </c>
      <c r="G1313" s="379"/>
      <c r="H1313" s="379"/>
      <c r="I1313" s="379"/>
    </row>
    <row r="1314" spans="1:9" ht="15.75" customHeight="1" x14ac:dyDescent="0.25">
      <c r="A1314" s="378" t="s">
        <v>541</v>
      </c>
      <c r="B1314" s="378"/>
      <c r="C1314" s="378"/>
      <c r="D1314" s="378"/>
      <c r="E1314" s="378"/>
      <c r="F1314" s="379">
        <v>0.92777010000000004</v>
      </c>
      <c r="G1314" s="379"/>
      <c r="H1314" s="379"/>
      <c r="I1314" s="379"/>
    </row>
    <row r="1315" spans="1:9" ht="15.75" customHeight="1" x14ac:dyDescent="0.25">
      <c r="A1315" s="385" t="s">
        <v>542</v>
      </c>
      <c r="B1315" s="385"/>
      <c r="C1315" s="385"/>
      <c r="D1315" s="385"/>
      <c r="E1315" s="385"/>
      <c r="F1315" s="386">
        <v>12.68293618</v>
      </c>
      <c r="G1315" s="386"/>
      <c r="H1315" s="386"/>
      <c r="I1315" s="386"/>
    </row>
    <row r="1316" spans="1:9" ht="15.75" customHeight="1" x14ac:dyDescent="0.25">
      <c r="A1316" s="387" t="s">
        <v>543</v>
      </c>
      <c r="B1316" s="387"/>
      <c r="C1316" s="387"/>
      <c r="D1316" s="387"/>
      <c r="E1316" s="387"/>
      <c r="F1316" s="387"/>
      <c r="G1316" s="387"/>
      <c r="H1316" s="387"/>
      <c r="I1316" s="387"/>
    </row>
    <row r="1317" spans="1:9" ht="15.75" customHeight="1" x14ac:dyDescent="0.25">
      <c r="A1317" s="378" t="s">
        <v>544</v>
      </c>
      <c r="B1317" s="378"/>
      <c r="C1317" s="378"/>
      <c r="D1317" s="378"/>
      <c r="E1317" s="378"/>
      <c r="F1317" s="379">
        <v>6.8996663500000004</v>
      </c>
      <c r="G1317" s="379"/>
      <c r="H1317" s="379"/>
      <c r="I1317" s="379"/>
    </row>
    <row r="1318" spans="1:9" ht="15.75" customHeight="1" x14ac:dyDescent="0.25">
      <c r="A1318" s="378" t="s">
        <v>545</v>
      </c>
      <c r="B1318" s="378"/>
      <c r="C1318" s="378"/>
      <c r="D1318" s="378"/>
      <c r="E1318" s="378"/>
      <c r="F1318" s="379">
        <v>0.29679113000000001</v>
      </c>
      <c r="G1318" s="379"/>
      <c r="H1318" s="379"/>
      <c r="I1318" s="379"/>
    </row>
    <row r="1319" spans="1:9" ht="15.75" customHeight="1" x14ac:dyDescent="0.25">
      <c r="A1319" s="385" t="s">
        <v>546</v>
      </c>
      <c r="B1319" s="385"/>
      <c r="C1319" s="385"/>
      <c r="D1319" s="385"/>
      <c r="E1319" s="385"/>
      <c r="F1319" s="386">
        <v>7.1964574800000003</v>
      </c>
      <c r="G1319" s="386"/>
      <c r="H1319" s="386"/>
      <c r="I1319" s="386"/>
    </row>
    <row r="1320" spans="1:9" ht="15.75" customHeight="1" x14ac:dyDescent="0.25">
      <c r="A1320" s="372" t="s">
        <v>547</v>
      </c>
      <c r="B1320" s="372"/>
      <c r="C1320" s="372"/>
      <c r="D1320" s="372"/>
      <c r="E1320" s="372"/>
      <c r="F1320" s="388">
        <v>75.430000000000007</v>
      </c>
      <c r="G1320" s="388"/>
      <c r="H1320" s="388"/>
      <c r="I1320" s="388"/>
    </row>
    <row r="1321" spans="1:9" ht="15.75" customHeight="1" x14ac:dyDescent="0.25">
      <c r="A1321" s="375" t="s">
        <v>548</v>
      </c>
      <c r="B1321" s="375"/>
      <c r="C1321" s="375"/>
      <c r="D1321" s="375"/>
      <c r="E1321" s="375"/>
      <c r="F1321" s="376" t="s">
        <v>514</v>
      </c>
      <c r="G1321" s="376"/>
      <c r="H1321" s="377" t="s">
        <v>52</v>
      </c>
      <c r="I1321" s="377"/>
    </row>
    <row r="1322" spans="1:9" ht="15.75" customHeight="1" x14ac:dyDescent="0.25">
      <c r="A1322" s="372" t="s">
        <v>549</v>
      </c>
      <c r="B1322" s="372"/>
      <c r="C1322" s="372"/>
      <c r="D1322" s="372"/>
      <c r="E1322" s="372"/>
      <c r="F1322" s="373">
        <v>30</v>
      </c>
      <c r="G1322" s="373"/>
      <c r="H1322" s="374">
        <v>473.8177</v>
      </c>
      <c r="I1322" s="374"/>
    </row>
    <row r="1323" spans="1:9" ht="15.75" customHeight="1" x14ac:dyDescent="0.25">
      <c r="A1323" s="375" t="s">
        <v>550</v>
      </c>
      <c r="B1323" s="375"/>
      <c r="C1323" s="375"/>
      <c r="D1323" s="375"/>
      <c r="E1323" s="375"/>
      <c r="F1323" s="376" t="s">
        <v>514</v>
      </c>
      <c r="G1323" s="376"/>
      <c r="H1323" s="377" t="s">
        <v>52</v>
      </c>
      <c r="I1323" s="377"/>
    </row>
    <row r="1324" spans="1:9" ht="15.75" customHeight="1" x14ac:dyDescent="0.25">
      <c r="A1324" s="378" t="s">
        <v>551</v>
      </c>
      <c r="B1324" s="378"/>
      <c r="C1324" s="378"/>
      <c r="D1324" s="378"/>
      <c r="E1324" s="378"/>
      <c r="F1324" s="379">
        <v>75.790000000000006</v>
      </c>
      <c r="G1324" s="379"/>
      <c r="H1324" s="380">
        <v>1197.021348</v>
      </c>
      <c r="I1324" s="380"/>
    </row>
    <row r="1325" spans="1:9" ht="15.75" customHeight="1" x14ac:dyDescent="0.25">
      <c r="A1325" s="378" t="s">
        <v>552</v>
      </c>
      <c r="B1325" s="378"/>
      <c r="C1325" s="378"/>
      <c r="D1325" s="378"/>
      <c r="E1325" s="378"/>
      <c r="F1325" s="379">
        <v>75.790000000000006</v>
      </c>
      <c r="G1325" s="379"/>
      <c r="H1325" s="380">
        <v>359.10643499999998</v>
      </c>
      <c r="I1325" s="380"/>
    </row>
    <row r="1326" spans="1:9" ht="15.75" customHeight="1" x14ac:dyDescent="0.25">
      <c r="A1326" s="372" t="s">
        <v>553</v>
      </c>
      <c r="B1326" s="372"/>
      <c r="C1326" s="372"/>
      <c r="D1326" s="372"/>
      <c r="E1326" s="372"/>
      <c r="F1326" s="373">
        <v>75.790000000000006</v>
      </c>
      <c r="G1326" s="373"/>
      <c r="H1326" s="374">
        <v>1556.1277829999999</v>
      </c>
      <c r="I1326" s="374"/>
    </row>
    <row r="1327" spans="1:9" ht="15.75" customHeight="1" x14ac:dyDescent="0.25">
      <c r="A1327" s="375" t="s">
        <v>274</v>
      </c>
      <c r="B1327" s="375"/>
      <c r="C1327" s="375"/>
      <c r="D1327" s="375"/>
      <c r="E1327" s="375"/>
      <c r="F1327" s="376" t="s">
        <v>514</v>
      </c>
      <c r="G1327" s="376"/>
      <c r="H1327" s="377" t="s">
        <v>52</v>
      </c>
      <c r="I1327" s="377"/>
    </row>
    <row r="1328" spans="1:9" ht="15.75" customHeight="1" x14ac:dyDescent="0.25">
      <c r="A1328" s="378" t="s">
        <v>278</v>
      </c>
      <c r="B1328" s="378"/>
      <c r="C1328" s="378"/>
      <c r="D1328" s="378"/>
      <c r="E1328" s="378"/>
      <c r="F1328" s="379">
        <v>42.09</v>
      </c>
      <c r="G1328" s="379"/>
      <c r="H1328" s="380">
        <v>664.79085899999995</v>
      </c>
      <c r="I1328" s="380"/>
    </row>
    <row r="1329" spans="1:9" ht="15.75" customHeight="1" x14ac:dyDescent="0.25">
      <c r="A1329" s="378" t="s">
        <v>279</v>
      </c>
      <c r="B1329" s="378"/>
      <c r="C1329" s="378"/>
      <c r="D1329" s="378"/>
      <c r="E1329" s="378"/>
      <c r="F1329" s="379">
        <v>4.0199999999999996</v>
      </c>
      <c r="G1329" s="379"/>
      <c r="H1329" s="380">
        <v>63.473173000000003</v>
      </c>
      <c r="I1329" s="380"/>
    </row>
    <row r="1330" spans="1:9" ht="15.75" customHeight="1" x14ac:dyDescent="0.25">
      <c r="A1330" s="378" t="s">
        <v>280</v>
      </c>
      <c r="B1330" s="378"/>
      <c r="C1330" s="378"/>
      <c r="D1330" s="378"/>
      <c r="E1330" s="378"/>
      <c r="F1330" s="379">
        <v>0</v>
      </c>
      <c r="G1330" s="379"/>
      <c r="H1330" s="380">
        <v>0</v>
      </c>
      <c r="I1330" s="380"/>
    </row>
    <row r="1331" spans="1:9" ht="15.75" customHeight="1" x14ac:dyDescent="0.25">
      <c r="A1331" s="378" t="s">
        <v>281</v>
      </c>
      <c r="B1331" s="378"/>
      <c r="C1331" s="378"/>
      <c r="D1331" s="378"/>
      <c r="E1331" s="378"/>
      <c r="F1331" s="379">
        <v>11.13</v>
      </c>
      <c r="G1331" s="379"/>
      <c r="H1331" s="380">
        <v>175.74670699999999</v>
      </c>
      <c r="I1331" s="380"/>
    </row>
    <row r="1332" spans="1:9" ht="15.75" customHeight="1" x14ac:dyDescent="0.25">
      <c r="A1332" s="378" t="s">
        <v>554</v>
      </c>
      <c r="B1332" s="378"/>
      <c r="C1332" s="378"/>
      <c r="D1332" s="378"/>
      <c r="E1332" s="378"/>
      <c r="F1332" s="379">
        <v>0.54</v>
      </c>
      <c r="G1332" s="379"/>
      <c r="H1332" s="380">
        <v>8.6003080000000001</v>
      </c>
      <c r="I1332" s="380"/>
    </row>
    <row r="1333" spans="1:9" ht="15.75" customHeight="1" x14ac:dyDescent="0.25">
      <c r="A1333" s="372" t="s">
        <v>555</v>
      </c>
      <c r="B1333" s="372"/>
      <c r="C1333" s="372"/>
      <c r="D1333" s="372"/>
      <c r="E1333" s="372"/>
      <c r="F1333" s="373">
        <v>57.78</v>
      </c>
      <c r="G1333" s="373"/>
      <c r="H1333" s="374">
        <v>912.61104699999999</v>
      </c>
      <c r="I1333" s="374"/>
    </row>
    <row r="1334" spans="1:9" ht="15.75" customHeight="1" x14ac:dyDescent="0.25">
      <c r="A1334" s="375" t="s">
        <v>275</v>
      </c>
      <c r="B1334" s="375"/>
      <c r="C1334" s="375"/>
      <c r="D1334" s="375"/>
      <c r="E1334" s="375"/>
      <c r="F1334" s="376" t="s">
        <v>514</v>
      </c>
      <c r="G1334" s="376"/>
      <c r="H1334" s="377" t="s">
        <v>52</v>
      </c>
      <c r="I1334" s="377"/>
    </row>
    <row r="1335" spans="1:9" ht="15.75" customHeight="1" x14ac:dyDescent="0.25">
      <c r="A1335" s="378" t="s">
        <v>283</v>
      </c>
      <c r="B1335" s="378"/>
      <c r="C1335" s="378"/>
      <c r="D1335" s="378"/>
      <c r="E1335" s="378"/>
      <c r="F1335" s="379">
        <v>19.940000000000001</v>
      </c>
      <c r="G1335" s="379"/>
      <c r="H1335" s="380">
        <v>315</v>
      </c>
      <c r="I1335" s="380"/>
    </row>
    <row r="1336" spans="1:9" ht="15.75" customHeight="1" x14ac:dyDescent="0.25">
      <c r="A1336" s="378" t="s">
        <v>284</v>
      </c>
      <c r="B1336" s="378"/>
      <c r="C1336" s="378"/>
      <c r="D1336" s="378"/>
      <c r="E1336" s="378"/>
      <c r="F1336" s="379">
        <v>0</v>
      </c>
      <c r="G1336" s="379"/>
      <c r="H1336" s="380">
        <v>0</v>
      </c>
      <c r="I1336" s="380"/>
    </row>
    <row r="1337" spans="1:9" ht="15.75" customHeight="1" x14ac:dyDescent="0.25">
      <c r="A1337" s="378" t="s">
        <v>285</v>
      </c>
      <c r="B1337" s="378"/>
      <c r="C1337" s="378"/>
      <c r="D1337" s="378"/>
      <c r="E1337" s="378"/>
      <c r="F1337" s="379">
        <v>0.44</v>
      </c>
      <c r="G1337" s="379"/>
      <c r="H1337" s="380">
        <v>6.99</v>
      </c>
      <c r="I1337" s="380"/>
    </row>
    <row r="1338" spans="1:9" ht="15.75" customHeight="1" x14ac:dyDescent="0.25">
      <c r="A1338" s="378" t="s">
        <v>556</v>
      </c>
      <c r="B1338" s="378"/>
      <c r="C1338" s="378"/>
      <c r="D1338" s="378"/>
      <c r="E1338" s="378"/>
      <c r="F1338" s="379">
        <v>0</v>
      </c>
      <c r="G1338" s="379"/>
      <c r="H1338" s="380">
        <v>0</v>
      </c>
      <c r="I1338" s="380"/>
    </row>
    <row r="1339" spans="1:9" ht="15.75" customHeight="1" x14ac:dyDescent="0.25">
      <c r="A1339" s="378" t="s">
        <v>557</v>
      </c>
      <c r="B1339" s="378"/>
      <c r="C1339" s="378"/>
      <c r="D1339" s="378"/>
      <c r="E1339" s="378"/>
      <c r="F1339" s="379">
        <v>0</v>
      </c>
      <c r="G1339" s="379"/>
      <c r="H1339" s="380">
        <v>0</v>
      </c>
      <c r="I1339" s="380"/>
    </row>
    <row r="1340" spans="1:9" ht="15.75" customHeight="1" x14ac:dyDescent="0.25">
      <c r="A1340" s="372" t="s">
        <v>558</v>
      </c>
      <c r="B1340" s="372"/>
      <c r="C1340" s="372"/>
      <c r="D1340" s="372"/>
      <c r="E1340" s="372"/>
      <c r="F1340" s="373">
        <v>20.38</v>
      </c>
      <c r="G1340" s="373"/>
      <c r="H1340" s="374">
        <v>321.99</v>
      </c>
      <c r="I1340" s="374"/>
    </row>
    <row r="1341" spans="1:9" ht="15.75" customHeight="1" x14ac:dyDescent="0.25">
      <c r="A1341" s="381" t="s">
        <v>276</v>
      </c>
      <c r="B1341" s="381"/>
      <c r="C1341" s="381"/>
      <c r="D1341" s="381"/>
      <c r="E1341" s="381"/>
      <c r="F1341" s="382">
        <v>176.69640000000001</v>
      </c>
      <c r="G1341" s="382"/>
      <c r="H1341" s="383">
        <v>2790.72883</v>
      </c>
      <c r="I1341" s="383"/>
    </row>
    <row r="1342" spans="1:9" ht="15.75" customHeight="1" x14ac:dyDescent="0.25">
      <c r="A1342" s="381" t="s">
        <v>559</v>
      </c>
      <c r="B1342" s="381"/>
      <c r="C1342" s="381"/>
      <c r="D1342" s="381"/>
      <c r="E1342" s="381"/>
      <c r="F1342" s="381"/>
      <c r="G1342" s="381"/>
      <c r="H1342" s="384">
        <v>4843.9390000000003</v>
      </c>
      <c r="I1342" s="384"/>
    </row>
    <row r="1343" spans="1:9" ht="31.5" customHeight="1" x14ac:dyDescent="0.25">
      <c r="A1343" s="376" t="s">
        <v>62</v>
      </c>
      <c r="B1343" s="376"/>
      <c r="C1343" s="376" t="s">
        <v>509</v>
      </c>
      <c r="D1343" s="376"/>
      <c r="E1343" s="376"/>
      <c r="F1343" s="376" t="s">
        <v>61</v>
      </c>
      <c r="G1343" s="376"/>
      <c r="H1343" s="389" t="s">
        <v>510</v>
      </c>
      <c r="I1343" s="389"/>
    </row>
    <row r="1344" spans="1:9" ht="15.75" customHeight="1" x14ac:dyDescent="0.25">
      <c r="A1344" s="390" t="s">
        <v>601</v>
      </c>
      <c r="B1344" s="390"/>
      <c r="C1344" s="378" t="s">
        <v>602</v>
      </c>
      <c r="D1344" s="378"/>
      <c r="E1344" s="378"/>
      <c r="F1344" s="390" t="s">
        <v>472</v>
      </c>
      <c r="G1344" s="390"/>
      <c r="H1344" s="391">
        <v>12.08</v>
      </c>
      <c r="I1344" s="391"/>
    </row>
    <row r="1345" spans="1:9" ht="15.75" customHeight="1" x14ac:dyDescent="0.25">
      <c r="A1345" s="272"/>
      <c r="B1345" s="272"/>
      <c r="C1345" s="272"/>
      <c r="D1345" s="273"/>
      <c r="E1345" s="273"/>
      <c r="F1345" s="273"/>
      <c r="G1345" s="273"/>
      <c r="H1345" s="273"/>
      <c r="I1345" s="273"/>
    </row>
    <row r="1346" spans="1:9" ht="15.75" customHeight="1" x14ac:dyDescent="0.25">
      <c r="A1346" s="375" t="s">
        <v>513</v>
      </c>
      <c r="B1346" s="375"/>
      <c r="C1346" s="375"/>
      <c r="D1346" s="375"/>
      <c r="E1346" s="375"/>
      <c r="F1346" s="377" t="s">
        <v>514</v>
      </c>
      <c r="G1346" s="377"/>
      <c r="H1346" s="377"/>
      <c r="I1346" s="377"/>
    </row>
    <row r="1347" spans="1:9" ht="15.75" customHeight="1" x14ac:dyDescent="0.25">
      <c r="A1347" s="387" t="s">
        <v>515</v>
      </c>
      <c r="B1347" s="387"/>
      <c r="C1347" s="387"/>
      <c r="D1347" s="387"/>
      <c r="E1347" s="387"/>
      <c r="F1347" s="387"/>
      <c r="G1347" s="387"/>
      <c r="H1347" s="387"/>
      <c r="I1347" s="387"/>
    </row>
    <row r="1348" spans="1:9" ht="15.75" customHeight="1" x14ac:dyDescent="0.25">
      <c r="A1348" s="378" t="s">
        <v>516</v>
      </c>
      <c r="B1348" s="378"/>
      <c r="C1348" s="378"/>
      <c r="D1348" s="378"/>
      <c r="E1348" s="378"/>
      <c r="F1348" s="379">
        <v>20</v>
      </c>
      <c r="G1348" s="379"/>
      <c r="H1348" s="379"/>
      <c r="I1348" s="379"/>
    </row>
    <row r="1349" spans="1:9" ht="15.75" customHeight="1" x14ac:dyDescent="0.25">
      <c r="A1349" s="378" t="s">
        <v>180</v>
      </c>
      <c r="B1349" s="378"/>
      <c r="C1349" s="378"/>
      <c r="D1349" s="378"/>
      <c r="E1349" s="378"/>
      <c r="F1349" s="379">
        <v>8</v>
      </c>
      <c r="G1349" s="379"/>
      <c r="H1349" s="379"/>
      <c r="I1349" s="379"/>
    </row>
    <row r="1350" spans="1:9" ht="15.75" customHeight="1" x14ac:dyDescent="0.25">
      <c r="A1350" s="378" t="s">
        <v>517</v>
      </c>
      <c r="B1350" s="378"/>
      <c r="C1350" s="378"/>
      <c r="D1350" s="378"/>
      <c r="E1350" s="378"/>
      <c r="F1350" s="379">
        <v>2.5</v>
      </c>
      <c r="G1350" s="379"/>
      <c r="H1350" s="379"/>
      <c r="I1350" s="379"/>
    </row>
    <row r="1351" spans="1:9" ht="15.75" customHeight="1" x14ac:dyDescent="0.25">
      <c r="A1351" s="378" t="s">
        <v>518</v>
      </c>
      <c r="B1351" s="378"/>
      <c r="C1351" s="378"/>
      <c r="D1351" s="378"/>
      <c r="E1351" s="378"/>
      <c r="F1351" s="379">
        <v>1.5</v>
      </c>
      <c r="G1351" s="379"/>
      <c r="H1351" s="379"/>
      <c r="I1351" s="379"/>
    </row>
    <row r="1352" spans="1:9" ht="15.75" customHeight="1" x14ac:dyDescent="0.25">
      <c r="A1352" s="378" t="s">
        <v>519</v>
      </c>
      <c r="B1352" s="378"/>
      <c r="C1352" s="378"/>
      <c r="D1352" s="378"/>
      <c r="E1352" s="378"/>
      <c r="F1352" s="379">
        <v>1.6</v>
      </c>
      <c r="G1352" s="379"/>
      <c r="H1352" s="379"/>
      <c r="I1352" s="379"/>
    </row>
    <row r="1353" spans="1:9" ht="15.75" customHeight="1" x14ac:dyDescent="0.25">
      <c r="A1353" s="378" t="s">
        <v>174</v>
      </c>
      <c r="B1353" s="378"/>
      <c r="C1353" s="378"/>
      <c r="D1353" s="378"/>
      <c r="E1353" s="378"/>
      <c r="F1353" s="379">
        <v>0.2</v>
      </c>
      <c r="G1353" s="379"/>
      <c r="H1353" s="379"/>
      <c r="I1353" s="379"/>
    </row>
    <row r="1354" spans="1:9" ht="15.75" customHeight="1" x14ac:dyDescent="0.25">
      <c r="A1354" s="378" t="s">
        <v>520</v>
      </c>
      <c r="B1354" s="378"/>
      <c r="C1354" s="378"/>
      <c r="D1354" s="378"/>
      <c r="E1354" s="378"/>
      <c r="F1354" s="379">
        <v>3</v>
      </c>
      <c r="G1354" s="379"/>
      <c r="H1354" s="379"/>
      <c r="I1354" s="379"/>
    </row>
    <row r="1355" spans="1:9" ht="15.75" customHeight="1" x14ac:dyDescent="0.25">
      <c r="A1355" s="378" t="s">
        <v>521</v>
      </c>
      <c r="B1355" s="378"/>
      <c r="C1355" s="378"/>
      <c r="D1355" s="378"/>
      <c r="E1355" s="378"/>
      <c r="F1355" s="379">
        <v>0.11111111</v>
      </c>
      <c r="G1355" s="379"/>
      <c r="H1355" s="379"/>
      <c r="I1355" s="379"/>
    </row>
    <row r="1356" spans="1:9" ht="15.75" customHeight="1" x14ac:dyDescent="0.25">
      <c r="A1356" s="378" t="s">
        <v>522</v>
      </c>
      <c r="B1356" s="378"/>
      <c r="C1356" s="378"/>
      <c r="D1356" s="378"/>
      <c r="E1356" s="378"/>
      <c r="F1356" s="379">
        <v>0</v>
      </c>
      <c r="G1356" s="379"/>
      <c r="H1356" s="379"/>
      <c r="I1356" s="379"/>
    </row>
    <row r="1357" spans="1:9" ht="15.75" customHeight="1" x14ac:dyDescent="0.25">
      <c r="A1357" s="385" t="s">
        <v>523</v>
      </c>
      <c r="B1357" s="385"/>
      <c r="C1357" s="385"/>
      <c r="D1357" s="385"/>
      <c r="E1357" s="385"/>
      <c r="F1357" s="386">
        <v>36.91111111</v>
      </c>
      <c r="G1357" s="386"/>
      <c r="H1357" s="386"/>
      <c r="I1357" s="386"/>
    </row>
    <row r="1358" spans="1:9" ht="15.75" customHeight="1" x14ac:dyDescent="0.25">
      <c r="A1358" s="387" t="s">
        <v>524</v>
      </c>
      <c r="B1358" s="387"/>
      <c r="C1358" s="387"/>
      <c r="D1358" s="387"/>
      <c r="E1358" s="387"/>
      <c r="F1358" s="387"/>
      <c r="G1358" s="387"/>
      <c r="H1358" s="387"/>
      <c r="I1358" s="387"/>
    </row>
    <row r="1359" spans="1:9" ht="15.75" customHeight="1" x14ac:dyDescent="0.25">
      <c r="A1359" s="378" t="s">
        <v>525</v>
      </c>
      <c r="B1359" s="378"/>
      <c r="C1359" s="378"/>
      <c r="D1359" s="378"/>
      <c r="E1359" s="378"/>
      <c r="F1359" s="379">
        <v>18.505502400000001</v>
      </c>
      <c r="G1359" s="379"/>
      <c r="H1359" s="379"/>
      <c r="I1359" s="379"/>
    </row>
    <row r="1360" spans="1:9" ht="15.75" customHeight="1" x14ac:dyDescent="0.25">
      <c r="A1360" s="378" t="s">
        <v>526</v>
      </c>
      <c r="B1360" s="378"/>
      <c r="C1360" s="378"/>
      <c r="D1360" s="378"/>
      <c r="E1360" s="378"/>
      <c r="F1360" s="379">
        <v>5.1213164400000002</v>
      </c>
      <c r="G1360" s="379"/>
      <c r="H1360" s="379"/>
      <c r="I1360" s="379"/>
    </row>
    <row r="1361" spans="1:9" ht="15.75" customHeight="1" x14ac:dyDescent="0.25">
      <c r="A1361" s="378" t="s">
        <v>527</v>
      </c>
      <c r="B1361" s="378"/>
      <c r="C1361" s="378"/>
      <c r="D1361" s="378"/>
      <c r="E1361" s="378"/>
      <c r="F1361" s="379">
        <v>5.60154307</v>
      </c>
      <c r="G1361" s="379"/>
      <c r="H1361" s="379"/>
      <c r="I1361" s="379"/>
    </row>
    <row r="1362" spans="1:9" ht="15.75" customHeight="1" x14ac:dyDescent="0.25">
      <c r="A1362" s="378" t="s">
        <v>528</v>
      </c>
      <c r="B1362" s="378"/>
      <c r="C1362" s="378"/>
      <c r="D1362" s="378"/>
      <c r="E1362" s="378"/>
      <c r="F1362" s="379">
        <v>0.89915235000000004</v>
      </c>
      <c r="G1362" s="379"/>
      <c r="H1362" s="379"/>
      <c r="I1362" s="379"/>
    </row>
    <row r="1363" spans="1:9" ht="15.75" customHeight="1" x14ac:dyDescent="0.25">
      <c r="A1363" s="378" t="s">
        <v>529</v>
      </c>
      <c r="B1363" s="378"/>
      <c r="C1363" s="378"/>
      <c r="D1363" s="378"/>
      <c r="E1363" s="378"/>
      <c r="F1363" s="379">
        <v>4.9083460000000002E-2</v>
      </c>
      <c r="G1363" s="379"/>
      <c r="H1363" s="379"/>
      <c r="I1363" s="379"/>
    </row>
    <row r="1364" spans="1:9" ht="15.75" customHeight="1" x14ac:dyDescent="0.25">
      <c r="A1364" s="378" t="s">
        <v>530</v>
      </c>
      <c r="B1364" s="378"/>
      <c r="C1364" s="378"/>
      <c r="D1364" s="378"/>
      <c r="E1364" s="378"/>
      <c r="F1364" s="379">
        <v>0.1052918</v>
      </c>
      <c r="G1364" s="379"/>
      <c r="H1364" s="379"/>
      <c r="I1364" s="379"/>
    </row>
    <row r="1365" spans="1:9" ht="15.75" customHeight="1" x14ac:dyDescent="0.25">
      <c r="A1365" s="378" t="s">
        <v>531</v>
      </c>
      <c r="B1365" s="378"/>
      <c r="C1365" s="378"/>
      <c r="D1365" s="378"/>
      <c r="E1365" s="378"/>
      <c r="F1365" s="379">
        <v>9.2395105900000001</v>
      </c>
      <c r="G1365" s="379"/>
      <c r="H1365" s="379"/>
      <c r="I1365" s="379"/>
    </row>
    <row r="1366" spans="1:9" ht="15.75" customHeight="1" x14ac:dyDescent="0.25">
      <c r="A1366" s="378" t="s">
        <v>532</v>
      </c>
      <c r="B1366" s="378"/>
      <c r="C1366" s="378"/>
      <c r="D1366" s="378"/>
      <c r="E1366" s="378"/>
      <c r="F1366" s="379">
        <v>0.74257331999999998</v>
      </c>
      <c r="G1366" s="379"/>
      <c r="H1366" s="379"/>
      <c r="I1366" s="379"/>
    </row>
    <row r="1367" spans="1:9" ht="15.75" customHeight="1" x14ac:dyDescent="0.25">
      <c r="A1367" s="378" t="s">
        <v>533</v>
      </c>
      <c r="B1367" s="378"/>
      <c r="C1367" s="378"/>
      <c r="D1367" s="378"/>
      <c r="E1367" s="378"/>
      <c r="F1367" s="379">
        <v>9.5144000000000001E-4</v>
      </c>
      <c r="G1367" s="379"/>
      <c r="H1367" s="379"/>
      <c r="I1367" s="379"/>
    </row>
    <row r="1368" spans="1:9" ht="15.75" customHeight="1" x14ac:dyDescent="0.25">
      <c r="A1368" s="378" t="s">
        <v>534</v>
      </c>
      <c r="B1368" s="378"/>
      <c r="C1368" s="378"/>
      <c r="D1368" s="378"/>
      <c r="E1368" s="378"/>
      <c r="F1368" s="379">
        <v>0</v>
      </c>
      <c r="G1368" s="379"/>
      <c r="H1368" s="379"/>
      <c r="I1368" s="379"/>
    </row>
    <row r="1369" spans="1:9" ht="15.75" customHeight="1" x14ac:dyDescent="0.25">
      <c r="A1369" s="385" t="s">
        <v>535</v>
      </c>
      <c r="B1369" s="385"/>
      <c r="C1369" s="385"/>
      <c r="D1369" s="385"/>
      <c r="E1369" s="385"/>
      <c r="F1369" s="386">
        <v>40.264924890000003</v>
      </c>
      <c r="G1369" s="386"/>
      <c r="H1369" s="386"/>
      <c r="I1369" s="386"/>
    </row>
    <row r="1370" spans="1:9" ht="15.75" customHeight="1" x14ac:dyDescent="0.25">
      <c r="A1370" s="387" t="s">
        <v>536</v>
      </c>
      <c r="B1370" s="387"/>
      <c r="C1370" s="387"/>
      <c r="D1370" s="387"/>
      <c r="E1370" s="387"/>
      <c r="F1370" s="387"/>
      <c r="G1370" s="387"/>
      <c r="H1370" s="387"/>
      <c r="I1370" s="387"/>
    </row>
    <row r="1371" spans="1:9" ht="15.75" customHeight="1" x14ac:dyDescent="0.25">
      <c r="A1371" s="378" t="s">
        <v>537</v>
      </c>
      <c r="B1371" s="378"/>
      <c r="C1371" s="378"/>
      <c r="D1371" s="378"/>
      <c r="E1371" s="378"/>
      <c r="F1371" s="379">
        <v>4.4987680000000001</v>
      </c>
      <c r="G1371" s="379"/>
      <c r="H1371" s="379"/>
      <c r="I1371" s="379"/>
    </row>
    <row r="1372" spans="1:9" ht="15.75" customHeight="1" x14ac:dyDescent="0.25">
      <c r="A1372" s="378" t="s">
        <v>538</v>
      </c>
      <c r="B1372" s="378"/>
      <c r="C1372" s="378"/>
      <c r="D1372" s="378"/>
      <c r="E1372" s="378"/>
      <c r="F1372" s="379">
        <v>0.12393357000000001</v>
      </c>
      <c r="G1372" s="379"/>
      <c r="H1372" s="379"/>
      <c r="I1372" s="379"/>
    </row>
    <row r="1373" spans="1:9" ht="15.75" customHeight="1" x14ac:dyDescent="0.25">
      <c r="A1373" s="378" t="s">
        <v>539</v>
      </c>
      <c r="B1373" s="378"/>
      <c r="C1373" s="378"/>
      <c r="D1373" s="378"/>
      <c r="E1373" s="378"/>
      <c r="F1373" s="379">
        <v>6.7178043799999996</v>
      </c>
      <c r="G1373" s="379"/>
      <c r="H1373" s="379"/>
      <c r="I1373" s="379"/>
    </row>
    <row r="1374" spans="1:9" ht="15.75" customHeight="1" x14ac:dyDescent="0.25">
      <c r="A1374" s="378" t="s">
        <v>540</v>
      </c>
      <c r="B1374" s="378"/>
      <c r="C1374" s="378"/>
      <c r="D1374" s="378"/>
      <c r="E1374" s="378"/>
      <c r="F1374" s="379">
        <v>4.4884776000000004</v>
      </c>
      <c r="G1374" s="379"/>
      <c r="H1374" s="379"/>
      <c r="I1374" s="379"/>
    </row>
    <row r="1375" spans="1:9" ht="15.75" customHeight="1" x14ac:dyDescent="0.25">
      <c r="A1375" s="378" t="s">
        <v>541</v>
      </c>
      <c r="B1375" s="378"/>
      <c r="C1375" s="378"/>
      <c r="D1375" s="378"/>
      <c r="E1375" s="378"/>
      <c r="F1375" s="379">
        <v>0.92821666000000003</v>
      </c>
      <c r="G1375" s="379"/>
      <c r="H1375" s="379"/>
      <c r="I1375" s="379"/>
    </row>
    <row r="1376" spans="1:9" ht="15.75" customHeight="1" x14ac:dyDescent="0.25">
      <c r="A1376" s="385" t="s">
        <v>542</v>
      </c>
      <c r="B1376" s="385"/>
      <c r="C1376" s="385"/>
      <c r="D1376" s="385"/>
      <c r="E1376" s="385"/>
      <c r="F1376" s="386">
        <v>16.7572002</v>
      </c>
      <c r="G1376" s="386"/>
      <c r="H1376" s="386"/>
      <c r="I1376" s="386"/>
    </row>
    <row r="1377" spans="1:9" ht="15.75" customHeight="1" x14ac:dyDescent="0.25">
      <c r="A1377" s="387" t="s">
        <v>543</v>
      </c>
      <c r="B1377" s="387"/>
      <c r="C1377" s="387"/>
      <c r="D1377" s="387"/>
      <c r="E1377" s="387"/>
      <c r="F1377" s="387"/>
      <c r="G1377" s="387"/>
      <c r="H1377" s="387"/>
      <c r="I1377" s="387"/>
    </row>
    <row r="1378" spans="1:9" ht="15.75" customHeight="1" x14ac:dyDescent="0.25">
      <c r="A1378" s="378" t="s">
        <v>544</v>
      </c>
      <c r="B1378" s="378"/>
      <c r="C1378" s="378"/>
      <c r="D1378" s="378"/>
      <c r="E1378" s="378"/>
      <c r="F1378" s="379">
        <v>14.86223116</v>
      </c>
      <c r="G1378" s="379"/>
      <c r="H1378" s="379"/>
      <c r="I1378" s="379"/>
    </row>
    <row r="1379" spans="1:9" ht="15.75" customHeight="1" x14ac:dyDescent="0.25">
      <c r="A1379" s="378" t="s">
        <v>545</v>
      </c>
      <c r="B1379" s="378"/>
      <c r="C1379" s="378"/>
      <c r="D1379" s="378"/>
      <c r="E1379" s="378"/>
      <c r="F1379" s="379">
        <v>0.40564670000000003</v>
      </c>
      <c r="G1379" s="379"/>
      <c r="H1379" s="379"/>
      <c r="I1379" s="379"/>
    </row>
    <row r="1380" spans="1:9" ht="15.75" customHeight="1" x14ac:dyDescent="0.25">
      <c r="A1380" s="385" t="s">
        <v>546</v>
      </c>
      <c r="B1380" s="385"/>
      <c r="C1380" s="385"/>
      <c r="D1380" s="385"/>
      <c r="E1380" s="385"/>
      <c r="F1380" s="386">
        <v>15.26787786</v>
      </c>
      <c r="G1380" s="386"/>
      <c r="H1380" s="386"/>
      <c r="I1380" s="386"/>
    </row>
    <row r="1381" spans="1:9" ht="15.75" customHeight="1" x14ac:dyDescent="0.25">
      <c r="A1381" s="372" t="s">
        <v>547</v>
      </c>
      <c r="B1381" s="372"/>
      <c r="C1381" s="372"/>
      <c r="D1381" s="372"/>
      <c r="E1381" s="372"/>
      <c r="F1381" s="388">
        <v>109.2</v>
      </c>
      <c r="G1381" s="388"/>
      <c r="H1381" s="388"/>
      <c r="I1381" s="388"/>
    </row>
    <row r="1382" spans="1:9" ht="15.75" customHeight="1" x14ac:dyDescent="0.25">
      <c r="A1382" s="375" t="s">
        <v>548</v>
      </c>
      <c r="B1382" s="375"/>
      <c r="C1382" s="375"/>
      <c r="D1382" s="375"/>
      <c r="E1382" s="375"/>
      <c r="F1382" s="376" t="s">
        <v>514</v>
      </c>
      <c r="G1382" s="376"/>
      <c r="H1382" s="377" t="s">
        <v>52</v>
      </c>
      <c r="I1382" s="377"/>
    </row>
    <row r="1383" spans="1:9" ht="15.75" customHeight="1" x14ac:dyDescent="0.25">
      <c r="A1383" s="372" t="s">
        <v>549</v>
      </c>
      <c r="B1383" s="372"/>
      <c r="C1383" s="372"/>
      <c r="D1383" s="372"/>
      <c r="E1383" s="372"/>
      <c r="F1383" s="373">
        <v>0</v>
      </c>
      <c r="G1383" s="373"/>
      <c r="H1383" s="374">
        <v>0</v>
      </c>
      <c r="I1383" s="374"/>
    </row>
    <row r="1384" spans="1:9" ht="15.75" customHeight="1" x14ac:dyDescent="0.25">
      <c r="A1384" s="375" t="s">
        <v>550</v>
      </c>
      <c r="B1384" s="375"/>
      <c r="C1384" s="375"/>
      <c r="D1384" s="375"/>
      <c r="E1384" s="375"/>
      <c r="F1384" s="376" t="s">
        <v>514</v>
      </c>
      <c r="G1384" s="376"/>
      <c r="H1384" s="377" t="s">
        <v>52</v>
      </c>
      <c r="I1384" s="377"/>
    </row>
    <row r="1385" spans="1:9" ht="15.75" customHeight="1" x14ac:dyDescent="0.25">
      <c r="A1385" s="378" t="s">
        <v>551</v>
      </c>
      <c r="B1385" s="378"/>
      <c r="C1385" s="378"/>
      <c r="D1385" s="378"/>
      <c r="E1385" s="378"/>
      <c r="F1385" s="379">
        <v>109.46</v>
      </c>
      <c r="G1385" s="379"/>
      <c r="H1385" s="380">
        <v>13.222768</v>
      </c>
      <c r="I1385" s="380"/>
    </row>
    <row r="1386" spans="1:9" ht="15.75" customHeight="1" x14ac:dyDescent="0.25">
      <c r="A1386" s="378" t="s">
        <v>552</v>
      </c>
      <c r="B1386" s="378"/>
      <c r="C1386" s="378"/>
      <c r="D1386" s="378"/>
      <c r="E1386" s="378"/>
      <c r="F1386" s="379">
        <v>109.46</v>
      </c>
      <c r="G1386" s="379"/>
      <c r="H1386" s="380">
        <v>0</v>
      </c>
      <c r="I1386" s="380"/>
    </row>
    <row r="1387" spans="1:9" ht="15.75" customHeight="1" x14ac:dyDescent="0.25">
      <c r="A1387" s="372" t="s">
        <v>553</v>
      </c>
      <c r="B1387" s="372"/>
      <c r="C1387" s="372"/>
      <c r="D1387" s="372"/>
      <c r="E1387" s="372"/>
      <c r="F1387" s="373">
        <v>109.46</v>
      </c>
      <c r="G1387" s="373"/>
      <c r="H1387" s="374">
        <v>13.222768</v>
      </c>
      <c r="I1387" s="374"/>
    </row>
    <row r="1388" spans="1:9" ht="15.75" customHeight="1" x14ac:dyDescent="0.25">
      <c r="A1388" s="375" t="s">
        <v>274</v>
      </c>
      <c r="B1388" s="375"/>
      <c r="C1388" s="375"/>
      <c r="D1388" s="375"/>
      <c r="E1388" s="375"/>
      <c r="F1388" s="376" t="s">
        <v>514</v>
      </c>
      <c r="G1388" s="376"/>
      <c r="H1388" s="377" t="s">
        <v>52</v>
      </c>
      <c r="I1388" s="377"/>
    </row>
    <row r="1389" spans="1:9" ht="15.75" customHeight="1" x14ac:dyDescent="0.25">
      <c r="A1389" s="378" t="s">
        <v>278</v>
      </c>
      <c r="B1389" s="378"/>
      <c r="C1389" s="378"/>
      <c r="D1389" s="378"/>
      <c r="E1389" s="378"/>
      <c r="F1389" s="379">
        <v>30.16</v>
      </c>
      <c r="G1389" s="379"/>
      <c r="H1389" s="380">
        <v>3.6428889999999998</v>
      </c>
      <c r="I1389" s="380"/>
    </row>
    <row r="1390" spans="1:9" ht="15.75" customHeight="1" x14ac:dyDescent="0.25">
      <c r="A1390" s="378" t="s">
        <v>279</v>
      </c>
      <c r="B1390" s="378"/>
      <c r="C1390" s="378"/>
      <c r="D1390" s="378"/>
      <c r="E1390" s="378"/>
      <c r="F1390" s="379">
        <v>4.05</v>
      </c>
      <c r="G1390" s="379"/>
      <c r="H1390" s="380">
        <v>0.48869899999999999</v>
      </c>
      <c r="I1390" s="380"/>
    </row>
    <row r="1391" spans="1:9" ht="15.75" customHeight="1" x14ac:dyDescent="0.25">
      <c r="A1391" s="378" t="s">
        <v>280</v>
      </c>
      <c r="B1391" s="378"/>
      <c r="C1391" s="378"/>
      <c r="D1391" s="378"/>
      <c r="E1391" s="378"/>
      <c r="F1391" s="379">
        <v>5.6</v>
      </c>
      <c r="G1391" s="379"/>
      <c r="H1391" s="380">
        <v>0.67652199999999996</v>
      </c>
      <c r="I1391" s="380"/>
    </row>
    <row r="1392" spans="1:9" ht="15.75" customHeight="1" x14ac:dyDescent="0.25">
      <c r="A1392" s="378" t="s">
        <v>281</v>
      </c>
      <c r="B1392" s="378"/>
      <c r="C1392" s="378"/>
      <c r="D1392" s="378"/>
      <c r="E1392" s="378"/>
      <c r="F1392" s="379">
        <v>7.97</v>
      </c>
      <c r="G1392" s="379"/>
      <c r="H1392" s="380">
        <v>0.96304800000000002</v>
      </c>
      <c r="I1392" s="380"/>
    </row>
    <row r="1393" spans="1:9" ht="15.75" customHeight="1" x14ac:dyDescent="0.25">
      <c r="A1393" s="378" t="s">
        <v>554</v>
      </c>
      <c r="B1393" s="378"/>
      <c r="C1393" s="378"/>
      <c r="D1393" s="378"/>
      <c r="E1393" s="378"/>
      <c r="F1393" s="379">
        <v>0.38</v>
      </c>
      <c r="G1393" s="379"/>
      <c r="H1393" s="380">
        <v>4.6391000000000002E-2</v>
      </c>
      <c r="I1393" s="380"/>
    </row>
    <row r="1394" spans="1:9" ht="15.75" customHeight="1" x14ac:dyDescent="0.25">
      <c r="A1394" s="372" t="s">
        <v>555</v>
      </c>
      <c r="B1394" s="372"/>
      <c r="C1394" s="372"/>
      <c r="D1394" s="372"/>
      <c r="E1394" s="372"/>
      <c r="F1394" s="373">
        <v>48.16</v>
      </c>
      <c r="G1394" s="373"/>
      <c r="H1394" s="374">
        <v>5.8175489999999996</v>
      </c>
      <c r="I1394" s="374"/>
    </row>
    <row r="1395" spans="1:9" ht="15.75" customHeight="1" x14ac:dyDescent="0.25">
      <c r="A1395" s="375" t="s">
        <v>275</v>
      </c>
      <c r="B1395" s="375"/>
      <c r="C1395" s="375"/>
      <c r="D1395" s="375"/>
      <c r="E1395" s="375"/>
      <c r="F1395" s="376" t="s">
        <v>514</v>
      </c>
      <c r="G1395" s="376"/>
      <c r="H1395" s="377" t="s">
        <v>52</v>
      </c>
      <c r="I1395" s="377"/>
    </row>
    <row r="1396" spans="1:9" ht="15.75" customHeight="1" x14ac:dyDescent="0.25">
      <c r="A1396" s="378" t="s">
        <v>283</v>
      </c>
      <c r="B1396" s="378"/>
      <c r="C1396" s="378"/>
      <c r="D1396" s="378"/>
      <c r="E1396" s="378"/>
      <c r="F1396" s="379">
        <v>14.29</v>
      </c>
      <c r="G1396" s="379"/>
      <c r="H1396" s="380">
        <v>1.7261219999999999</v>
      </c>
      <c r="I1396" s="380"/>
    </row>
    <row r="1397" spans="1:9" ht="15.75" customHeight="1" x14ac:dyDescent="0.25">
      <c r="A1397" s="378" t="s">
        <v>284</v>
      </c>
      <c r="B1397" s="378"/>
      <c r="C1397" s="378"/>
      <c r="D1397" s="378"/>
      <c r="E1397" s="378"/>
      <c r="F1397" s="379">
        <v>0</v>
      </c>
      <c r="G1397" s="379"/>
      <c r="H1397" s="380">
        <v>0</v>
      </c>
      <c r="I1397" s="380"/>
    </row>
    <row r="1398" spans="1:9" ht="15.75" customHeight="1" x14ac:dyDescent="0.25">
      <c r="A1398" s="378" t="s">
        <v>285</v>
      </c>
      <c r="B1398" s="378"/>
      <c r="C1398" s="378"/>
      <c r="D1398" s="378"/>
      <c r="E1398" s="378"/>
      <c r="F1398" s="379">
        <v>0.32</v>
      </c>
      <c r="G1398" s="379"/>
      <c r="H1398" s="380">
        <v>3.8302999999999997E-2</v>
      </c>
      <c r="I1398" s="380"/>
    </row>
    <row r="1399" spans="1:9" ht="15.75" customHeight="1" x14ac:dyDescent="0.25">
      <c r="A1399" s="378" t="s">
        <v>556</v>
      </c>
      <c r="B1399" s="378"/>
      <c r="C1399" s="378"/>
      <c r="D1399" s="378"/>
      <c r="E1399" s="378"/>
      <c r="F1399" s="379">
        <v>0</v>
      </c>
      <c r="G1399" s="379"/>
      <c r="H1399" s="380">
        <v>0</v>
      </c>
      <c r="I1399" s="380"/>
    </row>
    <row r="1400" spans="1:9" ht="15.75" customHeight="1" x14ac:dyDescent="0.25">
      <c r="A1400" s="378" t="s">
        <v>557</v>
      </c>
      <c r="B1400" s="378"/>
      <c r="C1400" s="378"/>
      <c r="D1400" s="378"/>
      <c r="E1400" s="378"/>
      <c r="F1400" s="379">
        <v>0</v>
      </c>
      <c r="G1400" s="379"/>
      <c r="H1400" s="380">
        <v>0</v>
      </c>
      <c r="I1400" s="380"/>
    </row>
    <row r="1401" spans="1:9" ht="15.75" customHeight="1" x14ac:dyDescent="0.25">
      <c r="A1401" s="372" t="s">
        <v>558</v>
      </c>
      <c r="B1401" s="372"/>
      <c r="C1401" s="372"/>
      <c r="D1401" s="372"/>
      <c r="E1401" s="372"/>
      <c r="F1401" s="373">
        <v>14.61</v>
      </c>
      <c r="G1401" s="373"/>
      <c r="H1401" s="374">
        <v>1.7644249999999999</v>
      </c>
      <c r="I1401" s="374"/>
    </row>
    <row r="1402" spans="1:9" ht="15.75" customHeight="1" x14ac:dyDescent="0.25">
      <c r="A1402" s="381" t="s">
        <v>276</v>
      </c>
      <c r="B1402" s="381"/>
      <c r="C1402" s="381"/>
      <c r="D1402" s="381"/>
      <c r="E1402" s="381"/>
      <c r="F1402" s="382">
        <v>172.22470000000001</v>
      </c>
      <c r="G1402" s="382"/>
      <c r="H1402" s="383">
        <v>20.804742000000001</v>
      </c>
      <c r="I1402" s="383"/>
    </row>
    <row r="1403" spans="1:9" ht="15.75" customHeight="1" x14ac:dyDescent="0.25">
      <c r="A1403" s="381" t="s">
        <v>559</v>
      </c>
      <c r="B1403" s="381"/>
      <c r="C1403" s="381"/>
      <c r="D1403" s="381"/>
      <c r="E1403" s="381"/>
      <c r="F1403" s="381"/>
      <c r="G1403" s="381"/>
      <c r="H1403" s="384">
        <v>32.884700000000002</v>
      </c>
      <c r="I1403" s="384"/>
    </row>
    <row r="1404" spans="1:9" ht="31.5" customHeight="1" x14ac:dyDescent="0.25">
      <c r="A1404" s="376" t="s">
        <v>62</v>
      </c>
      <c r="B1404" s="376"/>
      <c r="C1404" s="376" t="s">
        <v>509</v>
      </c>
      <c r="D1404" s="376"/>
      <c r="E1404" s="376"/>
      <c r="F1404" s="376" t="s">
        <v>61</v>
      </c>
      <c r="G1404" s="376"/>
      <c r="H1404" s="389" t="s">
        <v>510</v>
      </c>
      <c r="I1404" s="389"/>
    </row>
    <row r="1405" spans="1:9" ht="15.75" customHeight="1" x14ac:dyDescent="0.25">
      <c r="A1405" s="390" t="s">
        <v>603</v>
      </c>
      <c r="B1405" s="390"/>
      <c r="C1405" s="378" t="s">
        <v>314</v>
      </c>
      <c r="D1405" s="378"/>
      <c r="E1405" s="378"/>
      <c r="F1405" s="390" t="s">
        <v>93</v>
      </c>
      <c r="G1405" s="390"/>
      <c r="H1405" s="391">
        <v>2657.6</v>
      </c>
      <c r="I1405" s="391"/>
    </row>
    <row r="1406" spans="1:9" ht="15.75" customHeight="1" x14ac:dyDescent="0.25">
      <c r="A1406" s="272"/>
      <c r="B1406" s="272"/>
      <c r="C1406" s="272"/>
      <c r="D1406" s="273"/>
      <c r="E1406" s="273"/>
      <c r="F1406" s="273"/>
      <c r="G1406" s="273"/>
      <c r="H1406" s="273"/>
      <c r="I1406" s="273"/>
    </row>
    <row r="1407" spans="1:9" ht="15.75" customHeight="1" x14ac:dyDescent="0.25">
      <c r="A1407" s="375" t="s">
        <v>513</v>
      </c>
      <c r="B1407" s="375"/>
      <c r="C1407" s="375"/>
      <c r="D1407" s="375"/>
      <c r="E1407" s="375"/>
      <c r="F1407" s="377" t="s">
        <v>514</v>
      </c>
      <c r="G1407" s="377"/>
      <c r="H1407" s="377"/>
      <c r="I1407" s="377"/>
    </row>
    <row r="1408" spans="1:9" ht="15.75" customHeight="1" x14ac:dyDescent="0.25">
      <c r="A1408" s="387" t="s">
        <v>515</v>
      </c>
      <c r="B1408" s="387"/>
      <c r="C1408" s="387"/>
      <c r="D1408" s="387"/>
      <c r="E1408" s="387"/>
      <c r="F1408" s="387"/>
      <c r="G1408" s="387"/>
      <c r="H1408" s="387"/>
      <c r="I1408" s="387"/>
    </row>
    <row r="1409" spans="1:9" ht="15.75" customHeight="1" x14ac:dyDescent="0.25">
      <c r="A1409" s="378" t="s">
        <v>516</v>
      </c>
      <c r="B1409" s="378"/>
      <c r="C1409" s="378"/>
      <c r="D1409" s="378"/>
      <c r="E1409" s="378"/>
      <c r="F1409" s="379">
        <v>20</v>
      </c>
      <c r="G1409" s="379"/>
      <c r="H1409" s="379"/>
      <c r="I1409" s="379"/>
    </row>
    <row r="1410" spans="1:9" ht="15.75" customHeight="1" x14ac:dyDescent="0.25">
      <c r="A1410" s="378" t="s">
        <v>180</v>
      </c>
      <c r="B1410" s="378"/>
      <c r="C1410" s="378"/>
      <c r="D1410" s="378"/>
      <c r="E1410" s="378"/>
      <c r="F1410" s="379">
        <v>8</v>
      </c>
      <c r="G1410" s="379"/>
      <c r="H1410" s="379"/>
      <c r="I1410" s="379"/>
    </row>
    <row r="1411" spans="1:9" ht="15.75" customHeight="1" x14ac:dyDescent="0.25">
      <c r="A1411" s="378" t="s">
        <v>517</v>
      </c>
      <c r="B1411" s="378"/>
      <c r="C1411" s="378"/>
      <c r="D1411" s="378"/>
      <c r="E1411" s="378"/>
      <c r="F1411" s="379">
        <v>2.5</v>
      </c>
      <c r="G1411" s="379"/>
      <c r="H1411" s="379"/>
      <c r="I1411" s="379"/>
    </row>
    <row r="1412" spans="1:9" ht="15.75" customHeight="1" x14ac:dyDescent="0.25">
      <c r="A1412" s="378" t="s">
        <v>518</v>
      </c>
      <c r="B1412" s="378"/>
      <c r="C1412" s="378"/>
      <c r="D1412" s="378"/>
      <c r="E1412" s="378"/>
      <c r="F1412" s="379">
        <v>1.5</v>
      </c>
      <c r="G1412" s="379"/>
      <c r="H1412" s="379"/>
      <c r="I1412" s="379"/>
    </row>
    <row r="1413" spans="1:9" ht="15.75" customHeight="1" x14ac:dyDescent="0.25">
      <c r="A1413" s="378" t="s">
        <v>519</v>
      </c>
      <c r="B1413" s="378"/>
      <c r="C1413" s="378"/>
      <c r="D1413" s="378"/>
      <c r="E1413" s="378"/>
      <c r="F1413" s="379">
        <v>1.6</v>
      </c>
      <c r="G1413" s="379"/>
      <c r="H1413" s="379"/>
      <c r="I1413" s="379"/>
    </row>
    <row r="1414" spans="1:9" ht="15.75" customHeight="1" x14ac:dyDescent="0.25">
      <c r="A1414" s="378" t="s">
        <v>174</v>
      </c>
      <c r="B1414" s="378"/>
      <c r="C1414" s="378"/>
      <c r="D1414" s="378"/>
      <c r="E1414" s="378"/>
      <c r="F1414" s="379">
        <v>0.2</v>
      </c>
      <c r="G1414" s="379"/>
      <c r="H1414" s="379"/>
      <c r="I1414" s="379"/>
    </row>
    <row r="1415" spans="1:9" ht="15.75" customHeight="1" x14ac:dyDescent="0.25">
      <c r="A1415" s="378" t="s">
        <v>520</v>
      </c>
      <c r="B1415" s="378"/>
      <c r="C1415" s="378"/>
      <c r="D1415" s="378"/>
      <c r="E1415" s="378"/>
      <c r="F1415" s="379">
        <v>3</v>
      </c>
      <c r="G1415" s="379"/>
      <c r="H1415" s="379"/>
      <c r="I1415" s="379"/>
    </row>
    <row r="1416" spans="1:9" ht="15.75" customHeight="1" x14ac:dyDescent="0.25">
      <c r="A1416" s="378" t="s">
        <v>521</v>
      </c>
      <c r="B1416" s="378"/>
      <c r="C1416" s="378"/>
      <c r="D1416" s="378"/>
      <c r="E1416" s="378"/>
      <c r="F1416" s="379">
        <v>0.11111111</v>
      </c>
      <c r="G1416" s="379"/>
      <c r="H1416" s="379"/>
      <c r="I1416" s="379"/>
    </row>
    <row r="1417" spans="1:9" ht="15.75" customHeight="1" x14ac:dyDescent="0.25">
      <c r="A1417" s="378" t="s">
        <v>522</v>
      </c>
      <c r="B1417" s="378"/>
      <c r="C1417" s="378"/>
      <c r="D1417" s="378"/>
      <c r="E1417" s="378"/>
      <c r="F1417" s="379">
        <v>0</v>
      </c>
      <c r="G1417" s="379"/>
      <c r="H1417" s="379"/>
      <c r="I1417" s="379"/>
    </row>
    <row r="1418" spans="1:9" ht="15.75" customHeight="1" x14ac:dyDescent="0.25">
      <c r="A1418" s="385" t="s">
        <v>523</v>
      </c>
      <c r="B1418" s="385"/>
      <c r="C1418" s="385"/>
      <c r="D1418" s="385"/>
      <c r="E1418" s="385"/>
      <c r="F1418" s="386">
        <v>36.91111111</v>
      </c>
      <c r="G1418" s="386"/>
      <c r="H1418" s="386"/>
      <c r="I1418" s="386"/>
    </row>
    <row r="1419" spans="1:9" ht="15.75" customHeight="1" x14ac:dyDescent="0.25">
      <c r="A1419" s="387" t="s">
        <v>524</v>
      </c>
      <c r="B1419" s="387"/>
      <c r="C1419" s="387"/>
      <c r="D1419" s="387"/>
      <c r="E1419" s="387"/>
      <c r="F1419" s="387"/>
      <c r="G1419" s="387"/>
      <c r="H1419" s="387"/>
      <c r="I1419" s="387"/>
    </row>
    <row r="1420" spans="1:9" ht="15.75" customHeight="1" x14ac:dyDescent="0.25">
      <c r="A1420" s="378" t="s">
        <v>525</v>
      </c>
      <c r="B1420" s="378"/>
      <c r="C1420" s="378"/>
      <c r="D1420" s="378"/>
      <c r="E1420" s="378"/>
      <c r="F1420" s="379">
        <v>0</v>
      </c>
      <c r="G1420" s="379"/>
      <c r="H1420" s="379"/>
      <c r="I1420" s="379"/>
    </row>
    <row r="1421" spans="1:9" ht="15.75" customHeight="1" x14ac:dyDescent="0.25">
      <c r="A1421" s="378" t="s">
        <v>526</v>
      </c>
      <c r="B1421" s="378"/>
      <c r="C1421" s="378"/>
      <c r="D1421" s="378"/>
      <c r="E1421" s="378"/>
      <c r="F1421" s="379">
        <v>0</v>
      </c>
      <c r="G1421" s="379"/>
      <c r="H1421" s="379"/>
      <c r="I1421" s="379"/>
    </row>
    <row r="1422" spans="1:9" ht="15.75" customHeight="1" x14ac:dyDescent="0.25">
      <c r="A1422" s="378" t="s">
        <v>527</v>
      </c>
      <c r="B1422" s="378"/>
      <c r="C1422" s="378"/>
      <c r="D1422" s="378"/>
      <c r="E1422" s="378"/>
      <c r="F1422" s="379">
        <v>4.2558302100000001</v>
      </c>
      <c r="G1422" s="379"/>
      <c r="H1422" s="379"/>
      <c r="I1422" s="379"/>
    </row>
    <row r="1423" spans="1:9" ht="15.75" customHeight="1" x14ac:dyDescent="0.25">
      <c r="A1423" s="378" t="s">
        <v>528</v>
      </c>
      <c r="B1423" s="378"/>
      <c r="C1423" s="378"/>
      <c r="D1423" s="378"/>
      <c r="E1423" s="378"/>
      <c r="F1423" s="379">
        <v>0.89912621000000004</v>
      </c>
      <c r="G1423" s="379"/>
      <c r="H1423" s="379"/>
      <c r="I1423" s="379"/>
    </row>
    <row r="1424" spans="1:9" ht="15.75" customHeight="1" x14ac:dyDescent="0.25">
      <c r="A1424" s="378" t="s">
        <v>529</v>
      </c>
      <c r="B1424" s="378"/>
      <c r="C1424" s="378"/>
      <c r="D1424" s="378"/>
      <c r="E1424" s="378"/>
      <c r="F1424" s="379">
        <v>4.9082029999999999E-2</v>
      </c>
      <c r="G1424" s="379"/>
      <c r="H1424" s="379"/>
      <c r="I1424" s="379"/>
    </row>
    <row r="1425" spans="1:9" ht="15.75" customHeight="1" x14ac:dyDescent="0.25">
      <c r="A1425" s="378" t="s">
        <v>530</v>
      </c>
      <c r="B1425" s="378"/>
      <c r="C1425" s="378"/>
      <c r="D1425" s="378"/>
      <c r="E1425" s="378"/>
      <c r="F1425" s="379">
        <v>9.8168329999999998E-2</v>
      </c>
      <c r="G1425" s="379"/>
      <c r="H1425" s="379"/>
      <c r="I1425" s="379"/>
    </row>
    <row r="1426" spans="1:9" ht="15.75" customHeight="1" x14ac:dyDescent="0.25">
      <c r="A1426" s="378" t="s">
        <v>531</v>
      </c>
      <c r="B1426" s="378"/>
      <c r="C1426" s="378"/>
      <c r="D1426" s="378"/>
      <c r="E1426" s="378"/>
      <c r="F1426" s="379">
        <v>9.2392418900000006</v>
      </c>
      <c r="G1426" s="379"/>
      <c r="H1426" s="379"/>
      <c r="I1426" s="379"/>
    </row>
    <row r="1427" spans="1:9" ht="15.75" customHeight="1" x14ac:dyDescent="0.25">
      <c r="A1427" s="378" t="s">
        <v>532</v>
      </c>
      <c r="B1427" s="378"/>
      <c r="C1427" s="378"/>
      <c r="D1427" s="378"/>
      <c r="E1427" s="378"/>
      <c r="F1427" s="379">
        <v>0.74255172999999997</v>
      </c>
      <c r="G1427" s="379"/>
      <c r="H1427" s="379"/>
      <c r="I1427" s="379"/>
    </row>
    <row r="1428" spans="1:9" ht="15.75" customHeight="1" x14ac:dyDescent="0.25">
      <c r="A1428" s="378" t="s">
        <v>533</v>
      </c>
      <c r="B1428" s="378"/>
      <c r="C1428" s="378"/>
      <c r="D1428" s="378"/>
      <c r="E1428" s="378"/>
      <c r="F1428" s="379">
        <v>5.1555899999999998E-3</v>
      </c>
      <c r="G1428" s="379"/>
      <c r="H1428" s="379"/>
      <c r="I1428" s="379"/>
    </row>
    <row r="1429" spans="1:9" ht="15.75" customHeight="1" x14ac:dyDescent="0.25">
      <c r="A1429" s="378" t="s">
        <v>534</v>
      </c>
      <c r="B1429" s="378"/>
      <c r="C1429" s="378"/>
      <c r="D1429" s="378"/>
      <c r="E1429" s="378"/>
      <c r="F1429" s="379">
        <v>0</v>
      </c>
      <c r="G1429" s="379"/>
      <c r="H1429" s="379"/>
      <c r="I1429" s="379"/>
    </row>
    <row r="1430" spans="1:9" ht="15.75" customHeight="1" x14ac:dyDescent="0.25">
      <c r="A1430" s="385" t="s">
        <v>535</v>
      </c>
      <c r="B1430" s="385"/>
      <c r="C1430" s="385"/>
      <c r="D1430" s="385"/>
      <c r="E1430" s="385"/>
      <c r="F1430" s="386">
        <v>15.289156</v>
      </c>
      <c r="G1430" s="386"/>
      <c r="H1430" s="386"/>
      <c r="I1430" s="386"/>
    </row>
    <row r="1431" spans="1:9" ht="15.75" customHeight="1" x14ac:dyDescent="0.25">
      <c r="A1431" s="387" t="s">
        <v>536</v>
      </c>
      <c r="B1431" s="387"/>
      <c r="C1431" s="387"/>
      <c r="D1431" s="387"/>
      <c r="E1431" s="387"/>
      <c r="F1431" s="387"/>
      <c r="G1431" s="387"/>
      <c r="H1431" s="387"/>
      <c r="I1431" s="387"/>
    </row>
    <row r="1432" spans="1:9" ht="15.75" customHeight="1" x14ac:dyDescent="0.25">
      <c r="A1432" s="378" t="s">
        <v>537</v>
      </c>
      <c r="B1432" s="378"/>
      <c r="C1432" s="378"/>
      <c r="D1432" s="378"/>
      <c r="E1432" s="378"/>
      <c r="F1432" s="379">
        <v>5.3998798600000004</v>
      </c>
      <c r="G1432" s="379"/>
      <c r="H1432" s="379"/>
      <c r="I1432" s="379"/>
    </row>
    <row r="1433" spans="1:9" ht="15.75" customHeight="1" x14ac:dyDescent="0.25">
      <c r="A1433" s="378" t="s">
        <v>538</v>
      </c>
      <c r="B1433" s="378"/>
      <c r="C1433" s="378"/>
      <c r="D1433" s="378"/>
      <c r="E1433" s="378"/>
      <c r="F1433" s="379">
        <v>0.14875769999999999</v>
      </c>
      <c r="G1433" s="379"/>
      <c r="H1433" s="379"/>
      <c r="I1433" s="379"/>
    </row>
    <row r="1434" spans="1:9" ht="15.75" customHeight="1" x14ac:dyDescent="0.25">
      <c r="A1434" s="378" t="s">
        <v>539</v>
      </c>
      <c r="B1434" s="378"/>
      <c r="C1434" s="378"/>
      <c r="D1434" s="378"/>
      <c r="E1434" s="378"/>
      <c r="F1434" s="379">
        <v>8.0631589800000008</v>
      </c>
      <c r="G1434" s="379"/>
      <c r="H1434" s="379"/>
      <c r="I1434" s="379"/>
    </row>
    <row r="1435" spans="1:9" ht="15.75" customHeight="1" x14ac:dyDescent="0.25">
      <c r="A1435" s="378" t="s">
        <v>540</v>
      </c>
      <c r="B1435" s="378"/>
      <c r="C1435" s="378"/>
      <c r="D1435" s="378"/>
      <c r="E1435" s="378"/>
      <c r="F1435" s="379">
        <v>3.68925299</v>
      </c>
      <c r="G1435" s="379"/>
      <c r="H1435" s="379"/>
      <c r="I1435" s="379"/>
    </row>
    <row r="1436" spans="1:9" ht="15.75" customHeight="1" x14ac:dyDescent="0.25">
      <c r="A1436" s="378" t="s">
        <v>541</v>
      </c>
      <c r="B1436" s="378"/>
      <c r="C1436" s="378"/>
      <c r="D1436" s="378"/>
      <c r="E1436" s="378"/>
      <c r="F1436" s="379">
        <v>0.92818966000000003</v>
      </c>
      <c r="G1436" s="379"/>
      <c r="H1436" s="379"/>
      <c r="I1436" s="379"/>
    </row>
    <row r="1437" spans="1:9" ht="15.75" customHeight="1" x14ac:dyDescent="0.25">
      <c r="A1437" s="385" t="s">
        <v>542</v>
      </c>
      <c r="B1437" s="385"/>
      <c r="C1437" s="385"/>
      <c r="D1437" s="385"/>
      <c r="E1437" s="385"/>
      <c r="F1437" s="386">
        <v>18.229239190000001</v>
      </c>
      <c r="G1437" s="386"/>
      <c r="H1437" s="386"/>
      <c r="I1437" s="386"/>
    </row>
    <row r="1438" spans="1:9" ht="15.75" customHeight="1" x14ac:dyDescent="0.25">
      <c r="A1438" s="387" t="s">
        <v>543</v>
      </c>
      <c r="B1438" s="387"/>
      <c r="C1438" s="387"/>
      <c r="D1438" s="387"/>
      <c r="E1438" s="387"/>
      <c r="F1438" s="387"/>
      <c r="G1438" s="387"/>
      <c r="H1438" s="387"/>
      <c r="I1438" s="387"/>
    </row>
    <row r="1439" spans="1:9" ht="15.75" customHeight="1" x14ac:dyDescent="0.25">
      <c r="A1439" s="378" t="s">
        <v>544</v>
      </c>
      <c r="B1439" s="378"/>
      <c r="C1439" s="378"/>
      <c r="D1439" s="378"/>
      <c r="E1439" s="378"/>
      <c r="F1439" s="379">
        <v>5.6433973599999998</v>
      </c>
      <c r="G1439" s="379"/>
      <c r="H1439" s="379"/>
      <c r="I1439" s="379"/>
    </row>
    <row r="1440" spans="1:9" ht="15.75" customHeight="1" x14ac:dyDescent="0.25">
      <c r="A1440" s="378" t="s">
        <v>545</v>
      </c>
      <c r="B1440" s="378"/>
      <c r="C1440" s="378"/>
      <c r="D1440" s="378"/>
      <c r="E1440" s="378"/>
      <c r="F1440" s="379">
        <v>0.48689851000000001</v>
      </c>
      <c r="G1440" s="379"/>
      <c r="H1440" s="379"/>
      <c r="I1440" s="379"/>
    </row>
    <row r="1441" spans="1:9" ht="15.75" customHeight="1" x14ac:dyDescent="0.25">
      <c r="A1441" s="385" t="s">
        <v>546</v>
      </c>
      <c r="B1441" s="385"/>
      <c r="C1441" s="385"/>
      <c r="D1441" s="385"/>
      <c r="E1441" s="385"/>
      <c r="F1441" s="386">
        <v>6.1302958700000003</v>
      </c>
      <c r="G1441" s="386"/>
      <c r="H1441" s="386"/>
      <c r="I1441" s="386"/>
    </row>
    <row r="1442" spans="1:9" ht="15.75" customHeight="1" x14ac:dyDescent="0.25">
      <c r="A1442" s="372" t="s">
        <v>547</v>
      </c>
      <c r="B1442" s="372"/>
      <c r="C1442" s="372"/>
      <c r="D1442" s="372"/>
      <c r="E1442" s="372"/>
      <c r="F1442" s="388">
        <v>76.56</v>
      </c>
      <c r="G1442" s="388"/>
      <c r="H1442" s="388"/>
      <c r="I1442" s="388"/>
    </row>
    <row r="1443" spans="1:9" ht="15.75" customHeight="1" x14ac:dyDescent="0.25">
      <c r="A1443" s="375" t="s">
        <v>548</v>
      </c>
      <c r="B1443" s="375"/>
      <c r="C1443" s="375"/>
      <c r="D1443" s="375"/>
      <c r="E1443" s="375"/>
      <c r="F1443" s="376" t="s">
        <v>514</v>
      </c>
      <c r="G1443" s="376"/>
      <c r="H1443" s="377" t="s">
        <v>52</v>
      </c>
      <c r="I1443" s="377"/>
    </row>
    <row r="1444" spans="1:9" ht="15.75" customHeight="1" x14ac:dyDescent="0.25">
      <c r="A1444" s="372" t="s">
        <v>549</v>
      </c>
      <c r="B1444" s="372"/>
      <c r="C1444" s="372"/>
      <c r="D1444" s="372"/>
      <c r="E1444" s="372"/>
      <c r="F1444" s="373">
        <v>0</v>
      </c>
      <c r="G1444" s="373"/>
      <c r="H1444" s="374">
        <v>0</v>
      </c>
      <c r="I1444" s="374"/>
    </row>
    <row r="1445" spans="1:9" ht="15.75" customHeight="1" x14ac:dyDescent="0.25">
      <c r="A1445" s="375" t="s">
        <v>550</v>
      </c>
      <c r="B1445" s="375"/>
      <c r="C1445" s="375"/>
      <c r="D1445" s="375"/>
      <c r="E1445" s="375"/>
      <c r="F1445" s="376" t="s">
        <v>514</v>
      </c>
      <c r="G1445" s="376"/>
      <c r="H1445" s="377" t="s">
        <v>52</v>
      </c>
      <c r="I1445" s="377"/>
    </row>
    <row r="1446" spans="1:9" ht="15.75" customHeight="1" x14ac:dyDescent="0.25">
      <c r="A1446" s="378" t="s">
        <v>551</v>
      </c>
      <c r="B1446" s="378"/>
      <c r="C1446" s="378"/>
      <c r="D1446" s="378"/>
      <c r="E1446" s="378"/>
      <c r="F1446" s="379">
        <v>76.84</v>
      </c>
      <c r="G1446" s="379"/>
      <c r="H1446" s="380">
        <v>2042.0998400000001</v>
      </c>
      <c r="I1446" s="380"/>
    </row>
    <row r="1447" spans="1:9" ht="15.75" customHeight="1" x14ac:dyDescent="0.25">
      <c r="A1447" s="378" t="s">
        <v>552</v>
      </c>
      <c r="B1447" s="378"/>
      <c r="C1447" s="378"/>
      <c r="D1447" s="378"/>
      <c r="E1447" s="378"/>
      <c r="F1447" s="379">
        <v>76.84</v>
      </c>
      <c r="G1447" s="379"/>
      <c r="H1447" s="380">
        <v>0</v>
      </c>
      <c r="I1447" s="380"/>
    </row>
    <row r="1448" spans="1:9" ht="15.75" customHeight="1" x14ac:dyDescent="0.25">
      <c r="A1448" s="372" t="s">
        <v>553</v>
      </c>
      <c r="B1448" s="372"/>
      <c r="C1448" s="372"/>
      <c r="D1448" s="372"/>
      <c r="E1448" s="372"/>
      <c r="F1448" s="373">
        <v>76.84</v>
      </c>
      <c r="G1448" s="373"/>
      <c r="H1448" s="374">
        <v>2042.0998400000001</v>
      </c>
      <c r="I1448" s="374"/>
    </row>
    <row r="1449" spans="1:9" ht="15.75" customHeight="1" x14ac:dyDescent="0.25">
      <c r="A1449" s="375" t="s">
        <v>274</v>
      </c>
      <c r="B1449" s="375"/>
      <c r="C1449" s="375"/>
      <c r="D1449" s="375"/>
      <c r="E1449" s="375"/>
      <c r="F1449" s="376" t="s">
        <v>514</v>
      </c>
      <c r="G1449" s="376"/>
      <c r="H1449" s="377" t="s">
        <v>52</v>
      </c>
      <c r="I1449" s="377"/>
    </row>
    <row r="1450" spans="1:9" ht="15.75" customHeight="1" x14ac:dyDescent="0.25">
      <c r="A1450" s="378" t="s">
        <v>278</v>
      </c>
      <c r="B1450" s="378"/>
      <c r="C1450" s="378"/>
      <c r="D1450" s="378"/>
      <c r="E1450" s="378"/>
      <c r="F1450" s="379">
        <v>25.01</v>
      </c>
      <c r="G1450" s="379"/>
      <c r="H1450" s="380">
        <v>664.79085899999995</v>
      </c>
      <c r="I1450" s="380"/>
    </row>
    <row r="1451" spans="1:9" ht="15.75" customHeight="1" x14ac:dyDescent="0.25">
      <c r="A1451" s="378" t="s">
        <v>279</v>
      </c>
      <c r="B1451" s="378"/>
      <c r="C1451" s="378"/>
      <c r="D1451" s="378"/>
      <c r="E1451" s="378"/>
      <c r="F1451" s="379">
        <v>1.98</v>
      </c>
      <c r="G1451" s="379"/>
      <c r="H1451" s="380">
        <v>52.521931000000002</v>
      </c>
      <c r="I1451" s="380"/>
    </row>
    <row r="1452" spans="1:9" ht="15.75" customHeight="1" x14ac:dyDescent="0.25">
      <c r="A1452" s="378" t="s">
        <v>280</v>
      </c>
      <c r="B1452" s="378"/>
      <c r="C1452" s="378"/>
      <c r="D1452" s="378"/>
      <c r="E1452" s="378"/>
      <c r="F1452" s="379">
        <v>0</v>
      </c>
      <c r="G1452" s="379"/>
      <c r="H1452" s="380">
        <v>0</v>
      </c>
      <c r="I1452" s="380"/>
    </row>
    <row r="1453" spans="1:9" ht="15.75" customHeight="1" x14ac:dyDescent="0.25">
      <c r="A1453" s="378" t="s">
        <v>281</v>
      </c>
      <c r="B1453" s="378"/>
      <c r="C1453" s="378"/>
      <c r="D1453" s="378"/>
      <c r="E1453" s="378"/>
      <c r="F1453" s="379">
        <v>6.61</v>
      </c>
      <c r="G1453" s="379"/>
      <c r="H1453" s="380">
        <v>175.74670699999999</v>
      </c>
      <c r="I1453" s="380"/>
    </row>
    <row r="1454" spans="1:9" ht="15.75" customHeight="1" x14ac:dyDescent="0.25">
      <c r="A1454" s="378" t="s">
        <v>554</v>
      </c>
      <c r="B1454" s="378"/>
      <c r="C1454" s="378"/>
      <c r="D1454" s="378"/>
      <c r="E1454" s="378"/>
      <c r="F1454" s="379">
        <v>0.38</v>
      </c>
      <c r="G1454" s="379"/>
      <c r="H1454" s="380">
        <v>10.161592000000001</v>
      </c>
      <c r="I1454" s="380"/>
    </row>
    <row r="1455" spans="1:9" ht="15.75" customHeight="1" x14ac:dyDescent="0.25">
      <c r="A1455" s="372" t="s">
        <v>555</v>
      </c>
      <c r="B1455" s="372"/>
      <c r="C1455" s="372"/>
      <c r="D1455" s="372"/>
      <c r="E1455" s="372"/>
      <c r="F1455" s="373">
        <v>33.979999999999997</v>
      </c>
      <c r="G1455" s="373"/>
      <c r="H1455" s="374">
        <v>903.22108900000001</v>
      </c>
      <c r="I1455" s="374"/>
    </row>
    <row r="1456" spans="1:9" ht="15.75" customHeight="1" x14ac:dyDescent="0.25">
      <c r="A1456" s="375" t="s">
        <v>275</v>
      </c>
      <c r="B1456" s="375"/>
      <c r="C1456" s="375"/>
      <c r="D1456" s="375"/>
      <c r="E1456" s="375"/>
      <c r="F1456" s="376" t="s">
        <v>514</v>
      </c>
      <c r="G1456" s="376"/>
      <c r="H1456" s="377" t="s">
        <v>52</v>
      </c>
      <c r="I1456" s="377"/>
    </row>
    <row r="1457" spans="1:9" ht="15.75" customHeight="1" x14ac:dyDescent="0.25">
      <c r="A1457" s="378" t="s">
        <v>283</v>
      </c>
      <c r="B1457" s="378"/>
      <c r="C1457" s="378"/>
      <c r="D1457" s="378"/>
      <c r="E1457" s="378"/>
      <c r="F1457" s="379">
        <v>11.85</v>
      </c>
      <c r="G1457" s="379"/>
      <c r="H1457" s="380">
        <v>315</v>
      </c>
      <c r="I1457" s="380"/>
    </row>
    <row r="1458" spans="1:9" ht="15.75" customHeight="1" x14ac:dyDescent="0.25">
      <c r="A1458" s="378" t="s">
        <v>284</v>
      </c>
      <c r="B1458" s="378"/>
      <c r="C1458" s="378"/>
      <c r="D1458" s="378"/>
      <c r="E1458" s="378"/>
      <c r="F1458" s="379">
        <v>0</v>
      </c>
      <c r="G1458" s="379"/>
      <c r="H1458" s="380">
        <v>0</v>
      </c>
      <c r="I1458" s="380"/>
    </row>
    <row r="1459" spans="1:9" ht="15.75" customHeight="1" x14ac:dyDescent="0.25">
      <c r="A1459" s="378" t="s">
        <v>285</v>
      </c>
      <c r="B1459" s="378"/>
      <c r="C1459" s="378"/>
      <c r="D1459" s="378"/>
      <c r="E1459" s="378"/>
      <c r="F1459" s="379">
        <v>0.26</v>
      </c>
      <c r="G1459" s="379"/>
      <c r="H1459" s="380">
        <v>6.99</v>
      </c>
      <c r="I1459" s="380"/>
    </row>
    <row r="1460" spans="1:9" ht="15.75" customHeight="1" x14ac:dyDescent="0.25">
      <c r="A1460" s="378" t="s">
        <v>556</v>
      </c>
      <c r="B1460" s="378"/>
      <c r="C1460" s="378"/>
      <c r="D1460" s="378"/>
      <c r="E1460" s="378"/>
      <c r="F1460" s="379">
        <v>0</v>
      </c>
      <c r="G1460" s="379"/>
      <c r="H1460" s="380">
        <v>0</v>
      </c>
      <c r="I1460" s="380"/>
    </row>
    <row r="1461" spans="1:9" ht="15.75" customHeight="1" x14ac:dyDescent="0.25">
      <c r="A1461" s="378" t="s">
        <v>557</v>
      </c>
      <c r="B1461" s="378"/>
      <c r="C1461" s="378"/>
      <c r="D1461" s="378"/>
      <c r="E1461" s="378"/>
      <c r="F1461" s="379">
        <v>0</v>
      </c>
      <c r="G1461" s="379"/>
      <c r="H1461" s="380">
        <v>0</v>
      </c>
      <c r="I1461" s="380"/>
    </row>
    <row r="1462" spans="1:9" ht="15.75" customHeight="1" x14ac:dyDescent="0.25">
      <c r="A1462" s="372" t="s">
        <v>558</v>
      </c>
      <c r="B1462" s="372"/>
      <c r="C1462" s="372"/>
      <c r="D1462" s="372"/>
      <c r="E1462" s="372"/>
      <c r="F1462" s="373">
        <v>12.11</v>
      </c>
      <c r="G1462" s="373"/>
      <c r="H1462" s="374">
        <v>321.99</v>
      </c>
      <c r="I1462" s="374"/>
    </row>
    <row r="1463" spans="1:9" ht="15.75" customHeight="1" x14ac:dyDescent="0.25">
      <c r="A1463" s="381" t="s">
        <v>276</v>
      </c>
      <c r="B1463" s="381"/>
      <c r="C1463" s="381"/>
      <c r="D1463" s="381"/>
      <c r="E1463" s="381"/>
      <c r="F1463" s="382">
        <v>122.9422</v>
      </c>
      <c r="G1463" s="382"/>
      <c r="H1463" s="383">
        <v>3267.3109290000002</v>
      </c>
      <c r="I1463" s="383"/>
    </row>
    <row r="1464" spans="1:9" ht="15.75" customHeight="1" x14ac:dyDescent="0.25">
      <c r="A1464" s="381" t="s">
        <v>559</v>
      </c>
      <c r="B1464" s="381"/>
      <c r="C1464" s="381"/>
      <c r="D1464" s="381"/>
      <c r="E1464" s="381"/>
      <c r="F1464" s="381"/>
      <c r="G1464" s="381"/>
      <c r="H1464" s="384">
        <v>5924.9119000000001</v>
      </c>
      <c r="I1464" s="384"/>
    </row>
    <row r="1465" spans="1:9" ht="31.5" customHeight="1" x14ac:dyDescent="0.25">
      <c r="A1465" s="376" t="s">
        <v>62</v>
      </c>
      <c r="B1465" s="376"/>
      <c r="C1465" s="376" t="s">
        <v>509</v>
      </c>
      <c r="D1465" s="376"/>
      <c r="E1465" s="376"/>
      <c r="F1465" s="376" t="s">
        <v>61</v>
      </c>
      <c r="G1465" s="376"/>
      <c r="H1465" s="389" t="s">
        <v>510</v>
      </c>
      <c r="I1465" s="389"/>
    </row>
    <row r="1466" spans="1:9" ht="15.75" customHeight="1" x14ac:dyDescent="0.25">
      <c r="A1466" s="390" t="s">
        <v>604</v>
      </c>
      <c r="B1466" s="390"/>
      <c r="C1466" s="378" t="s">
        <v>605</v>
      </c>
      <c r="D1466" s="378"/>
      <c r="E1466" s="378"/>
      <c r="F1466" s="390" t="s">
        <v>93</v>
      </c>
      <c r="G1466" s="390"/>
      <c r="H1466" s="391">
        <v>6863.2118</v>
      </c>
      <c r="I1466" s="391"/>
    </row>
    <row r="1467" spans="1:9" ht="15.75" customHeight="1" x14ac:dyDescent="0.25">
      <c r="A1467" s="272"/>
      <c r="B1467" s="272"/>
      <c r="C1467" s="272"/>
      <c r="D1467" s="273"/>
      <c r="E1467" s="273"/>
      <c r="F1467" s="273"/>
      <c r="G1467" s="273"/>
      <c r="H1467" s="273"/>
      <c r="I1467" s="273"/>
    </row>
    <row r="1468" spans="1:9" ht="15.75" customHeight="1" x14ac:dyDescent="0.25">
      <c r="A1468" s="375" t="s">
        <v>513</v>
      </c>
      <c r="B1468" s="375"/>
      <c r="C1468" s="375"/>
      <c r="D1468" s="375"/>
      <c r="E1468" s="375"/>
      <c r="F1468" s="377" t="s">
        <v>514</v>
      </c>
      <c r="G1468" s="377"/>
      <c r="H1468" s="377"/>
      <c r="I1468" s="377"/>
    </row>
    <row r="1469" spans="1:9" ht="15.75" customHeight="1" x14ac:dyDescent="0.25">
      <c r="A1469" s="387" t="s">
        <v>515</v>
      </c>
      <c r="B1469" s="387"/>
      <c r="C1469" s="387"/>
      <c r="D1469" s="387"/>
      <c r="E1469" s="387"/>
      <c r="F1469" s="387"/>
      <c r="G1469" s="387"/>
      <c r="H1469" s="387"/>
      <c r="I1469" s="387"/>
    </row>
    <row r="1470" spans="1:9" ht="15.75" customHeight="1" x14ac:dyDescent="0.25">
      <c r="A1470" s="378" t="s">
        <v>516</v>
      </c>
      <c r="B1470" s="378"/>
      <c r="C1470" s="378"/>
      <c r="D1470" s="378"/>
      <c r="E1470" s="378"/>
      <c r="F1470" s="379">
        <v>20</v>
      </c>
      <c r="G1470" s="379"/>
      <c r="H1470" s="379"/>
      <c r="I1470" s="379"/>
    </row>
    <row r="1471" spans="1:9" ht="15.75" customHeight="1" x14ac:dyDescent="0.25">
      <c r="A1471" s="378" t="s">
        <v>180</v>
      </c>
      <c r="B1471" s="378"/>
      <c r="C1471" s="378"/>
      <c r="D1471" s="378"/>
      <c r="E1471" s="378"/>
      <c r="F1471" s="379">
        <v>8</v>
      </c>
      <c r="G1471" s="379"/>
      <c r="H1471" s="379"/>
      <c r="I1471" s="379"/>
    </row>
    <row r="1472" spans="1:9" ht="15.75" customHeight="1" x14ac:dyDescent="0.25">
      <c r="A1472" s="378" t="s">
        <v>517</v>
      </c>
      <c r="B1472" s="378"/>
      <c r="C1472" s="378"/>
      <c r="D1472" s="378"/>
      <c r="E1472" s="378"/>
      <c r="F1472" s="379">
        <v>2.5</v>
      </c>
      <c r="G1472" s="379"/>
      <c r="H1472" s="379"/>
      <c r="I1472" s="379"/>
    </row>
    <row r="1473" spans="1:9" ht="15.75" customHeight="1" x14ac:dyDescent="0.25">
      <c r="A1473" s="378" t="s">
        <v>518</v>
      </c>
      <c r="B1473" s="378"/>
      <c r="C1473" s="378"/>
      <c r="D1473" s="378"/>
      <c r="E1473" s="378"/>
      <c r="F1473" s="379">
        <v>1.5</v>
      </c>
      <c r="G1473" s="379"/>
      <c r="H1473" s="379"/>
      <c r="I1473" s="379"/>
    </row>
    <row r="1474" spans="1:9" ht="15.75" customHeight="1" x14ac:dyDescent="0.25">
      <c r="A1474" s="378" t="s">
        <v>519</v>
      </c>
      <c r="B1474" s="378"/>
      <c r="C1474" s="378"/>
      <c r="D1474" s="378"/>
      <c r="E1474" s="378"/>
      <c r="F1474" s="379">
        <v>1.6</v>
      </c>
      <c r="G1474" s="379"/>
      <c r="H1474" s="379"/>
      <c r="I1474" s="379"/>
    </row>
    <row r="1475" spans="1:9" ht="15.75" customHeight="1" x14ac:dyDescent="0.25">
      <c r="A1475" s="378" t="s">
        <v>174</v>
      </c>
      <c r="B1475" s="378"/>
      <c r="C1475" s="378"/>
      <c r="D1475" s="378"/>
      <c r="E1475" s="378"/>
      <c r="F1475" s="379">
        <v>0.2</v>
      </c>
      <c r="G1475" s="379"/>
      <c r="H1475" s="379"/>
      <c r="I1475" s="379"/>
    </row>
    <row r="1476" spans="1:9" ht="15.75" customHeight="1" x14ac:dyDescent="0.25">
      <c r="A1476" s="378" t="s">
        <v>520</v>
      </c>
      <c r="B1476" s="378"/>
      <c r="C1476" s="378"/>
      <c r="D1476" s="378"/>
      <c r="E1476" s="378"/>
      <c r="F1476" s="379">
        <v>3</v>
      </c>
      <c r="G1476" s="379"/>
      <c r="H1476" s="379"/>
      <c r="I1476" s="379"/>
    </row>
    <row r="1477" spans="1:9" ht="15.75" customHeight="1" x14ac:dyDescent="0.25">
      <c r="A1477" s="378" t="s">
        <v>521</v>
      </c>
      <c r="B1477" s="378"/>
      <c r="C1477" s="378"/>
      <c r="D1477" s="378"/>
      <c r="E1477" s="378"/>
      <c r="F1477" s="379">
        <v>0.41481480999999998</v>
      </c>
      <c r="G1477" s="379"/>
      <c r="H1477" s="379"/>
      <c r="I1477" s="379"/>
    </row>
    <row r="1478" spans="1:9" ht="15.75" customHeight="1" x14ac:dyDescent="0.25">
      <c r="A1478" s="378" t="s">
        <v>522</v>
      </c>
      <c r="B1478" s="378"/>
      <c r="C1478" s="378"/>
      <c r="D1478" s="378"/>
      <c r="E1478" s="378"/>
      <c r="F1478" s="379">
        <v>0</v>
      </c>
      <c r="G1478" s="379"/>
      <c r="H1478" s="379"/>
      <c r="I1478" s="379"/>
    </row>
    <row r="1479" spans="1:9" ht="15.75" customHeight="1" x14ac:dyDescent="0.25">
      <c r="A1479" s="385" t="s">
        <v>523</v>
      </c>
      <c r="B1479" s="385"/>
      <c r="C1479" s="385"/>
      <c r="D1479" s="385"/>
      <c r="E1479" s="385"/>
      <c r="F1479" s="386">
        <v>37.21481481</v>
      </c>
      <c r="G1479" s="386"/>
      <c r="H1479" s="386"/>
      <c r="I1479" s="386"/>
    </row>
    <row r="1480" spans="1:9" ht="15.75" customHeight="1" x14ac:dyDescent="0.25">
      <c r="A1480" s="387" t="s">
        <v>524</v>
      </c>
      <c r="B1480" s="387"/>
      <c r="C1480" s="387"/>
      <c r="D1480" s="387"/>
      <c r="E1480" s="387"/>
      <c r="F1480" s="387"/>
      <c r="G1480" s="387"/>
      <c r="H1480" s="387"/>
      <c r="I1480" s="387"/>
    </row>
    <row r="1481" spans="1:9" ht="15.75" customHeight="1" x14ac:dyDescent="0.25">
      <c r="A1481" s="378" t="s">
        <v>525</v>
      </c>
      <c r="B1481" s="378"/>
      <c r="C1481" s="378"/>
      <c r="D1481" s="378"/>
      <c r="E1481" s="378"/>
      <c r="F1481" s="379">
        <v>0</v>
      </c>
      <c r="G1481" s="379"/>
      <c r="H1481" s="379"/>
      <c r="I1481" s="379"/>
    </row>
    <row r="1482" spans="1:9" ht="15.75" customHeight="1" x14ac:dyDescent="0.25">
      <c r="A1482" s="378" t="s">
        <v>526</v>
      </c>
      <c r="B1482" s="378"/>
      <c r="C1482" s="378"/>
      <c r="D1482" s="378"/>
      <c r="E1482" s="378"/>
      <c r="F1482" s="379">
        <v>0</v>
      </c>
      <c r="G1482" s="379"/>
      <c r="H1482" s="379"/>
      <c r="I1482" s="379"/>
    </row>
    <row r="1483" spans="1:9" ht="15.75" customHeight="1" x14ac:dyDescent="0.25">
      <c r="A1483" s="378" t="s">
        <v>527</v>
      </c>
      <c r="B1483" s="378"/>
      <c r="C1483" s="378"/>
      <c r="D1483" s="378"/>
      <c r="E1483" s="378"/>
      <c r="F1483" s="379">
        <v>7.3739575300000002</v>
      </c>
      <c r="G1483" s="379"/>
      <c r="H1483" s="379"/>
      <c r="I1483" s="379"/>
    </row>
    <row r="1484" spans="1:9" ht="15.75" customHeight="1" x14ac:dyDescent="0.25">
      <c r="A1484" s="378" t="s">
        <v>528</v>
      </c>
      <c r="B1484" s="378"/>
      <c r="C1484" s="378"/>
      <c r="D1484" s="378"/>
      <c r="E1484" s="378"/>
      <c r="F1484" s="379">
        <v>0.90928569999999997</v>
      </c>
      <c r="G1484" s="379"/>
      <c r="H1484" s="379"/>
      <c r="I1484" s="379"/>
    </row>
    <row r="1485" spans="1:9" ht="15.75" customHeight="1" x14ac:dyDescent="0.25">
      <c r="A1485" s="378" t="s">
        <v>529</v>
      </c>
      <c r="B1485" s="378"/>
      <c r="C1485" s="378"/>
      <c r="D1485" s="378"/>
      <c r="E1485" s="378"/>
      <c r="F1485" s="379">
        <v>5.0963580000000001E-2</v>
      </c>
      <c r="G1485" s="379"/>
      <c r="H1485" s="379"/>
      <c r="I1485" s="379"/>
    </row>
    <row r="1486" spans="1:9" ht="15.75" customHeight="1" x14ac:dyDescent="0.25">
      <c r="A1486" s="378" t="s">
        <v>530</v>
      </c>
      <c r="B1486" s="378"/>
      <c r="C1486" s="378"/>
      <c r="D1486" s="378"/>
      <c r="E1486" s="378"/>
      <c r="F1486" s="379">
        <v>7.5631309999999993E-2</v>
      </c>
      <c r="G1486" s="379"/>
      <c r="H1486" s="379"/>
      <c r="I1486" s="379"/>
    </row>
    <row r="1487" spans="1:9" ht="15.75" customHeight="1" x14ac:dyDescent="0.25">
      <c r="A1487" s="378" t="s">
        <v>531</v>
      </c>
      <c r="B1487" s="378"/>
      <c r="C1487" s="378"/>
      <c r="D1487" s="378"/>
      <c r="E1487" s="378"/>
      <c r="F1487" s="379">
        <v>9.2469133800000005</v>
      </c>
      <c r="G1487" s="379"/>
      <c r="H1487" s="379"/>
      <c r="I1487" s="379"/>
    </row>
    <row r="1488" spans="1:9" ht="15.75" customHeight="1" x14ac:dyDescent="0.25">
      <c r="A1488" s="378" t="s">
        <v>532</v>
      </c>
      <c r="B1488" s="378"/>
      <c r="C1488" s="378"/>
      <c r="D1488" s="378"/>
      <c r="E1488" s="378"/>
      <c r="F1488" s="379">
        <v>0.74316828000000001</v>
      </c>
      <c r="G1488" s="379"/>
      <c r="H1488" s="379"/>
      <c r="I1488" s="379"/>
    </row>
    <row r="1489" spans="1:9" ht="15.75" customHeight="1" x14ac:dyDescent="0.25">
      <c r="A1489" s="378" t="s">
        <v>533</v>
      </c>
      <c r="B1489" s="378"/>
      <c r="C1489" s="378"/>
      <c r="D1489" s="378"/>
      <c r="E1489" s="378"/>
      <c r="F1489" s="379">
        <v>9.9415900000000001E-2</v>
      </c>
      <c r="G1489" s="379"/>
      <c r="H1489" s="379"/>
      <c r="I1489" s="379"/>
    </row>
    <row r="1490" spans="1:9" ht="15.75" customHeight="1" x14ac:dyDescent="0.25">
      <c r="A1490" s="378" t="s">
        <v>534</v>
      </c>
      <c r="B1490" s="378"/>
      <c r="C1490" s="378"/>
      <c r="D1490" s="378"/>
      <c r="E1490" s="378"/>
      <c r="F1490" s="379">
        <v>0</v>
      </c>
      <c r="G1490" s="379"/>
      <c r="H1490" s="379"/>
      <c r="I1490" s="379"/>
    </row>
    <row r="1491" spans="1:9" ht="15.75" customHeight="1" x14ac:dyDescent="0.25">
      <c r="A1491" s="385" t="s">
        <v>535</v>
      </c>
      <c r="B1491" s="385"/>
      <c r="C1491" s="385"/>
      <c r="D1491" s="385"/>
      <c r="E1491" s="385"/>
      <c r="F1491" s="386">
        <v>18.499335689999999</v>
      </c>
      <c r="G1491" s="386"/>
      <c r="H1491" s="386"/>
      <c r="I1491" s="386"/>
    </row>
    <row r="1492" spans="1:9" ht="15.75" customHeight="1" x14ac:dyDescent="0.25">
      <c r="A1492" s="387" t="s">
        <v>536</v>
      </c>
      <c r="B1492" s="387"/>
      <c r="C1492" s="387"/>
      <c r="D1492" s="387"/>
      <c r="E1492" s="387"/>
      <c r="F1492" s="387"/>
      <c r="G1492" s="387"/>
      <c r="H1492" s="387"/>
      <c r="I1492" s="387"/>
    </row>
    <row r="1493" spans="1:9" ht="15.75" customHeight="1" x14ac:dyDescent="0.25">
      <c r="A1493" s="378" t="s">
        <v>537</v>
      </c>
      <c r="B1493" s="378"/>
      <c r="C1493" s="378"/>
      <c r="D1493" s="378"/>
      <c r="E1493" s="378"/>
      <c r="F1493" s="379">
        <v>3.6172077900000001</v>
      </c>
      <c r="G1493" s="379"/>
      <c r="H1493" s="379"/>
      <c r="I1493" s="379"/>
    </row>
    <row r="1494" spans="1:9" ht="15.75" customHeight="1" x14ac:dyDescent="0.25">
      <c r="A1494" s="378" t="s">
        <v>538</v>
      </c>
      <c r="B1494" s="378"/>
      <c r="C1494" s="378"/>
      <c r="D1494" s="378"/>
      <c r="E1494" s="378"/>
      <c r="F1494" s="379">
        <v>9.1344049999999996E-2</v>
      </c>
      <c r="G1494" s="379"/>
      <c r="H1494" s="379"/>
      <c r="I1494" s="379"/>
    </row>
    <row r="1495" spans="1:9" ht="15.75" customHeight="1" x14ac:dyDescent="0.25">
      <c r="A1495" s="378" t="s">
        <v>539</v>
      </c>
      <c r="B1495" s="378"/>
      <c r="C1495" s="378"/>
      <c r="D1495" s="378"/>
      <c r="E1495" s="378"/>
      <c r="F1495" s="379">
        <v>4.9552603099999999</v>
      </c>
      <c r="G1495" s="379"/>
      <c r="H1495" s="379"/>
      <c r="I1495" s="379"/>
    </row>
    <row r="1496" spans="1:9" ht="15.75" customHeight="1" x14ac:dyDescent="0.25">
      <c r="A1496" s="378" t="s">
        <v>540</v>
      </c>
      <c r="B1496" s="378"/>
      <c r="C1496" s="378"/>
      <c r="D1496" s="378"/>
      <c r="E1496" s="378"/>
      <c r="F1496" s="379">
        <v>3.7919787399999998</v>
      </c>
      <c r="G1496" s="379"/>
      <c r="H1496" s="379"/>
      <c r="I1496" s="379"/>
    </row>
    <row r="1497" spans="1:9" ht="15.75" customHeight="1" x14ac:dyDescent="0.25">
      <c r="A1497" s="378" t="s">
        <v>541</v>
      </c>
      <c r="B1497" s="378"/>
      <c r="C1497" s="378"/>
      <c r="D1497" s="378"/>
      <c r="E1497" s="378"/>
      <c r="F1497" s="379">
        <v>0.92896034999999999</v>
      </c>
      <c r="G1497" s="379"/>
      <c r="H1497" s="379"/>
      <c r="I1497" s="379"/>
    </row>
    <row r="1498" spans="1:9" ht="15.75" customHeight="1" x14ac:dyDescent="0.25">
      <c r="A1498" s="385" t="s">
        <v>542</v>
      </c>
      <c r="B1498" s="385"/>
      <c r="C1498" s="385"/>
      <c r="D1498" s="385"/>
      <c r="E1498" s="385"/>
      <c r="F1498" s="386">
        <v>13.38475124</v>
      </c>
      <c r="G1498" s="386"/>
      <c r="H1498" s="386"/>
      <c r="I1498" s="386"/>
    </row>
    <row r="1499" spans="1:9" ht="15.75" customHeight="1" x14ac:dyDescent="0.25">
      <c r="A1499" s="387" t="s">
        <v>543</v>
      </c>
      <c r="B1499" s="387"/>
      <c r="C1499" s="387"/>
      <c r="D1499" s="387"/>
      <c r="E1499" s="387"/>
      <c r="F1499" s="387"/>
      <c r="G1499" s="387"/>
      <c r="H1499" s="387"/>
      <c r="I1499" s="387"/>
    </row>
    <row r="1500" spans="1:9" ht="15.75" customHeight="1" x14ac:dyDescent="0.25">
      <c r="A1500" s="378" t="s">
        <v>544</v>
      </c>
      <c r="B1500" s="378"/>
      <c r="C1500" s="378"/>
      <c r="D1500" s="378"/>
      <c r="E1500" s="378"/>
      <c r="F1500" s="379">
        <v>6.8844935200000004</v>
      </c>
      <c r="G1500" s="379"/>
      <c r="H1500" s="379"/>
      <c r="I1500" s="379"/>
    </row>
    <row r="1501" spans="1:9" ht="15.75" customHeight="1" x14ac:dyDescent="0.25">
      <c r="A1501" s="378" t="s">
        <v>545</v>
      </c>
      <c r="B1501" s="378"/>
      <c r="C1501" s="378"/>
      <c r="D1501" s="378"/>
      <c r="E1501" s="378"/>
      <c r="F1501" s="379">
        <v>0.32337013999999997</v>
      </c>
      <c r="G1501" s="379"/>
      <c r="H1501" s="379"/>
      <c r="I1501" s="379"/>
    </row>
    <row r="1502" spans="1:9" ht="15.75" customHeight="1" x14ac:dyDescent="0.25">
      <c r="A1502" s="385" t="s">
        <v>546</v>
      </c>
      <c r="B1502" s="385"/>
      <c r="C1502" s="385"/>
      <c r="D1502" s="385"/>
      <c r="E1502" s="385"/>
      <c r="F1502" s="386">
        <v>7.2078636600000001</v>
      </c>
      <c r="G1502" s="386"/>
      <c r="H1502" s="386"/>
      <c r="I1502" s="386"/>
    </row>
    <row r="1503" spans="1:9" ht="15.75" customHeight="1" x14ac:dyDescent="0.25">
      <c r="A1503" s="372" t="s">
        <v>547</v>
      </c>
      <c r="B1503" s="372"/>
      <c r="C1503" s="372"/>
      <c r="D1503" s="372"/>
      <c r="E1503" s="372"/>
      <c r="F1503" s="388">
        <v>76.31</v>
      </c>
      <c r="G1503" s="388"/>
      <c r="H1503" s="388"/>
      <c r="I1503" s="388"/>
    </row>
    <row r="1504" spans="1:9" ht="15.75" customHeight="1" x14ac:dyDescent="0.25">
      <c r="A1504" s="375" t="s">
        <v>548</v>
      </c>
      <c r="B1504" s="375"/>
      <c r="C1504" s="375"/>
      <c r="D1504" s="375"/>
      <c r="E1504" s="375"/>
      <c r="F1504" s="376" t="s">
        <v>514</v>
      </c>
      <c r="G1504" s="376"/>
      <c r="H1504" s="377" t="s">
        <v>52</v>
      </c>
      <c r="I1504" s="377"/>
    </row>
    <row r="1505" spans="1:9" ht="15.75" customHeight="1" x14ac:dyDescent="0.25">
      <c r="A1505" s="372" t="s">
        <v>549</v>
      </c>
      <c r="B1505" s="372"/>
      <c r="C1505" s="372"/>
      <c r="D1505" s="372"/>
      <c r="E1505" s="372"/>
      <c r="F1505" s="373">
        <v>0</v>
      </c>
      <c r="G1505" s="373"/>
      <c r="H1505" s="374">
        <v>0</v>
      </c>
      <c r="I1505" s="374"/>
    </row>
    <row r="1506" spans="1:9" ht="15.75" customHeight="1" x14ac:dyDescent="0.25">
      <c r="A1506" s="375" t="s">
        <v>550</v>
      </c>
      <c r="B1506" s="375"/>
      <c r="C1506" s="375"/>
      <c r="D1506" s="375"/>
      <c r="E1506" s="375"/>
      <c r="F1506" s="376" t="s">
        <v>514</v>
      </c>
      <c r="G1506" s="376"/>
      <c r="H1506" s="377" t="s">
        <v>52</v>
      </c>
      <c r="I1506" s="377"/>
    </row>
    <row r="1507" spans="1:9" ht="15.75" customHeight="1" x14ac:dyDescent="0.25">
      <c r="A1507" s="378" t="s">
        <v>551</v>
      </c>
      <c r="B1507" s="378"/>
      <c r="C1507" s="378"/>
      <c r="D1507" s="378"/>
      <c r="E1507" s="378"/>
      <c r="F1507" s="379">
        <v>76.569999999999993</v>
      </c>
      <c r="G1507" s="379"/>
      <c r="H1507" s="380">
        <v>5255.1612750000004</v>
      </c>
      <c r="I1507" s="380"/>
    </row>
    <row r="1508" spans="1:9" ht="15.75" customHeight="1" x14ac:dyDescent="0.25">
      <c r="A1508" s="378" t="s">
        <v>552</v>
      </c>
      <c r="B1508" s="378"/>
      <c r="C1508" s="378"/>
      <c r="D1508" s="378"/>
      <c r="E1508" s="378"/>
      <c r="F1508" s="379">
        <v>76.569999999999993</v>
      </c>
      <c r="G1508" s="379"/>
      <c r="H1508" s="380">
        <v>0</v>
      </c>
      <c r="I1508" s="380"/>
    </row>
    <row r="1509" spans="1:9" ht="15.75" customHeight="1" x14ac:dyDescent="0.25">
      <c r="A1509" s="372" t="s">
        <v>553</v>
      </c>
      <c r="B1509" s="372"/>
      <c r="C1509" s="372"/>
      <c r="D1509" s="372"/>
      <c r="E1509" s="372"/>
      <c r="F1509" s="373">
        <v>76.569999999999993</v>
      </c>
      <c r="G1509" s="373"/>
      <c r="H1509" s="374">
        <v>5255.1612750000004</v>
      </c>
      <c r="I1509" s="374"/>
    </row>
    <row r="1510" spans="1:9" ht="15.75" customHeight="1" x14ac:dyDescent="0.25">
      <c r="A1510" s="375" t="s">
        <v>274</v>
      </c>
      <c r="B1510" s="375"/>
      <c r="C1510" s="375"/>
      <c r="D1510" s="375"/>
      <c r="E1510" s="375"/>
      <c r="F1510" s="376" t="s">
        <v>514</v>
      </c>
      <c r="G1510" s="376"/>
      <c r="H1510" s="377" t="s">
        <v>52</v>
      </c>
      <c r="I1510" s="377"/>
    </row>
    <row r="1511" spans="1:9" ht="15.75" customHeight="1" x14ac:dyDescent="0.25">
      <c r="A1511" s="378" t="s">
        <v>278</v>
      </c>
      <c r="B1511" s="378"/>
      <c r="C1511" s="378"/>
      <c r="D1511" s="378"/>
      <c r="E1511" s="378"/>
      <c r="F1511" s="379">
        <v>12.85</v>
      </c>
      <c r="G1511" s="379"/>
      <c r="H1511" s="380">
        <v>881.67737499999998</v>
      </c>
      <c r="I1511" s="380"/>
    </row>
    <row r="1512" spans="1:9" ht="15.75" customHeight="1" x14ac:dyDescent="0.25">
      <c r="A1512" s="378" t="s">
        <v>279</v>
      </c>
      <c r="B1512" s="378"/>
      <c r="C1512" s="378"/>
      <c r="D1512" s="378"/>
      <c r="E1512" s="378"/>
      <c r="F1512" s="379">
        <v>0</v>
      </c>
      <c r="G1512" s="379"/>
      <c r="H1512" s="380">
        <v>0</v>
      </c>
      <c r="I1512" s="380"/>
    </row>
    <row r="1513" spans="1:9" ht="15.75" customHeight="1" x14ac:dyDescent="0.25">
      <c r="A1513" s="378" t="s">
        <v>280</v>
      </c>
      <c r="B1513" s="378"/>
      <c r="C1513" s="378"/>
      <c r="D1513" s="378"/>
      <c r="E1513" s="378"/>
      <c r="F1513" s="379">
        <v>0</v>
      </c>
      <c r="G1513" s="379"/>
      <c r="H1513" s="380">
        <v>0</v>
      </c>
      <c r="I1513" s="380"/>
    </row>
    <row r="1514" spans="1:9" ht="15.75" customHeight="1" x14ac:dyDescent="0.25">
      <c r="A1514" s="378" t="s">
        <v>281</v>
      </c>
      <c r="B1514" s="378"/>
      <c r="C1514" s="378"/>
      <c r="D1514" s="378"/>
      <c r="E1514" s="378"/>
      <c r="F1514" s="379">
        <v>0</v>
      </c>
      <c r="G1514" s="379"/>
      <c r="H1514" s="380">
        <v>0</v>
      </c>
      <c r="I1514" s="380"/>
    </row>
    <row r="1515" spans="1:9" ht="15.75" customHeight="1" x14ac:dyDescent="0.25">
      <c r="A1515" s="378" t="s">
        <v>554</v>
      </c>
      <c r="B1515" s="378"/>
      <c r="C1515" s="378"/>
      <c r="D1515" s="378"/>
      <c r="E1515" s="378"/>
      <c r="F1515" s="379">
        <v>0.14000000000000001</v>
      </c>
      <c r="G1515" s="379"/>
      <c r="H1515" s="380">
        <v>9.3595249999999997</v>
      </c>
      <c r="I1515" s="380"/>
    </row>
    <row r="1516" spans="1:9" ht="15.75" customHeight="1" x14ac:dyDescent="0.25">
      <c r="A1516" s="372" t="s">
        <v>555</v>
      </c>
      <c r="B1516" s="372"/>
      <c r="C1516" s="372"/>
      <c r="D1516" s="372"/>
      <c r="E1516" s="372"/>
      <c r="F1516" s="373">
        <v>12.99</v>
      </c>
      <c r="G1516" s="373"/>
      <c r="H1516" s="374">
        <v>891.03689999999995</v>
      </c>
      <c r="I1516" s="374"/>
    </row>
    <row r="1517" spans="1:9" ht="15.75" customHeight="1" x14ac:dyDescent="0.25">
      <c r="A1517" s="375" t="s">
        <v>275</v>
      </c>
      <c r="B1517" s="375"/>
      <c r="C1517" s="375"/>
      <c r="D1517" s="375"/>
      <c r="E1517" s="375"/>
      <c r="F1517" s="376" t="s">
        <v>514</v>
      </c>
      <c r="G1517" s="376"/>
      <c r="H1517" s="377" t="s">
        <v>52</v>
      </c>
      <c r="I1517" s="377"/>
    </row>
    <row r="1518" spans="1:9" ht="15.75" customHeight="1" x14ac:dyDescent="0.25">
      <c r="A1518" s="378" t="s">
        <v>283</v>
      </c>
      <c r="B1518" s="378"/>
      <c r="C1518" s="378"/>
      <c r="D1518" s="378"/>
      <c r="E1518" s="378"/>
      <c r="F1518" s="379">
        <v>4.37</v>
      </c>
      <c r="G1518" s="379"/>
      <c r="H1518" s="380">
        <v>300</v>
      </c>
      <c r="I1518" s="380"/>
    </row>
    <row r="1519" spans="1:9" ht="15.75" customHeight="1" x14ac:dyDescent="0.25">
      <c r="A1519" s="378" t="s">
        <v>284</v>
      </c>
      <c r="B1519" s="378"/>
      <c r="C1519" s="378"/>
      <c r="D1519" s="378"/>
      <c r="E1519" s="378"/>
      <c r="F1519" s="379">
        <v>0</v>
      </c>
      <c r="G1519" s="379"/>
      <c r="H1519" s="380">
        <v>0</v>
      </c>
      <c r="I1519" s="380"/>
    </row>
    <row r="1520" spans="1:9" ht="15.75" customHeight="1" x14ac:dyDescent="0.25">
      <c r="A1520" s="378" t="s">
        <v>285</v>
      </c>
      <c r="B1520" s="378"/>
      <c r="C1520" s="378"/>
      <c r="D1520" s="378"/>
      <c r="E1520" s="378"/>
      <c r="F1520" s="379">
        <v>7.0000000000000007E-2</v>
      </c>
      <c r="G1520" s="379"/>
      <c r="H1520" s="380">
        <v>4.99</v>
      </c>
      <c r="I1520" s="380"/>
    </row>
    <row r="1521" spans="1:9" ht="15.75" customHeight="1" x14ac:dyDescent="0.25">
      <c r="A1521" s="378" t="s">
        <v>556</v>
      </c>
      <c r="B1521" s="378"/>
      <c r="C1521" s="378"/>
      <c r="D1521" s="378"/>
      <c r="E1521" s="378"/>
      <c r="F1521" s="379">
        <v>0</v>
      </c>
      <c r="G1521" s="379"/>
      <c r="H1521" s="380">
        <v>0</v>
      </c>
      <c r="I1521" s="380"/>
    </row>
    <row r="1522" spans="1:9" ht="15.75" customHeight="1" x14ac:dyDescent="0.25">
      <c r="A1522" s="378" t="s">
        <v>557</v>
      </c>
      <c r="B1522" s="378"/>
      <c r="C1522" s="378"/>
      <c r="D1522" s="378"/>
      <c r="E1522" s="378"/>
      <c r="F1522" s="379">
        <v>0</v>
      </c>
      <c r="G1522" s="379"/>
      <c r="H1522" s="380">
        <v>0</v>
      </c>
      <c r="I1522" s="380"/>
    </row>
    <row r="1523" spans="1:9" ht="15.75" customHeight="1" x14ac:dyDescent="0.25">
      <c r="A1523" s="372" t="s">
        <v>558</v>
      </c>
      <c r="B1523" s="372"/>
      <c r="C1523" s="372"/>
      <c r="D1523" s="372"/>
      <c r="E1523" s="372"/>
      <c r="F1523" s="373">
        <v>4.4400000000000004</v>
      </c>
      <c r="G1523" s="373"/>
      <c r="H1523" s="374">
        <v>304.99</v>
      </c>
      <c r="I1523" s="374"/>
    </row>
    <row r="1524" spans="1:9" ht="15.75" customHeight="1" x14ac:dyDescent="0.25">
      <c r="A1524" s="381" t="s">
        <v>276</v>
      </c>
      <c r="B1524" s="381"/>
      <c r="C1524" s="381"/>
      <c r="D1524" s="381"/>
      <c r="E1524" s="381"/>
      <c r="F1524" s="382">
        <v>93.996600000000001</v>
      </c>
      <c r="G1524" s="382"/>
      <c r="H1524" s="383">
        <v>6451.1881750000002</v>
      </c>
      <c r="I1524" s="383"/>
    </row>
    <row r="1525" spans="1:9" ht="15.75" customHeight="1" x14ac:dyDescent="0.25">
      <c r="A1525" s="381" t="s">
        <v>559</v>
      </c>
      <c r="B1525" s="381"/>
      <c r="C1525" s="381"/>
      <c r="D1525" s="381"/>
      <c r="E1525" s="381"/>
      <c r="F1525" s="381"/>
      <c r="G1525" s="381"/>
      <c r="H1525" s="384">
        <v>13314.397499999999</v>
      </c>
      <c r="I1525" s="384"/>
    </row>
    <row r="1526" spans="1:9" ht="31.5" customHeight="1" x14ac:dyDescent="0.25">
      <c r="A1526" s="376" t="s">
        <v>62</v>
      </c>
      <c r="B1526" s="376"/>
      <c r="C1526" s="376" t="s">
        <v>509</v>
      </c>
      <c r="D1526" s="376"/>
      <c r="E1526" s="376"/>
      <c r="F1526" s="376" t="s">
        <v>61</v>
      </c>
      <c r="G1526" s="376"/>
      <c r="H1526" s="389" t="s">
        <v>510</v>
      </c>
      <c r="I1526" s="389"/>
    </row>
    <row r="1527" spans="1:9" ht="15.75" customHeight="1" x14ac:dyDescent="0.25">
      <c r="A1527" s="390" t="s">
        <v>606</v>
      </c>
      <c r="B1527" s="390"/>
      <c r="C1527" s="378" t="s">
        <v>607</v>
      </c>
      <c r="D1527" s="378"/>
      <c r="E1527" s="378"/>
      <c r="F1527" s="390" t="s">
        <v>93</v>
      </c>
      <c r="G1527" s="390"/>
      <c r="H1527" s="391">
        <v>5838.5762999999997</v>
      </c>
      <c r="I1527" s="391"/>
    </row>
    <row r="1528" spans="1:9" ht="15.75" customHeight="1" x14ac:dyDescent="0.25">
      <c r="A1528" s="272"/>
      <c r="B1528" s="272"/>
      <c r="C1528" s="272"/>
      <c r="D1528" s="273"/>
      <c r="E1528" s="273"/>
      <c r="F1528" s="273"/>
      <c r="G1528" s="273"/>
      <c r="H1528" s="273"/>
      <c r="I1528" s="273"/>
    </row>
    <row r="1529" spans="1:9" ht="15.75" customHeight="1" x14ac:dyDescent="0.25">
      <c r="A1529" s="375" t="s">
        <v>513</v>
      </c>
      <c r="B1529" s="375"/>
      <c r="C1529" s="375"/>
      <c r="D1529" s="375"/>
      <c r="E1529" s="375"/>
      <c r="F1529" s="377" t="s">
        <v>514</v>
      </c>
      <c r="G1529" s="377"/>
      <c r="H1529" s="377"/>
      <c r="I1529" s="377"/>
    </row>
    <row r="1530" spans="1:9" ht="15.75" customHeight="1" x14ac:dyDescent="0.25">
      <c r="A1530" s="387" t="s">
        <v>515</v>
      </c>
      <c r="B1530" s="387"/>
      <c r="C1530" s="387"/>
      <c r="D1530" s="387"/>
      <c r="E1530" s="387"/>
      <c r="F1530" s="387"/>
      <c r="G1530" s="387"/>
      <c r="H1530" s="387"/>
      <c r="I1530" s="387"/>
    </row>
    <row r="1531" spans="1:9" ht="15.75" customHeight="1" x14ac:dyDescent="0.25">
      <c r="A1531" s="378" t="s">
        <v>516</v>
      </c>
      <c r="B1531" s="378"/>
      <c r="C1531" s="378"/>
      <c r="D1531" s="378"/>
      <c r="E1531" s="378"/>
      <c r="F1531" s="379">
        <v>20</v>
      </c>
      <c r="G1531" s="379"/>
      <c r="H1531" s="379"/>
      <c r="I1531" s="379"/>
    </row>
    <row r="1532" spans="1:9" ht="15.75" customHeight="1" x14ac:dyDescent="0.25">
      <c r="A1532" s="378" t="s">
        <v>180</v>
      </c>
      <c r="B1532" s="378"/>
      <c r="C1532" s="378"/>
      <c r="D1532" s="378"/>
      <c r="E1532" s="378"/>
      <c r="F1532" s="379">
        <v>8</v>
      </c>
      <c r="G1532" s="379"/>
      <c r="H1532" s="379"/>
      <c r="I1532" s="379"/>
    </row>
    <row r="1533" spans="1:9" ht="15.75" customHeight="1" x14ac:dyDescent="0.25">
      <c r="A1533" s="378" t="s">
        <v>517</v>
      </c>
      <c r="B1533" s="378"/>
      <c r="C1533" s="378"/>
      <c r="D1533" s="378"/>
      <c r="E1533" s="378"/>
      <c r="F1533" s="379">
        <v>2.5</v>
      </c>
      <c r="G1533" s="379"/>
      <c r="H1533" s="379"/>
      <c r="I1533" s="379"/>
    </row>
    <row r="1534" spans="1:9" ht="15.75" customHeight="1" x14ac:dyDescent="0.25">
      <c r="A1534" s="378" t="s">
        <v>518</v>
      </c>
      <c r="B1534" s="378"/>
      <c r="C1534" s="378"/>
      <c r="D1534" s="378"/>
      <c r="E1534" s="378"/>
      <c r="F1534" s="379">
        <v>1.5</v>
      </c>
      <c r="G1534" s="379"/>
      <c r="H1534" s="379"/>
      <c r="I1534" s="379"/>
    </row>
    <row r="1535" spans="1:9" ht="15.75" customHeight="1" x14ac:dyDescent="0.25">
      <c r="A1535" s="378" t="s">
        <v>519</v>
      </c>
      <c r="B1535" s="378"/>
      <c r="C1535" s="378"/>
      <c r="D1535" s="378"/>
      <c r="E1535" s="378"/>
      <c r="F1535" s="379">
        <v>1.6</v>
      </c>
      <c r="G1535" s="379"/>
      <c r="H1535" s="379"/>
      <c r="I1535" s="379"/>
    </row>
    <row r="1536" spans="1:9" ht="15.75" customHeight="1" x14ac:dyDescent="0.25">
      <c r="A1536" s="378" t="s">
        <v>174</v>
      </c>
      <c r="B1536" s="378"/>
      <c r="C1536" s="378"/>
      <c r="D1536" s="378"/>
      <c r="E1536" s="378"/>
      <c r="F1536" s="379">
        <v>0.2</v>
      </c>
      <c r="G1536" s="379"/>
      <c r="H1536" s="379"/>
      <c r="I1536" s="379"/>
    </row>
    <row r="1537" spans="1:9" ht="15.75" customHeight="1" x14ac:dyDescent="0.25">
      <c r="A1537" s="378" t="s">
        <v>520</v>
      </c>
      <c r="B1537" s="378"/>
      <c r="C1537" s="378"/>
      <c r="D1537" s="378"/>
      <c r="E1537" s="378"/>
      <c r="F1537" s="379">
        <v>3</v>
      </c>
      <c r="G1537" s="379"/>
      <c r="H1537" s="379"/>
      <c r="I1537" s="379"/>
    </row>
    <row r="1538" spans="1:9" ht="15.75" customHeight="1" x14ac:dyDescent="0.25">
      <c r="A1538" s="378" t="s">
        <v>521</v>
      </c>
      <c r="B1538" s="378"/>
      <c r="C1538" s="378"/>
      <c r="D1538" s="378"/>
      <c r="E1538" s="378"/>
      <c r="F1538" s="379">
        <v>0</v>
      </c>
      <c r="G1538" s="379"/>
      <c r="H1538" s="379"/>
      <c r="I1538" s="379"/>
    </row>
    <row r="1539" spans="1:9" ht="15.75" customHeight="1" x14ac:dyDescent="0.25">
      <c r="A1539" s="378" t="s">
        <v>522</v>
      </c>
      <c r="B1539" s="378"/>
      <c r="C1539" s="378"/>
      <c r="D1539" s="378"/>
      <c r="E1539" s="378"/>
      <c r="F1539" s="379">
        <v>0</v>
      </c>
      <c r="G1539" s="379"/>
      <c r="H1539" s="379"/>
      <c r="I1539" s="379"/>
    </row>
    <row r="1540" spans="1:9" ht="15.75" customHeight="1" x14ac:dyDescent="0.25">
      <c r="A1540" s="385" t="s">
        <v>523</v>
      </c>
      <c r="B1540" s="385"/>
      <c r="C1540" s="385"/>
      <c r="D1540" s="385"/>
      <c r="E1540" s="385"/>
      <c r="F1540" s="386">
        <v>36.799999999999997</v>
      </c>
      <c r="G1540" s="386"/>
      <c r="H1540" s="386"/>
      <c r="I1540" s="386"/>
    </row>
    <row r="1541" spans="1:9" ht="15.75" customHeight="1" x14ac:dyDescent="0.25">
      <c r="A1541" s="387" t="s">
        <v>524</v>
      </c>
      <c r="B1541" s="387"/>
      <c r="C1541" s="387"/>
      <c r="D1541" s="387"/>
      <c r="E1541" s="387"/>
      <c r="F1541" s="387"/>
      <c r="G1541" s="387"/>
      <c r="H1541" s="387"/>
      <c r="I1541" s="387"/>
    </row>
    <row r="1542" spans="1:9" ht="15.75" customHeight="1" x14ac:dyDescent="0.25">
      <c r="A1542" s="378" t="s">
        <v>525</v>
      </c>
      <c r="B1542" s="378"/>
      <c r="C1542" s="378"/>
      <c r="D1542" s="378"/>
      <c r="E1542" s="378"/>
      <c r="F1542" s="379">
        <v>0</v>
      </c>
      <c r="G1542" s="379"/>
      <c r="H1542" s="379"/>
      <c r="I1542" s="379"/>
    </row>
    <row r="1543" spans="1:9" ht="15.75" customHeight="1" x14ac:dyDescent="0.25">
      <c r="A1543" s="378" t="s">
        <v>526</v>
      </c>
      <c r="B1543" s="378"/>
      <c r="C1543" s="378"/>
      <c r="D1543" s="378"/>
      <c r="E1543" s="378"/>
      <c r="F1543" s="379">
        <v>0</v>
      </c>
      <c r="G1543" s="379"/>
      <c r="H1543" s="379"/>
      <c r="I1543" s="379"/>
    </row>
    <row r="1544" spans="1:9" ht="15.75" customHeight="1" x14ac:dyDescent="0.25">
      <c r="A1544" s="378" t="s">
        <v>527</v>
      </c>
      <c r="B1544" s="378"/>
      <c r="C1544" s="378"/>
      <c r="D1544" s="378"/>
      <c r="E1544" s="378"/>
      <c r="F1544" s="379">
        <v>7.7306566600000002</v>
      </c>
      <c r="G1544" s="379"/>
      <c r="H1544" s="379"/>
      <c r="I1544" s="379"/>
    </row>
    <row r="1545" spans="1:9" ht="15.75" customHeight="1" x14ac:dyDescent="0.25">
      <c r="A1545" s="378" t="s">
        <v>528</v>
      </c>
      <c r="B1545" s="378"/>
      <c r="C1545" s="378"/>
      <c r="D1545" s="378"/>
      <c r="E1545" s="378"/>
      <c r="F1545" s="379">
        <v>0.88574498999999995</v>
      </c>
      <c r="G1545" s="379"/>
      <c r="H1545" s="379"/>
      <c r="I1545" s="379"/>
    </row>
    <row r="1546" spans="1:9" ht="15.75" customHeight="1" x14ac:dyDescent="0.25">
      <c r="A1546" s="378" t="s">
        <v>529</v>
      </c>
      <c r="B1546" s="378"/>
      <c r="C1546" s="378"/>
      <c r="D1546" s="378"/>
      <c r="E1546" s="378"/>
      <c r="F1546" s="379">
        <v>4.906158E-2</v>
      </c>
      <c r="G1546" s="379"/>
      <c r="H1546" s="379"/>
      <c r="I1546" s="379"/>
    </row>
    <row r="1547" spans="1:9" ht="15.75" customHeight="1" x14ac:dyDescent="0.25">
      <c r="A1547" s="378" t="s">
        <v>530</v>
      </c>
      <c r="B1547" s="378"/>
      <c r="C1547" s="378"/>
      <c r="D1547" s="378"/>
      <c r="E1547" s="378"/>
      <c r="F1547" s="379">
        <v>6.9450120000000004E-2</v>
      </c>
      <c r="G1547" s="379"/>
      <c r="H1547" s="379"/>
      <c r="I1547" s="379"/>
    </row>
    <row r="1548" spans="1:9" ht="15.75" customHeight="1" x14ac:dyDescent="0.25">
      <c r="A1548" s="378" t="s">
        <v>531</v>
      </c>
      <c r="B1548" s="378"/>
      <c r="C1548" s="378"/>
      <c r="D1548" s="378"/>
      <c r="E1548" s="378"/>
      <c r="F1548" s="379">
        <v>9.2353926000000008</v>
      </c>
      <c r="G1548" s="379"/>
      <c r="H1548" s="379"/>
      <c r="I1548" s="379"/>
    </row>
    <row r="1549" spans="1:9" ht="15.75" customHeight="1" x14ac:dyDescent="0.25">
      <c r="A1549" s="378" t="s">
        <v>532</v>
      </c>
      <c r="B1549" s="378"/>
      <c r="C1549" s="378"/>
      <c r="D1549" s="378"/>
      <c r="E1549" s="378"/>
      <c r="F1549" s="379">
        <v>0.74224235999999999</v>
      </c>
      <c r="G1549" s="379"/>
      <c r="H1549" s="379"/>
      <c r="I1549" s="379"/>
    </row>
    <row r="1550" spans="1:9" ht="15.75" customHeight="1" x14ac:dyDescent="0.25">
      <c r="A1550" s="378" t="s">
        <v>533</v>
      </c>
      <c r="B1550" s="378"/>
      <c r="C1550" s="378"/>
      <c r="D1550" s="378"/>
      <c r="E1550" s="378"/>
      <c r="F1550" s="379">
        <v>5.1778900000000001E-3</v>
      </c>
      <c r="G1550" s="379"/>
      <c r="H1550" s="379"/>
      <c r="I1550" s="379"/>
    </row>
    <row r="1551" spans="1:9" ht="15.75" customHeight="1" x14ac:dyDescent="0.25">
      <c r="A1551" s="378" t="s">
        <v>534</v>
      </c>
      <c r="B1551" s="378"/>
      <c r="C1551" s="378"/>
      <c r="D1551" s="378"/>
      <c r="E1551" s="378"/>
      <c r="F1551" s="379">
        <v>0</v>
      </c>
      <c r="G1551" s="379"/>
      <c r="H1551" s="379"/>
      <c r="I1551" s="379"/>
    </row>
    <row r="1552" spans="1:9" ht="15.75" customHeight="1" x14ac:dyDescent="0.25">
      <c r="A1552" s="385" t="s">
        <v>535</v>
      </c>
      <c r="B1552" s="385"/>
      <c r="C1552" s="385"/>
      <c r="D1552" s="385"/>
      <c r="E1552" s="385"/>
      <c r="F1552" s="386">
        <v>18.717726200000001</v>
      </c>
      <c r="G1552" s="386"/>
      <c r="H1552" s="386"/>
      <c r="I1552" s="386"/>
    </row>
    <row r="1553" spans="1:9" ht="15.75" customHeight="1" x14ac:dyDescent="0.25">
      <c r="A1553" s="387" t="s">
        <v>536</v>
      </c>
      <c r="B1553" s="387"/>
      <c r="C1553" s="387"/>
      <c r="D1553" s="387"/>
      <c r="E1553" s="387"/>
      <c r="F1553" s="387"/>
      <c r="G1553" s="387"/>
      <c r="H1553" s="387"/>
      <c r="I1553" s="387"/>
    </row>
    <row r="1554" spans="1:9" ht="15.75" customHeight="1" x14ac:dyDescent="0.25">
      <c r="A1554" s="378" t="s">
        <v>537</v>
      </c>
      <c r="B1554" s="378"/>
      <c r="C1554" s="378"/>
      <c r="D1554" s="378"/>
      <c r="E1554" s="378"/>
      <c r="F1554" s="379">
        <v>3.34978731</v>
      </c>
      <c r="G1554" s="379"/>
      <c r="H1554" s="379"/>
      <c r="I1554" s="379"/>
    </row>
    <row r="1555" spans="1:9" ht="15.75" customHeight="1" x14ac:dyDescent="0.25">
      <c r="A1555" s="378" t="s">
        <v>538</v>
      </c>
      <c r="B1555" s="378"/>
      <c r="C1555" s="378"/>
      <c r="D1555" s="378"/>
      <c r="E1555" s="378"/>
      <c r="F1555" s="379">
        <v>8.4590970000000001E-2</v>
      </c>
      <c r="G1555" s="379"/>
      <c r="H1555" s="379"/>
      <c r="I1555" s="379"/>
    </row>
    <row r="1556" spans="1:9" ht="15.75" customHeight="1" x14ac:dyDescent="0.25">
      <c r="A1556" s="378" t="s">
        <v>539</v>
      </c>
      <c r="B1556" s="378"/>
      <c r="C1556" s="378"/>
      <c r="D1556" s="378"/>
      <c r="E1556" s="378"/>
      <c r="F1556" s="379">
        <v>4.5832001399999998</v>
      </c>
      <c r="G1556" s="379"/>
      <c r="H1556" s="379"/>
      <c r="I1556" s="379"/>
    </row>
    <row r="1557" spans="1:9" ht="15.75" customHeight="1" x14ac:dyDescent="0.25">
      <c r="A1557" s="378" t="s">
        <v>540</v>
      </c>
      <c r="B1557" s="378"/>
      <c r="C1557" s="378"/>
      <c r="D1557" s="378"/>
      <c r="E1557" s="378"/>
      <c r="F1557" s="379">
        <v>3.7989672400000001</v>
      </c>
      <c r="G1557" s="379"/>
      <c r="H1557" s="379"/>
      <c r="I1557" s="379"/>
    </row>
    <row r="1558" spans="1:9" ht="15.75" customHeight="1" x14ac:dyDescent="0.25">
      <c r="A1558" s="378" t="s">
        <v>541</v>
      </c>
      <c r="B1558" s="378"/>
      <c r="C1558" s="378"/>
      <c r="D1558" s="378"/>
      <c r="E1558" s="378"/>
      <c r="F1558" s="379">
        <v>0.92780295999999995</v>
      </c>
      <c r="G1558" s="379"/>
      <c r="H1558" s="379"/>
      <c r="I1558" s="379"/>
    </row>
    <row r="1559" spans="1:9" ht="15.75" customHeight="1" x14ac:dyDescent="0.25">
      <c r="A1559" s="385" t="s">
        <v>542</v>
      </c>
      <c r="B1559" s="385"/>
      <c r="C1559" s="385"/>
      <c r="D1559" s="385"/>
      <c r="E1559" s="385"/>
      <c r="F1559" s="386">
        <v>12.74434862</v>
      </c>
      <c r="G1559" s="386"/>
      <c r="H1559" s="386"/>
      <c r="I1559" s="386"/>
    </row>
    <row r="1560" spans="1:9" ht="15.75" customHeight="1" x14ac:dyDescent="0.25">
      <c r="A1560" s="387" t="s">
        <v>543</v>
      </c>
      <c r="B1560" s="387"/>
      <c r="C1560" s="387"/>
      <c r="D1560" s="387"/>
      <c r="E1560" s="387"/>
      <c r="F1560" s="387"/>
      <c r="G1560" s="387"/>
      <c r="H1560" s="387"/>
      <c r="I1560" s="387"/>
    </row>
    <row r="1561" spans="1:9" ht="15.75" customHeight="1" x14ac:dyDescent="0.25">
      <c r="A1561" s="378" t="s">
        <v>544</v>
      </c>
      <c r="B1561" s="378"/>
      <c r="C1561" s="378"/>
      <c r="D1561" s="378"/>
      <c r="E1561" s="378"/>
      <c r="F1561" s="379">
        <v>6.8881232399999996</v>
      </c>
      <c r="G1561" s="379"/>
      <c r="H1561" s="379"/>
      <c r="I1561" s="379"/>
    </row>
    <row r="1562" spans="1:9" ht="15.75" customHeight="1" x14ac:dyDescent="0.25">
      <c r="A1562" s="378" t="s">
        <v>545</v>
      </c>
      <c r="B1562" s="378"/>
      <c r="C1562" s="378"/>
      <c r="D1562" s="378"/>
      <c r="E1562" s="378"/>
      <c r="F1562" s="379">
        <v>0.29911246000000002</v>
      </c>
      <c r="G1562" s="379"/>
      <c r="H1562" s="379"/>
      <c r="I1562" s="379"/>
    </row>
    <row r="1563" spans="1:9" ht="15.75" customHeight="1" x14ac:dyDescent="0.25">
      <c r="A1563" s="385" t="s">
        <v>546</v>
      </c>
      <c r="B1563" s="385"/>
      <c r="C1563" s="385"/>
      <c r="D1563" s="385"/>
      <c r="E1563" s="385"/>
      <c r="F1563" s="386">
        <v>7.1872357100000004</v>
      </c>
      <c r="G1563" s="386"/>
      <c r="H1563" s="386"/>
      <c r="I1563" s="386"/>
    </row>
    <row r="1564" spans="1:9" ht="15.75" customHeight="1" x14ac:dyDescent="0.25">
      <c r="A1564" s="372" t="s">
        <v>547</v>
      </c>
      <c r="B1564" s="372"/>
      <c r="C1564" s="372"/>
      <c r="D1564" s="372"/>
      <c r="E1564" s="372"/>
      <c r="F1564" s="388">
        <v>75.45</v>
      </c>
      <c r="G1564" s="388"/>
      <c r="H1564" s="388"/>
      <c r="I1564" s="388"/>
    </row>
    <row r="1565" spans="1:9" ht="15.75" customHeight="1" x14ac:dyDescent="0.25">
      <c r="A1565" s="375" t="s">
        <v>548</v>
      </c>
      <c r="B1565" s="375"/>
      <c r="C1565" s="375"/>
      <c r="D1565" s="375"/>
      <c r="E1565" s="375"/>
      <c r="F1565" s="376" t="s">
        <v>514</v>
      </c>
      <c r="G1565" s="376"/>
      <c r="H1565" s="377" t="s">
        <v>52</v>
      </c>
      <c r="I1565" s="377"/>
    </row>
    <row r="1566" spans="1:9" ht="15.75" customHeight="1" x14ac:dyDescent="0.25">
      <c r="A1566" s="372" t="s">
        <v>549</v>
      </c>
      <c r="B1566" s="372"/>
      <c r="C1566" s="372"/>
      <c r="D1566" s="372"/>
      <c r="E1566" s="372"/>
      <c r="F1566" s="373">
        <v>0</v>
      </c>
      <c r="G1566" s="373"/>
      <c r="H1566" s="374">
        <v>0</v>
      </c>
      <c r="I1566" s="374"/>
    </row>
    <row r="1567" spans="1:9" ht="15.75" customHeight="1" x14ac:dyDescent="0.25">
      <c r="A1567" s="375" t="s">
        <v>550</v>
      </c>
      <c r="B1567" s="375"/>
      <c r="C1567" s="375"/>
      <c r="D1567" s="375"/>
      <c r="E1567" s="375"/>
      <c r="F1567" s="376" t="s">
        <v>514</v>
      </c>
      <c r="G1567" s="376"/>
      <c r="H1567" s="377" t="s">
        <v>52</v>
      </c>
      <c r="I1567" s="377"/>
    </row>
    <row r="1568" spans="1:9" ht="15.75" customHeight="1" x14ac:dyDescent="0.25">
      <c r="A1568" s="378" t="s">
        <v>551</v>
      </c>
      <c r="B1568" s="378"/>
      <c r="C1568" s="378"/>
      <c r="D1568" s="378"/>
      <c r="E1568" s="378"/>
      <c r="F1568" s="379">
        <v>75.59</v>
      </c>
      <c r="G1568" s="379"/>
      <c r="H1568" s="380">
        <v>4413.379825</v>
      </c>
      <c r="I1568" s="380"/>
    </row>
    <row r="1569" spans="1:9" ht="15.75" customHeight="1" x14ac:dyDescent="0.25">
      <c r="A1569" s="378" t="s">
        <v>552</v>
      </c>
      <c r="B1569" s="378"/>
      <c r="C1569" s="378"/>
      <c r="D1569" s="378"/>
      <c r="E1569" s="378"/>
      <c r="F1569" s="379">
        <v>75.59</v>
      </c>
      <c r="G1569" s="379"/>
      <c r="H1569" s="380">
        <v>0</v>
      </c>
      <c r="I1569" s="380"/>
    </row>
    <row r="1570" spans="1:9" ht="15.75" customHeight="1" x14ac:dyDescent="0.25">
      <c r="A1570" s="372" t="s">
        <v>553</v>
      </c>
      <c r="B1570" s="372"/>
      <c r="C1570" s="372"/>
      <c r="D1570" s="372"/>
      <c r="E1570" s="372"/>
      <c r="F1570" s="373">
        <v>75.59</v>
      </c>
      <c r="G1570" s="373"/>
      <c r="H1570" s="374">
        <v>4413.379825</v>
      </c>
      <c r="I1570" s="374"/>
    </row>
    <row r="1571" spans="1:9" ht="15.75" customHeight="1" x14ac:dyDescent="0.25">
      <c r="A1571" s="375" t="s">
        <v>274</v>
      </c>
      <c r="B1571" s="375"/>
      <c r="C1571" s="375"/>
      <c r="D1571" s="375"/>
      <c r="E1571" s="375"/>
      <c r="F1571" s="376" t="s">
        <v>514</v>
      </c>
      <c r="G1571" s="376"/>
      <c r="H1571" s="377" t="s">
        <v>52</v>
      </c>
      <c r="I1571" s="377"/>
    </row>
    <row r="1572" spans="1:9" ht="15.75" customHeight="1" x14ac:dyDescent="0.25">
      <c r="A1572" s="378" t="s">
        <v>278</v>
      </c>
      <c r="B1572" s="378"/>
      <c r="C1572" s="378"/>
      <c r="D1572" s="378"/>
      <c r="E1572" s="378"/>
      <c r="F1572" s="379">
        <v>11.39</v>
      </c>
      <c r="G1572" s="379"/>
      <c r="H1572" s="380">
        <v>664.79085899999995</v>
      </c>
      <c r="I1572" s="380"/>
    </row>
    <row r="1573" spans="1:9" ht="15.75" customHeight="1" x14ac:dyDescent="0.25">
      <c r="A1573" s="378" t="s">
        <v>279</v>
      </c>
      <c r="B1573" s="378"/>
      <c r="C1573" s="378"/>
      <c r="D1573" s="378"/>
      <c r="E1573" s="378"/>
      <c r="F1573" s="379">
        <v>1.0900000000000001</v>
      </c>
      <c r="G1573" s="379"/>
      <c r="H1573" s="380">
        <v>63.473173000000003</v>
      </c>
      <c r="I1573" s="380"/>
    </row>
    <row r="1574" spans="1:9" ht="15.75" customHeight="1" x14ac:dyDescent="0.25">
      <c r="A1574" s="378" t="s">
        <v>280</v>
      </c>
      <c r="B1574" s="378"/>
      <c r="C1574" s="378"/>
      <c r="D1574" s="378"/>
      <c r="E1574" s="378"/>
      <c r="F1574" s="379">
        <v>0</v>
      </c>
      <c r="G1574" s="379"/>
      <c r="H1574" s="380">
        <v>0</v>
      </c>
      <c r="I1574" s="380"/>
    </row>
    <row r="1575" spans="1:9" ht="15.75" customHeight="1" x14ac:dyDescent="0.25">
      <c r="A1575" s="378" t="s">
        <v>281</v>
      </c>
      <c r="B1575" s="378"/>
      <c r="C1575" s="378"/>
      <c r="D1575" s="378"/>
      <c r="E1575" s="378"/>
      <c r="F1575" s="379">
        <v>3.01</v>
      </c>
      <c r="G1575" s="379"/>
      <c r="H1575" s="380">
        <v>175.74670699999999</v>
      </c>
      <c r="I1575" s="380"/>
    </row>
    <row r="1576" spans="1:9" ht="15.75" customHeight="1" x14ac:dyDescent="0.25">
      <c r="A1576" s="378" t="s">
        <v>554</v>
      </c>
      <c r="B1576" s="378"/>
      <c r="C1576" s="378"/>
      <c r="D1576" s="378"/>
      <c r="E1576" s="378"/>
      <c r="F1576" s="379">
        <v>0.15</v>
      </c>
      <c r="G1576" s="379"/>
      <c r="H1576" s="380">
        <v>8.6675749999999994</v>
      </c>
      <c r="I1576" s="380"/>
    </row>
    <row r="1577" spans="1:9" ht="15.75" customHeight="1" x14ac:dyDescent="0.25">
      <c r="A1577" s="372" t="s">
        <v>555</v>
      </c>
      <c r="B1577" s="372"/>
      <c r="C1577" s="372"/>
      <c r="D1577" s="372"/>
      <c r="E1577" s="372"/>
      <c r="F1577" s="373">
        <v>15.64</v>
      </c>
      <c r="G1577" s="373"/>
      <c r="H1577" s="374">
        <v>912.678314</v>
      </c>
      <c r="I1577" s="374"/>
    </row>
    <row r="1578" spans="1:9" ht="15.75" customHeight="1" x14ac:dyDescent="0.25">
      <c r="A1578" s="375" t="s">
        <v>275</v>
      </c>
      <c r="B1578" s="375"/>
      <c r="C1578" s="375"/>
      <c r="D1578" s="375"/>
      <c r="E1578" s="375"/>
      <c r="F1578" s="376" t="s">
        <v>514</v>
      </c>
      <c r="G1578" s="376"/>
      <c r="H1578" s="377" t="s">
        <v>52</v>
      </c>
      <c r="I1578" s="377"/>
    </row>
    <row r="1579" spans="1:9" ht="15.75" customHeight="1" x14ac:dyDescent="0.25">
      <c r="A1579" s="378" t="s">
        <v>283</v>
      </c>
      <c r="B1579" s="378"/>
      <c r="C1579" s="378"/>
      <c r="D1579" s="378"/>
      <c r="E1579" s="378"/>
      <c r="F1579" s="379">
        <v>0</v>
      </c>
      <c r="G1579" s="379"/>
      <c r="H1579" s="380">
        <v>0</v>
      </c>
      <c r="I1579" s="380"/>
    </row>
    <row r="1580" spans="1:9" ht="15.75" customHeight="1" x14ac:dyDescent="0.25">
      <c r="A1580" s="378" t="s">
        <v>284</v>
      </c>
      <c r="B1580" s="378"/>
      <c r="C1580" s="378"/>
      <c r="D1580" s="378"/>
      <c r="E1580" s="378"/>
      <c r="F1580" s="379">
        <v>0</v>
      </c>
      <c r="G1580" s="379"/>
      <c r="H1580" s="380">
        <v>0</v>
      </c>
      <c r="I1580" s="380"/>
    </row>
    <row r="1581" spans="1:9" ht="15.75" customHeight="1" x14ac:dyDescent="0.25">
      <c r="A1581" s="378" t="s">
        <v>285</v>
      </c>
      <c r="B1581" s="378"/>
      <c r="C1581" s="378"/>
      <c r="D1581" s="378"/>
      <c r="E1581" s="378"/>
      <c r="F1581" s="379">
        <v>0.12</v>
      </c>
      <c r="G1581" s="379"/>
      <c r="H1581" s="380">
        <v>6.99</v>
      </c>
      <c r="I1581" s="380"/>
    </row>
    <row r="1582" spans="1:9" ht="15.75" customHeight="1" x14ac:dyDescent="0.25">
      <c r="A1582" s="378" t="s">
        <v>556</v>
      </c>
      <c r="B1582" s="378"/>
      <c r="C1582" s="378"/>
      <c r="D1582" s="378"/>
      <c r="E1582" s="378"/>
      <c r="F1582" s="379">
        <v>0</v>
      </c>
      <c r="G1582" s="379"/>
      <c r="H1582" s="380">
        <v>0</v>
      </c>
      <c r="I1582" s="380"/>
    </row>
    <row r="1583" spans="1:9" ht="15.75" customHeight="1" x14ac:dyDescent="0.25">
      <c r="A1583" s="378" t="s">
        <v>557</v>
      </c>
      <c r="B1583" s="378"/>
      <c r="C1583" s="378"/>
      <c r="D1583" s="378"/>
      <c r="E1583" s="378"/>
      <c r="F1583" s="379">
        <v>0</v>
      </c>
      <c r="G1583" s="379"/>
      <c r="H1583" s="380">
        <v>0</v>
      </c>
      <c r="I1583" s="380"/>
    </row>
    <row r="1584" spans="1:9" ht="15.75" customHeight="1" x14ac:dyDescent="0.25">
      <c r="A1584" s="372" t="s">
        <v>558</v>
      </c>
      <c r="B1584" s="372"/>
      <c r="C1584" s="372"/>
      <c r="D1584" s="372"/>
      <c r="E1584" s="372"/>
      <c r="F1584" s="373">
        <v>0.12</v>
      </c>
      <c r="G1584" s="373"/>
      <c r="H1584" s="374">
        <v>6.99</v>
      </c>
      <c r="I1584" s="374"/>
    </row>
    <row r="1585" spans="1:9" ht="15.75" customHeight="1" x14ac:dyDescent="0.25">
      <c r="A1585" s="381" t="s">
        <v>276</v>
      </c>
      <c r="B1585" s="381"/>
      <c r="C1585" s="381"/>
      <c r="D1585" s="381"/>
      <c r="E1585" s="381"/>
      <c r="F1585" s="382">
        <v>91.3416</v>
      </c>
      <c r="G1585" s="382"/>
      <c r="H1585" s="383">
        <v>5333.0481390000004</v>
      </c>
      <c r="I1585" s="383"/>
    </row>
    <row r="1586" spans="1:9" ht="15.75" customHeight="1" x14ac:dyDescent="0.25">
      <c r="A1586" s="381" t="s">
        <v>559</v>
      </c>
      <c r="B1586" s="381"/>
      <c r="C1586" s="381"/>
      <c r="D1586" s="381"/>
      <c r="E1586" s="381"/>
      <c r="F1586" s="381"/>
      <c r="G1586" s="381"/>
      <c r="H1586" s="384">
        <v>11171.6253</v>
      </c>
      <c r="I1586" s="384"/>
    </row>
    <row r="1587" spans="1:9" ht="31.5" customHeight="1" x14ac:dyDescent="0.25">
      <c r="A1587" s="376" t="s">
        <v>62</v>
      </c>
      <c r="B1587" s="376"/>
      <c r="C1587" s="376" t="s">
        <v>509</v>
      </c>
      <c r="D1587" s="376"/>
      <c r="E1587" s="376"/>
      <c r="F1587" s="376" t="s">
        <v>61</v>
      </c>
      <c r="G1587" s="376"/>
      <c r="H1587" s="389" t="s">
        <v>510</v>
      </c>
      <c r="I1587" s="389"/>
    </row>
    <row r="1588" spans="1:9" ht="15.75" customHeight="1" x14ac:dyDescent="0.25">
      <c r="A1588" s="390" t="s">
        <v>608</v>
      </c>
      <c r="B1588" s="390"/>
      <c r="C1588" s="378" t="s">
        <v>609</v>
      </c>
      <c r="D1588" s="378"/>
      <c r="E1588" s="378"/>
      <c r="F1588" s="390" t="s">
        <v>93</v>
      </c>
      <c r="G1588" s="390"/>
      <c r="H1588" s="391">
        <v>1702.8</v>
      </c>
      <c r="I1588" s="391"/>
    </row>
    <row r="1589" spans="1:9" ht="15.75" customHeight="1" x14ac:dyDescent="0.25">
      <c r="A1589" s="272"/>
      <c r="B1589" s="272"/>
      <c r="C1589" s="272"/>
      <c r="D1589" s="273"/>
      <c r="E1589" s="273"/>
      <c r="F1589" s="273"/>
      <c r="G1589" s="273"/>
      <c r="H1589" s="273"/>
      <c r="I1589" s="273"/>
    </row>
    <row r="1590" spans="1:9" ht="15.75" customHeight="1" x14ac:dyDescent="0.25">
      <c r="A1590" s="375" t="s">
        <v>513</v>
      </c>
      <c r="B1590" s="375"/>
      <c r="C1590" s="375"/>
      <c r="D1590" s="375"/>
      <c r="E1590" s="375"/>
      <c r="F1590" s="377" t="s">
        <v>514</v>
      </c>
      <c r="G1590" s="377"/>
      <c r="H1590" s="377"/>
      <c r="I1590" s="377"/>
    </row>
    <row r="1591" spans="1:9" ht="15.75" customHeight="1" x14ac:dyDescent="0.25">
      <c r="A1591" s="387" t="s">
        <v>515</v>
      </c>
      <c r="B1591" s="387"/>
      <c r="C1591" s="387"/>
      <c r="D1591" s="387"/>
      <c r="E1591" s="387"/>
      <c r="F1591" s="387"/>
      <c r="G1591" s="387"/>
      <c r="H1591" s="387"/>
      <c r="I1591" s="387"/>
    </row>
    <row r="1592" spans="1:9" ht="15.75" customHeight="1" x14ac:dyDescent="0.25">
      <c r="A1592" s="378" t="s">
        <v>516</v>
      </c>
      <c r="B1592" s="378"/>
      <c r="C1592" s="378"/>
      <c r="D1592" s="378"/>
      <c r="E1592" s="378"/>
      <c r="F1592" s="379">
        <v>20</v>
      </c>
      <c r="G1592" s="379"/>
      <c r="H1592" s="379"/>
      <c r="I1592" s="379"/>
    </row>
    <row r="1593" spans="1:9" ht="15.75" customHeight="1" x14ac:dyDescent="0.25">
      <c r="A1593" s="378" t="s">
        <v>180</v>
      </c>
      <c r="B1593" s="378"/>
      <c r="C1593" s="378"/>
      <c r="D1593" s="378"/>
      <c r="E1593" s="378"/>
      <c r="F1593" s="379">
        <v>8</v>
      </c>
      <c r="G1593" s="379"/>
      <c r="H1593" s="379"/>
      <c r="I1593" s="379"/>
    </row>
    <row r="1594" spans="1:9" ht="15.75" customHeight="1" x14ac:dyDescent="0.25">
      <c r="A1594" s="378" t="s">
        <v>517</v>
      </c>
      <c r="B1594" s="378"/>
      <c r="C1594" s="378"/>
      <c r="D1594" s="378"/>
      <c r="E1594" s="378"/>
      <c r="F1594" s="379">
        <v>2.5</v>
      </c>
      <c r="G1594" s="379"/>
      <c r="H1594" s="379"/>
      <c r="I1594" s="379"/>
    </row>
    <row r="1595" spans="1:9" ht="15.75" customHeight="1" x14ac:dyDescent="0.25">
      <c r="A1595" s="378" t="s">
        <v>518</v>
      </c>
      <c r="B1595" s="378"/>
      <c r="C1595" s="378"/>
      <c r="D1595" s="378"/>
      <c r="E1595" s="378"/>
      <c r="F1595" s="379">
        <v>1.5</v>
      </c>
      <c r="G1595" s="379"/>
      <c r="H1595" s="379"/>
      <c r="I1595" s="379"/>
    </row>
    <row r="1596" spans="1:9" ht="15.75" customHeight="1" x14ac:dyDescent="0.25">
      <c r="A1596" s="378" t="s">
        <v>519</v>
      </c>
      <c r="B1596" s="378"/>
      <c r="C1596" s="378"/>
      <c r="D1596" s="378"/>
      <c r="E1596" s="378"/>
      <c r="F1596" s="379">
        <v>1.6</v>
      </c>
      <c r="G1596" s="379"/>
      <c r="H1596" s="379"/>
      <c r="I1596" s="379"/>
    </row>
    <row r="1597" spans="1:9" ht="15.75" customHeight="1" x14ac:dyDescent="0.25">
      <c r="A1597" s="378" t="s">
        <v>174</v>
      </c>
      <c r="B1597" s="378"/>
      <c r="C1597" s="378"/>
      <c r="D1597" s="378"/>
      <c r="E1597" s="378"/>
      <c r="F1597" s="379">
        <v>0.2</v>
      </c>
      <c r="G1597" s="379"/>
      <c r="H1597" s="379"/>
      <c r="I1597" s="379"/>
    </row>
    <row r="1598" spans="1:9" ht="15.75" customHeight="1" x14ac:dyDescent="0.25">
      <c r="A1598" s="378" t="s">
        <v>520</v>
      </c>
      <c r="B1598" s="378"/>
      <c r="C1598" s="378"/>
      <c r="D1598" s="378"/>
      <c r="E1598" s="378"/>
      <c r="F1598" s="379">
        <v>3</v>
      </c>
      <c r="G1598" s="379"/>
      <c r="H1598" s="379"/>
      <c r="I1598" s="379"/>
    </row>
    <row r="1599" spans="1:9" ht="15.75" customHeight="1" x14ac:dyDescent="0.25">
      <c r="A1599" s="378" t="s">
        <v>521</v>
      </c>
      <c r="B1599" s="378"/>
      <c r="C1599" s="378"/>
      <c r="D1599" s="378"/>
      <c r="E1599" s="378"/>
      <c r="F1599" s="379">
        <v>0.11111111</v>
      </c>
      <c r="G1599" s="379"/>
      <c r="H1599" s="379"/>
      <c r="I1599" s="379"/>
    </row>
    <row r="1600" spans="1:9" ht="15.75" customHeight="1" x14ac:dyDescent="0.25">
      <c r="A1600" s="378" t="s">
        <v>522</v>
      </c>
      <c r="B1600" s="378"/>
      <c r="C1600" s="378"/>
      <c r="D1600" s="378"/>
      <c r="E1600" s="378"/>
      <c r="F1600" s="379">
        <v>0</v>
      </c>
      <c r="G1600" s="379"/>
      <c r="H1600" s="379"/>
      <c r="I1600" s="379"/>
    </row>
    <row r="1601" spans="1:9" ht="15.75" customHeight="1" x14ac:dyDescent="0.25">
      <c r="A1601" s="385" t="s">
        <v>523</v>
      </c>
      <c r="B1601" s="385"/>
      <c r="C1601" s="385"/>
      <c r="D1601" s="385"/>
      <c r="E1601" s="385"/>
      <c r="F1601" s="386">
        <v>36.91111111</v>
      </c>
      <c r="G1601" s="386"/>
      <c r="H1601" s="386"/>
      <c r="I1601" s="386"/>
    </row>
    <row r="1602" spans="1:9" ht="15.75" customHeight="1" x14ac:dyDescent="0.25">
      <c r="A1602" s="387" t="s">
        <v>524</v>
      </c>
      <c r="B1602" s="387"/>
      <c r="C1602" s="387"/>
      <c r="D1602" s="387"/>
      <c r="E1602" s="387"/>
      <c r="F1602" s="387"/>
      <c r="G1602" s="387"/>
      <c r="H1602" s="387"/>
      <c r="I1602" s="387"/>
    </row>
    <row r="1603" spans="1:9" ht="15.75" customHeight="1" x14ac:dyDescent="0.25">
      <c r="A1603" s="378" t="s">
        <v>525</v>
      </c>
      <c r="B1603" s="378"/>
      <c r="C1603" s="378"/>
      <c r="D1603" s="378"/>
      <c r="E1603" s="378"/>
      <c r="F1603" s="379">
        <v>0</v>
      </c>
      <c r="G1603" s="379"/>
      <c r="H1603" s="379"/>
      <c r="I1603" s="379"/>
    </row>
    <row r="1604" spans="1:9" ht="15.75" customHeight="1" x14ac:dyDescent="0.25">
      <c r="A1604" s="378" t="s">
        <v>526</v>
      </c>
      <c r="B1604" s="378"/>
      <c r="C1604" s="378"/>
      <c r="D1604" s="378"/>
      <c r="E1604" s="378"/>
      <c r="F1604" s="379">
        <v>0</v>
      </c>
      <c r="G1604" s="379"/>
      <c r="H1604" s="379"/>
      <c r="I1604" s="379"/>
    </row>
    <row r="1605" spans="1:9" ht="15.75" customHeight="1" x14ac:dyDescent="0.25">
      <c r="A1605" s="378" t="s">
        <v>527</v>
      </c>
      <c r="B1605" s="378"/>
      <c r="C1605" s="378"/>
      <c r="D1605" s="378"/>
      <c r="E1605" s="378"/>
      <c r="F1605" s="379">
        <v>5.5790309300000001</v>
      </c>
      <c r="G1605" s="379"/>
      <c r="H1605" s="379"/>
      <c r="I1605" s="379"/>
    </row>
    <row r="1606" spans="1:9" ht="15.75" customHeight="1" x14ac:dyDescent="0.25">
      <c r="A1606" s="378" t="s">
        <v>528</v>
      </c>
      <c r="B1606" s="378"/>
      <c r="C1606" s="378"/>
      <c r="D1606" s="378"/>
      <c r="E1606" s="378"/>
      <c r="F1606" s="379">
        <v>0.89980910999999997</v>
      </c>
      <c r="G1606" s="379"/>
      <c r="H1606" s="379"/>
      <c r="I1606" s="379"/>
    </row>
    <row r="1607" spans="1:9" ht="15.75" customHeight="1" x14ac:dyDescent="0.25">
      <c r="A1607" s="378" t="s">
        <v>529</v>
      </c>
      <c r="B1607" s="378"/>
      <c r="C1607" s="378"/>
      <c r="D1607" s="378"/>
      <c r="E1607" s="378"/>
      <c r="F1607" s="379">
        <v>4.9119309999999999E-2</v>
      </c>
      <c r="G1607" s="379"/>
      <c r="H1607" s="379"/>
      <c r="I1607" s="379"/>
    </row>
    <row r="1608" spans="1:9" ht="15.75" customHeight="1" x14ac:dyDescent="0.25">
      <c r="A1608" s="378" t="s">
        <v>530</v>
      </c>
      <c r="B1608" s="378"/>
      <c r="C1608" s="378"/>
      <c r="D1608" s="378"/>
      <c r="E1608" s="378"/>
      <c r="F1608" s="379">
        <v>3.8305060000000002E-2</v>
      </c>
      <c r="G1608" s="379"/>
      <c r="H1608" s="379"/>
      <c r="I1608" s="379"/>
    </row>
    <row r="1609" spans="1:9" ht="15.75" customHeight="1" x14ac:dyDescent="0.25">
      <c r="A1609" s="378" t="s">
        <v>531</v>
      </c>
      <c r="B1609" s="378"/>
      <c r="C1609" s="378"/>
      <c r="D1609" s="378"/>
      <c r="E1609" s="378"/>
      <c r="F1609" s="379">
        <v>9.2462593000000002</v>
      </c>
      <c r="G1609" s="379"/>
      <c r="H1609" s="379"/>
      <c r="I1609" s="379"/>
    </row>
    <row r="1610" spans="1:9" ht="15.75" customHeight="1" x14ac:dyDescent="0.25">
      <c r="A1610" s="378" t="s">
        <v>532</v>
      </c>
      <c r="B1610" s="378"/>
      <c r="C1610" s="378"/>
      <c r="D1610" s="378"/>
      <c r="E1610" s="378"/>
      <c r="F1610" s="379">
        <v>0.74311570999999998</v>
      </c>
      <c r="G1610" s="379"/>
      <c r="H1610" s="379"/>
      <c r="I1610" s="379"/>
    </row>
    <row r="1611" spans="1:9" ht="15.75" customHeight="1" x14ac:dyDescent="0.25">
      <c r="A1611" s="378" t="s">
        <v>533</v>
      </c>
      <c r="B1611" s="378"/>
      <c r="C1611" s="378"/>
      <c r="D1611" s="378"/>
      <c r="E1611" s="378"/>
      <c r="F1611" s="379">
        <v>0.14095158999999999</v>
      </c>
      <c r="G1611" s="379"/>
      <c r="H1611" s="379"/>
      <c r="I1611" s="379"/>
    </row>
    <row r="1612" spans="1:9" ht="15.75" customHeight="1" x14ac:dyDescent="0.25">
      <c r="A1612" s="378" t="s">
        <v>534</v>
      </c>
      <c r="B1612" s="378"/>
      <c r="C1612" s="378"/>
      <c r="D1612" s="378"/>
      <c r="E1612" s="378"/>
      <c r="F1612" s="379">
        <v>0</v>
      </c>
      <c r="G1612" s="379"/>
      <c r="H1612" s="379"/>
      <c r="I1612" s="379"/>
    </row>
    <row r="1613" spans="1:9" ht="15.75" customHeight="1" x14ac:dyDescent="0.25">
      <c r="A1613" s="385" t="s">
        <v>535</v>
      </c>
      <c r="B1613" s="385"/>
      <c r="C1613" s="385"/>
      <c r="D1613" s="385"/>
      <c r="E1613" s="385"/>
      <c r="F1613" s="386">
        <v>16.696591009999999</v>
      </c>
      <c r="G1613" s="386"/>
      <c r="H1613" s="386"/>
      <c r="I1613" s="386"/>
    </row>
    <row r="1614" spans="1:9" ht="15.75" customHeight="1" x14ac:dyDescent="0.25">
      <c r="A1614" s="387" t="s">
        <v>536</v>
      </c>
      <c r="B1614" s="387"/>
      <c r="C1614" s="387"/>
      <c r="D1614" s="387"/>
      <c r="E1614" s="387"/>
      <c r="F1614" s="387"/>
      <c r="G1614" s="387"/>
      <c r="H1614" s="387"/>
      <c r="I1614" s="387"/>
    </row>
    <row r="1615" spans="1:9" ht="15.75" customHeight="1" x14ac:dyDescent="0.25">
      <c r="A1615" s="378" t="s">
        <v>537</v>
      </c>
      <c r="B1615" s="378"/>
      <c r="C1615" s="378"/>
      <c r="D1615" s="378"/>
      <c r="E1615" s="378"/>
      <c r="F1615" s="379">
        <v>4.5165708699999998</v>
      </c>
      <c r="G1615" s="379"/>
      <c r="H1615" s="379"/>
      <c r="I1615" s="379"/>
    </row>
    <row r="1616" spans="1:9" ht="15.75" customHeight="1" x14ac:dyDescent="0.25">
      <c r="A1616" s="378" t="s">
        <v>538</v>
      </c>
      <c r="B1616" s="378"/>
      <c r="C1616" s="378"/>
      <c r="D1616" s="378"/>
      <c r="E1616" s="378"/>
      <c r="F1616" s="379">
        <v>0.12442401</v>
      </c>
      <c r="G1616" s="379"/>
      <c r="H1616" s="379"/>
      <c r="I1616" s="379"/>
    </row>
    <row r="1617" spans="1:9" ht="15.75" customHeight="1" x14ac:dyDescent="0.25">
      <c r="A1617" s="378" t="s">
        <v>539</v>
      </c>
      <c r="B1617" s="378"/>
      <c r="C1617" s="378"/>
      <c r="D1617" s="378"/>
      <c r="E1617" s="378"/>
      <c r="F1617" s="379">
        <v>6.7493148100000004</v>
      </c>
      <c r="G1617" s="379"/>
      <c r="H1617" s="379"/>
      <c r="I1617" s="379"/>
    </row>
    <row r="1618" spans="1:9" ht="15.75" customHeight="1" x14ac:dyDescent="0.25">
      <c r="A1618" s="378" t="s">
        <v>540</v>
      </c>
      <c r="B1618" s="378"/>
      <c r="C1618" s="378"/>
      <c r="D1618" s="378"/>
      <c r="E1618" s="378"/>
      <c r="F1618" s="379">
        <v>3.7342909099999999</v>
      </c>
      <c r="G1618" s="379"/>
      <c r="H1618" s="379"/>
      <c r="I1618" s="379"/>
    </row>
    <row r="1619" spans="1:9" ht="15.75" customHeight="1" x14ac:dyDescent="0.25">
      <c r="A1619" s="378" t="s">
        <v>541</v>
      </c>
      <c r="B1619" s="378"/>
      <c r="C1619" s="378"/>
      <c r="D1619" s="378"/>
      <c r="E1619" s="378"/>
      <c r="F1619" s="379">
        <v>0.92889463999999999</v>
      </c>
      <c r="G1619" s="379"/>
      <c r="H1619" s="379"/>
      <c r="I1619" s="379"/>
    </row>
    <row r="1620" spans="1:9" ht="15.75" customHeight="1" x14ac:dyDescent="0.25">
      <c r="A1620" s="385" t="s">
        <v>542</v>
      </c>
      <c r="B1620" s="385"/>
      <c r="C1620" s="385"/>
      <c r="D1620" s="385"/>
      <c r="E1620" s="385"/>
      <c r="F1620" s="386">
        <v>16.05349524</v>
      </c>
      <c r="G1620" s="386"/>
      <c r="H1620" s="386"/>
      <c r="I1620" s="386"/>
    </row>
    <row r="1621" spans="1:9" ht="15.75" customHeight="1" x14ac:dyDescent="0.25">
      <c r="A1621" s="387" t="s">
        <v>543</v>
      </c>
      <c r="B1621" s="387"/>
      <c r="C1621" s="387"/>
      <c r="D1621" s="387"/>
      <c r="E1621" s="387"/>
      <c r="F1621" s="387"/>
      <c r="G1621" s="387"/>
      <c r="H1621" s="387"/>
      <c r="I1621" s="387"/>
    </row>
    <row r="1622" spans="1:9" ht="15.75" customHeight="1" x14ac:dyDescent="0.25">
      <c r="A1622" s="378" t="s">
        <v>544</v>
      </c>
      <c r="B1622" s="378"/>
      <c r="C1622" s="378"/>
      <c r="D1622" s="378"/>
      <c r="E1622" s="378"/>
      <c r="F1622" s="379">
        <v>6.1628972600000003</v>
      </c>
      <c r="G1622" s="379"/>
      <c r="H1622" s="379"/>
      <c r="I1622" s="379"/>
    </row>
    <row r="1623" spans="1:9" ht="15.75" customHeight="1" x14ac:dyDescent="0.25">
      <c r="A1623" s="378" t="s">
        <v>545</v>
      </c>
      <c r="B1623" s="378"/>
      <c r="C1623" s="378"/>
      <c r="D1623" s="378"/>
      <c r="E1623" s="378"/>
      <c r="F1623" s="379">
        <v>0.40725194999999997</v>
      </c>
      <c r="G1623" s="379"/>
      <c r="H1623" s="379"/>
      <c r="I1623" s="379"/>
    </row>
    <row r="1624" spans="1:9" ht="15.75" customHeight="1" x14ac:dyDescent="0.25">
      <c r="A1624" s="385" t="s">
        <v>546</v>
      </c>
      <c r="B1624" s="385"/>
      <c r="C1624" s="385"/>
      <c r="D1624" s="385"/>
      <c r="E1624" s="385"/>
      <c r="F1624" s="386">
        <v>6.5701492100000003</v>
      </c>
      <c r="G1624" s="386"/>
      <c r="H1624" s="386"/>
      <c r="I1624" s="386"/>
    </row>
    <row r="1625" spans="1:9" ht="15.75" customHeight="1" x14ac:dyDescent="0.25">
      <c r="A1625" s="372" t="s">
        <v>547</v>
      </c>
      <c r="B1625" s="372"/>
      <c r="C1625" s="372"/>
      <c r="D1625" s="372"/>
      <c r="E1625" s="372"/>
      <c r="F1625" s="388">
        <v>76.23</v>
      </c>
      <c r="G1625" s="388"/>
      <c r="H1625" s="388"/>
      <c r="I1625" s="388"/>
    </row>
    <row r="1626" spans="1:9" ht="15.75" customHeight="1" x14ac:dyDescent="0.25">
      <c r="A1626" s="375" t="s">
        <v>548</v>
      </c>
      <c r="B1626" s="375"/>
      <c r="C1626" s="375"/>
      <c r="D1626" s="375"/>
      <c r="E1626" s="375"/>
      <c r="F1626" s="376" t="s">
        <v>514</v>
      </c>
      <c r="G1626" s="376"/>
      <c r="H1626" s="377" t="s">
        <v>52</v>
      </c>
      <c r="I1626" s="377"/>
    </row>
    <row r="1627" spans="1:9" ht="15.75" customHeight="1" x14ac:dyDescent="0.25">
      <c r="A1627" s="372" t="s">
        <v>549</v>
      </c>
      <c r="B1627" s="372"/>
      <c r="C1627" s="372"/>
      <c r="D1627" s="372"/>
      <c r="E1627" s="372"/>
      <c r="F1627" s="373">
        <v>0</v>
      </c>
      <c r="G1627" s="373"/>
      <c r="H1627" s="374">
        <v>0</v>
      </c>
      <c r="I1627" s="374"/>
    </row>
    <row r="1628" spans="1:9" ht="15.75" customHeight="1" x14ac:dyDescent="0.25">
      <c r="A1628" s="375" t="s">
        <v>550</v>
      </c>
      <c r="B1628" s="375"/>
      <c r="C1628" s="375"/>
      <c r="D1628" s="375"/>
      <c r="E1628" s="375"/>
      <c r="F1628" s="376" t="s">
        <v>514</v>
      </c>
      <c r="G1628" s="376"/>
      <c r="H1628" s="377" t="s">
        <v>52</v>
      </c>
      <c r="I1628" s="377"/>
    </row>
    <row r="1629" spans="1:9" ht="15.75" customHeight="1" x14ac:dyDescent="0.25">
      <c r="A1629" s="378" t="s">
        <v>551</v>
      </c>
      <c r="B1629" s="378"/>
      <c r="C1629" s="378"/>
      <c r="D1629" s="378"/>
      <c r="E1629" s="378"/>
      <c r="F1629" s="379">
        <v>76.34</v>
      </c>
      <c r="G1629" s="379"/>
      <c r="H1629" s="380">
        <v>1299.91752</v>
      </c>
      <c r="I1629" s="380"/>
    </row>
    <row r="1630" spans="1:9" ht="15.75" customHeight="1" x14ac:dyDescent="0.25">
      <c r="A1630" s="378" t="s">
        <v>552</v>
      </c>
      <c r="B1630" s="378"/>
      <c r="C1630" s="378"/>
      <c r="D1630" s="378"/>
      <c r="E1630" s="378"/>
      <c r="F1630" s="379">
        <v>76.34</v>
      </c>
      <c r="G1630" s="379"/>
      <c r="H1630" s="380">
        <v>0</v>
      </c>
      <c r="I1630" s="380"/>
    </row>
    <row r="1631" spans="1:9" ht="15.75" customHeight="1" x14ac:dyDescent="0.25">
      <c r="A1631" s="372" t="s">
        <v>553</v>
      </c>
      <c r="B1631" s="372"/>
      <c r="C1631" s="372"/>
      <c r="D1631" s="372"/>
      <c r="E1631" s="372"/>
      <c r="F1631" s="373">
        <v>76.34</v>
      </c>
      <c r="G1631" s="373"/>
      <c r="H1631" s="374">
        <v>1299.91752</v>
      </c>
      <c r="I1631" s="374"/>
    </row>
    <row r="1632" spans="1:9" ht="15.75" customHeight="1" x14ac:dyDescent="0.25">
      <c r="A1632" s="375" t="s">
        <v>274</v>
      </c>
      <c r="B1632" s="375"/>
      <c r="C1632" s="375"/>
      <c r="D1632" s="375"/>
      <c r="E1632" s="375"/>
      <c r="F1632" s="376" t="s">
        <v>514</v>
      </c>
      <c r="G1632" s="376"/>
      <c r="H1632" s="377" t="s">
        <v>52</v>
      </c>
      <c r="I1632" s="377"/>
    </row>
    <row r="1633" spans="1:9" ht="15.75" customHeight="1" x14ac:dyDescent="0.25">
      <c r="A1633" s="378" t="s">
        <v>278</v>
      </c>
      <c r="B1633" s="378"/>
      <c r="C1633" s="378"/>
      <c r="D1633" s="378"/>
      <c r="E1633" s="378"/>
      <c r="F1633" s="379">
        <v>39.04</v>
      </c>
      <c r="G1633" s="379"/>
      <c r="H1633" s="380">
        <v>664.79085899999995</v>
      </c>
      <c r="I1633" s="380"/>
    </row>
    <row r="1634" spans="1:9" ht="15.75" customHeight="1" x14ac:dyDescent="0.25">
      <c r="A1634" s="378" t="s">
        <v>279</v>
      </c>
      <c r="B1634" s="378"/>
      <c r="C1634" s="378"/>
      <c r="D1634" s="378"/>
      <c r="E1634" s="378"/>
      <c r="F1634" s="379">
        <v>4.01</v>
      </c>
      <c r="G1634" s="379"/>
      <c r="H1634" s="380">
        <v>68.242549999999994</v>
      </c>
      <c r="I1634" s="380"/>
    </row>
    <row r="1635" spans="1:9" ht="15.75" customHeight="1" x14ac:dyDescent="0.25">
      <c r="A1635" s="378" t="s">
        <v>280</v>
      </c>
      <c r="B1635" s="378"/>
      <c r="C1635" s="378"/>
      <c r="D1635" s="378"/>
      <c r="E1635" s="378"/>
      <c r="F1635" s="379">
        <v>0</v>
      </c>
      <c r="G1635" s="379"/>
      <c r="H1635" s="380">
        <v>0</v>
      </c>
      <c r="I1635" s="380"/>
    </row>
    <row r="1636" spans="1:9" ht="15.75" customHeight="1" x14ac:dyDescent="0.25">
      <c r="A1636" s="378" t="s">
        <v>281</v>
      </c>
      <c r="B1636" s="378"/>
      <c r="C1636" s="378"/>
      <c r="D1636" s="378"/>
      <c r="E1636" s="378"/>
      <c r="F1636" s="379">
        <v>10.32</v>
      </c>
      <c r="G1636" s="379"/>
      <c r="H1636" s="380">
        <v>175.74670699999999</v>
      </c>
      <c r="I1636" s="380"/>
    </row>
    <row r="1637" spans="1:9" ht="15.75" customHeight="1" x14ac:dyDescent="0.25">
      <c r="A1637" s="378" t="s">
        <v>554</v>
      </c>
      <c r="B1637" s="378"/>
      <c r="C1637" s="378"/>
      <c r="D1637" s="378"/>
      <c r="E1637" s="378"/>
      <c r="F1637" s="379">
        <v>0.5</v>
      </c>
      <c r="G1637" s="379"/>
      <c r="H1637" s="380">
        <v>8.4993649999999992</v>
      </c>
      <c r="I1637" s="380"/>
    </row>
    <row r="1638" spans="1:9" ht="15.75" customHeight="1" x14ac:dyDescent="0.25">
      <c r="A1638" s="372" t="s">
        <v>555</v>
      </c>
      <c r="B1638" s="372"/>
      <c r="C1638" s="372"/>
      <c r="D1638" s="372"/>
      <c r="E1638" s="372"/>
      <c r="F1638" s="373">
        <v>53.87</v>
      </c>
      <c r="G1638" s="373"/>
      <c r="H1638" s="374">
        <v>917.27948100000003</v>
      </c>
      <c r="I1638" s="374"/>
    </row>
    <row r="1639" spans="1:9" ht="15.75" customHeight="1" x14ac:dyDescent="0.25">
      <c r="A1639" s="375" t="s">
        <v>275</v>
      </c>
      <c r="B1639" s="375"/>
      <c r="C1639" s="375"/>
      <c r="D1639" s="375"/>
      <c r="E1639" s="375"/>
      <c r="F1639" s="376" t="s">
        <v>514</v>
      </c>
      <c r="G1639" s="376"/>
      <c r="H1639" s="377" t="s">
        <v>52</v>
      </c>
      <c r="I1639" s="377"/>
    </row>
    <row r="1640" spans="1:9" ht="15.75" customHeight="1" x14ac:dyDescent="0.25">
      <c r="A1640" s="378" t="s">
        <v>283</v>
      </c>
      <c r="B1640" s="378"/>
      <c r="C1640" s="378"/>
      <c r="D1640" s="378"/>
      <c r="E1640" s="378"/>
      <c r="F1640" s="379">
        <v>18.5</v>
      </c>
      <c r="G1640" s="379"/>
      <c r="H1640" s="380">
        <v>315</v>
      </c>
      <c r="I1640" s="380"/>
    </row>
    <row r="1641" spans="1:9" ht="15.75" customHeight="1" x14ac:dyDescent="0.25">
      <c r="A1641" s="378" t="s">
        <v>284</v>
      </c>
      <c r="B1641" s="378"/>
      <c r="C1641" s="378"/>
      <c r="D1641" s="378"/>
      <c r="E1641" s="378"/>
      <c r="F1641" s="379">
        <v>0</v>
      </c>
      <c r="G1641" s="379"/>
      <c r="H1641" s="380">
        <v>0</v>
      </c>
      <c r="I1641" s="380"/>
    </row>
    <row r="1642" spans="1:9" ht="15.75" customHeight="1" x14ac:dyDescent="0.25">
      <c r="A1642" s="378" t="s">
        <v>285</v>
      </c>
      <c r="B1642" s="378"/>
      <c r="C1642" s="378"/>
      <c r="D1642" s="378"/>
      <c r="E1642" s="378"/>
      <c r="F1642" s="379">
        <v>0.41</v>
      </c>
      <c r="G1642" s="379"/>
      <c r="H1642" s="380">
        <v>6.99</v>
      </c>
      <c r="I1642" s="380"/>
    </row>
    <row r="1643" spans="1:9" ht="15.75" customHeight="1" x14ac:dyDescent="0.25">
      <c r="A1643" s="378" t="s">
        <v>556</v>
      </c>
      <c r="B1643" s="378"/>
      <c r="C1643" s="378"/>
      <c r="D1643" s="378"/>
      <c r="E1643" s="378"/>
      <c r="F1643" s="379">
        <v>0</v>
      </c>
      <c r="G1643" s="379"/>
      <c r="H1643" s="380">
        <v>0</v>
      </c>
      <c r="I1643" s="380"/>
    </row>
    <row r="1644" spans="1:9" ht="15.75" customHeight="1" x14ac:dyDescent="0.25">
      <c r="A1644" s="378" t="s">
        <v>557</v>
      </c>
      <c r="B1644" s="378"/>
      <c r="C1644" s="378"/>
      <c r="D1644" s="378"/>
      <c r="E1644" s="378"/>
      <c r="F1644" s="379">
        <v>0</v>
      </c>
      <c r="G1644" s="379"/>
      <c r="H1644" s="380">
        <v>0</v>
      </c>
      <c r="I1644" s="380"/>
    </row>
    <row r="1645" spans="1:9" ht="15.75" customHeight="1" x14ac:dyDescent="0.25">
      <c r="A1645" s="372" t="s">
        <v>558</v>
      </c>
      <c r="B1645" s="372"/>
      <c r="C1645" s="372"/>
      <c r="D1645" s="372"/>
      <c r="E1645" s="372"/>
      <c r="F1645" s="373">
        <v>18.91</v>
      </c>
      <c r="G1645" s="373"/>
      <c r="H1645" s="374">
        <v>321.99</v>
      </c>
      <c r="I1645" s="374"/>
    </row>
    <row r="1646" spans="1:9" ht="15.75" customHeight="1" x14ac:dyDescent="0.25">
      <c r="A1646" s="381" t="s">
        <v>276</v>
      </c>
      <c r="B1646" s="381"/>
      <c r="C1646" s="381"/>
      <c r="D1646" s="381"/>
      <c r="E1646" s="381"/>
      <c r="F1646" s="382">
        <v>149.1183</v>
      </c>
      <c r="G1646" s="382"/>
      <c r="H1646" s="383">
        <v>2539.1870009999998</v>
      </c>
      <c r="I1646" s="383"/>
    </row>
    <row r="1647" spans="1:9" ht="15.75" customHeight="1" x14ac:dyDescent="0.25">
      <c r="A1647" s="381" t="s">
        <v>559</v>
      </c>
      <c r="B1647" s="381"/>
      <c r="C1647" s="381"/>
      <c r="D1647" s="381"/>
      <c r="E1647" s="381"/>
      <c r="F1647" s="381"/>
      <c r="G1647" s="381"/>
      <c r="H1647" s="384">
        <v>4241.9863999999998</v>
      </c>
      <c r="I1647" s="384"/>
    </row>
    <row r="1648" spans="1:9" ht="31.5" customHeight="1" x14ac:dyDescent="0.25">
      <c r="A1648" s="376" t="s">
        <v>62</v>
      </c>
      <c r="B1648" s="376"/>
      <c r="C1648" s="376" t="s">
        <v>509</v>
      </c>
      <c r="D1648" s="376"/>
      <c r="E1648" s="376"/>
      <c r="F1648" s="376" t="s">
        <v>61</v>
      </c>
      <c r="G1648" s="376"/>
      <c r="H1648" s="389" t="s">
        <v>510</v>
      </c>
      <c r="I1648" s="389"/>
    </row>
    <row r="1649" spans="1:9" ht="15.75" customHeight="1" x14ac:dyDescent="0.25">
      <c r="A1649" s="390" t="s">
        <v>610</v>
      </c>
      <c r="B1649" s="390"/>
      <c r="C1649" s="378" t="s">
        <v>611</v>
      </c>
      <c r="D1649" s="378"/>
      <c r="E1649" s="378"/>
      <c r="F1649" s="390" t="s">
        <v>472</v>
      </c>
      <c r="G1649" s="390"/>
      <c r="H1649" s="391">
        <v>9.75</v>
      </c>
      <c r="I1649" s="391"/>
    </row>
    <row r="1650" spans="1:9" ht="15.75" customHeight="1" x14ac:dyDescent="0.25">
      <c r="A1650" s="272"/>
      <c r="B1650" s="272"/>
      <c r="C1650" s="272"/>
      <c r="D1650" s="273"/>
      <c r="E1650" s="273"/>
      <c r="F1650" s="273"/>
      <c r="G1650" s="273"/>
      <c r="H1650" s="273"/>
      <c r="I1650" s="273"/>
    </row>
    <row r="1651" spans="1:9" ht="15.75" customHeight="1" x14ac:dyDescent="0.25">
      <c r="A1651" s="375" t="s">
        <v>513</v>
      </c>
      <c r="B1651" s="375"/>
      <c r="C1651" s="375"/>
      <c r="D1651" s="375"/>
      <c r="E1651" s="375"/>
      <c r="F1651" s="377" t="s">
        <v>514</v>
      </c>
      <c r="G1651" s="377"/>
      <c r="H1651" s="377"/>
      <c r="I1651" s="377"/>
    </row>
    <row r="1652" spans="1:9" ht="15.75" customHeight="1" x14ac:dyDescent="0.25">
      <c r="A1652" s="387" t="s">
        <v>515</v>
      </c>
      <c r="B1652" s="387"/>
      <c r="C1652" s="387"/>
      <c r="D1652" s="387"/>
      <c r="E1652" s="387"/>
      <c r="F1652" s="387"/>
      <c r="G1652" s="387"/>
      <c r="H1652" s="387"/>
      <c r="I1652" s="387"/>
    </row>
    <row r="1653" spans="1:9" ht="15.75" customHeight="1" x14ac:dyDescent="0.25">
      <c r="A1653" s="378" t="s">
        <v>516</v>
      </c>
      <c r="B1653" s="378"/>
      <c r="C1653" s="378"/>
      <c r="D1653" s="378"/>
      <c r="E1653" s="378"/>
      <c r="F1653" s="379">
        <v>20</v>
      </c>
      <c r="G1653" s="379"/>
      <c r="H1653" s="379"/>
      <c r="I1653" s="379"/>
    </row>
    <row r="1654" spans="1:9" ht="15.75" customHeight="1" x14ac:dyDescent="0.25">
      <c r="A1654" s="378" t="s">
        <v>180</v>
      </c>
      <c r="B1654" s="378"/>
      <c r="C1654" s="378"/>
      <c r="D1654" s="378"/>
      <c r="E1654" s="378"/>
      <c r="F1654" s="379">
        <v>8</v>
      </c>
      <c r="G1654" s="379"/>
      <c r="H1654" s="379"/>
      <c r="I1654" s="379"/>
    </row>
    <row r="1655" spans="1:9" ht="15.75" customHeight="1" x14ac:dyDescent="0.25">
      <c r="A1655" s="378" t="s">
        <v>517</v>
      </c>
      <c r="B1655" s="378"/>
      <c r="C1655" s="378"/>
      <c r="D1655" s="378"/>
      <c r="E1655" s="378"/>
      <c r="F1655" s="379">
        <v>2.5</v>
      </c>
      <c r="G1655" s="379"/>
      <c r="H1655" s="379"/>
      <c r="I1655" s="379"/>
    </row>
    <row r="1656" spans="1:9" ht="15.75" customHeight="1" x14ac:dyDescent="0.25">
      <c r="A1656" s="378" t="s">
        <v>518</v>
      </c>
      <c r="B1656" s="378"/>
      <c r="C1656" s="378"/>
      <c r="D1656" s="378"/>
      <c r="E1656" s="378"/>
      <c r="F1656" s="379">
        <v>1.5</v>
      </c>
      <c r="G1656" s="379"/>
      <c r="H1656" s="379"/>
      <c r="I1656" s="379"/>
    </row>
    <row r="1657" spans="1:9" ht="15.75" customHeight="1" x14ac:dyDescent="0.25">
      <c r="A1657" s="378" t="s">
        <v>519</v>
      </c>
      <c r="B1657" s="378"/>
      <c r="C1657" s="378"/>
      <c r="D1657" s="378"/>
      <c r="E1657" s="378"/>
      <c r="F1657" s="379">
        <v>1.6</v>
      </c>
      <c r="G1657" s="379"/>
      <c r="H1657" s="379"/>
      <c r="I1657" s="379"/>
    </row>
    <row r="1658" spans="1:9" ht="15.75" customHeight="1" x14ac:dyDescent="0.25">
      <c r="A1658" s="378" t="s">
        <v>174</v>
      </c>
      <c r="B1658" s="378"/>
      <c r="C1658" s="378"/>
      <c r="D1658" s="378"/>
      <c r="E1658" s="378"/>
      <c r="F1658" s="379">
        <v>0.2</v>
      </c>
      <c r="G1658" s="379"/>
      <c r="H1658" s="379"/>
      <c r="I1658" s="379"/>
    </row>
    <row r="1659" spans="1:9" ht="15.75" customHeight="1" x14ac:dyDescent="0.25">
      <c r="A1659" s="378" t="s">
        <v>520</v>
      </c>
      <c r="B1659" s="378"/>
      <c r="C1659" s="378"/>
      <c r="D1659" s="378"/>
      <c r="E1659" s="378"/>
      <c r="F1659" s="379">
        <v>3</v>
      </c>
      <c r="G1659" s="379"/>
      <c r="H1659" s="379"/>
      <c r="I1659" s="379"/>
    </row>
    <row r="1660" spans="1:9" ht="15.75" customHeight="1" x14ac:dyDescent="0.25">
      <c r="A1660" s="378" t="s">
        <v>521</v>
      </c>
      <c r="B1660" s="378"/>
      <c r="C1660" s="378"/>
      <c r="D1660" s="378"/>
      <c r="E1660" s="378"/>
      <c r="F1660" s="379">
        <v>0</v>
      </c>
      <c r="G1660" s="379"/>
      <c r="H1660" s="379"/>
      <c r="I1660" s="379"/>
    </row>
    <row r="1661" spans="1:9" ht="15.75" customHeight="1" x14ac:dyDescent="0.25">
      <c r="A1661" s="378" t="s">
        <v>522</v>
      </c>
      <c r="B1661" s="378"/>
      <c r="C1661" s="378"/>
      <c r="D1661" s="378"/>
      <c r="E1661" s="378"/>
      <c r="F1661" s="379">
        <v>0</v>
      </c>
      <c r="G1661" s="379"/>
      <c r="H1661" s="379"/>
      <c r="I1661" s="379"/>
    </row>
    <row r="1662" spans="1:9" ht="15.75" customHeight="1" x14ac:dyDescent="0.25">
      <c r="A1662" s="385" t="s">
        <v>523</v>
      </c>
      <c r="B1662" s="385"/>
      <c r="C1662" s="385"/>
      <c r="D1662" s="385"/>
      <c r="E1662" s="385"/>
      <c r="F1662" s="386">
        <v>36.799999999999997</v>
      </c>
      <c r="G1662" s="386"/>
      <c r="H1662" s="386"/>
      <c r="I1662" s="386"/>
    </row>
    <row r="1663" spans="1:9" ht="15.75" customHeight="1" x14ac:dyDescent="0.25">
      <c r="A1663" s="387" t="s">
        <v>524</v>
      </c>
      <c r="B1663" s="387"/>
      <c r="C1663" s="387"/>
      <c r="D1663" s="387"/>
      <c r="E1663" s="387"/>
      <c r="F1663" s="387"/>
      <c r="G1663" s="387"/>
      <c r="H1663" s="387"/>
      <c r="I1663" s="387"/>
    </row>
    <row r="1664" spans="1:9" ht="15.75" customHeight="1" x14ac:dyDescent="0.25">
      <c r="A1664" s="378" t="s">
        <v>525</v>
      </c>
      <c r="B1664" s="378"/>
      <c r="C1664" s="378"/>
      <c r="D1664" s="378"/>
      <c r="E1664" s="378"/>
      <c r="F1664" s="379">
        <v>18.73121853</v>
      </c>
      <c r="G1664" s="379"/>
      <c r="H1664" s="379"/>
      <c r="I1664" s="379"/>
    </row>
    <row r="1665" spans="1:9" ht="15.75" customHeight="1" x14ac:dyDescent="0.25">
      <c r="A1665" s="378" t="s">
        <v>526</v>
      </c>
      <c r="B1665" s="378"/>
      <c r="C1665" s="378"/>
      <c r="D1665" s="378"/>
      <c r="E1665" s="378"/>
      <c r="F1665" s="379">
        <v>5.1847601799999996</v>
      </c>
      <c r="G1665" s="379"/>
      <c r="H1665" s="379"/>
      <c r="I1665" s="379"/>
    </row>
    <row r="1666" spans="1:9" ht="15.75" customHeight="1" x14ac:dyDescent="0.25">
      <c r="A1666" s="378" t="s">
        <v>527</v>
      </c>
      <c r="B1666" s="378"/>
      <c r="C1666" s="378"/>
      <c r="D1666" s="378"/>
      <c r="E1666" s="378"/>
      <c r="F1666" s="379">
        <v>7.3903313300000004</v>
      </c>
      <c r="G1666" s="379"/>
      <c r="H1666" s="379"/>
      <c r="I1666" s="379"/>
    </row>
    <row r="1667" spans="1:9" ht="15.75" customHeight="1" x14ac:dyDescent="0.25">
      <c r="A1667" s="378" t="s">
        <v>528</v>
      </c>
      <c r="B1667" s="378"/>
      <c r="C1667" s="378"/>
      <c r="D1667" s="378"/>
      <c r="E1667" s="378"/>
      <c r="F1667" s="379">
        <v>0.88587419000000001</v>
      </c>
      <c r="G1667" s="379"/>
      <c r="H1667" s="379"/>
      <c r="I1667" s="379"/>
    </row>
    <row r="1668" spans="1:9" ht="15.75" customHeight="1" x14ac:dyDescent="0.25">
      <c r="A1668" s="378" t="s">
        <v>529</v>
      </c>
      <c r="B1668" s="378"/>
      <c r="C1668" s="378"/>
      <c r="D1668" s="378"/>
      <c r="E1668" s="378"/>
      <c r="F1668" s="379">
        <v>4.906874E-2</v>
      </c>
      <c r="G1668" s="379"/>
      <c r="H1668" s="379"/>
      <c r="I1668" s="379"/>
    </row>
    <row r="1669" spans="1:9" ht="15.75" customHeight="1" x14ac:dyDescent="0.25">
      <c r="A1669" s="378" t="s">
        <v>530</v>
      </c>
      <c r="B1669" s="378"/>
      <c r="C1669" s="378"/>
      <c r="D1669" s="378"/>
      <c r="E1669" s="378"/>
      <c r="F1669" s="379">
        <v>8.6651889999999995E-2</v>
      </c>
      <c r="G1669" s="379"/>
      <c r="H1669" s="379"/>
      <c r="I1669" s="379"/>
    </row>
    <row r="1670" spans="1:9" ht="15.75" customHeight="1" x14ac:dyDescent="0.25">
      <c r="A1670" s="378" t="s">
        <v>531</v>
      </c>
      <c r="B1670" s="378"/>
      <c r="C1670" s="378"/>
      <c r="D1670" s="378"/>
      <c r="E1670" s="378"/>
      <c r="F1670" s="379">
        <v>9.2367397100000002</v>
      </c>
      <c r="G1670" s="379"/>
      <c r="H1670" s="379"/>
      <c r="I1670" s="379"/>
    </row>
    <row r="1671" spans="1:9" ht="15.75" customHeight="1" x14ac:dyDescent="0.25">
      <c r="A1671" s="378" t="s">
        <v>532</v>
      </c>
      <c r="B1671" s="378"/>
      <c r="C1671" s="378"/>
      <c r="D1671" s="378"/>
      <c r="E1671" s="378"/>
      <c r="F1671" s="379">
        <v>0.74235063000000001</v>
      </c>
      <c r="G1671" s="379"/>
      <c r="H1671" s="379"/>
      <c r="I1671" s="379"/>
    </row>
    <row r="1672" spans="1:9" ht="15.75" customHeight="1" x14ac:dyDescent="0.25">
      <c r="A1672" s="378" t="s">
        <v>533</v>
      </c>
      <c r="B1672" s="378"/>
      <c r="C1672" s="378"/>
      <c r="D1672" s="378"/>
      <c r="E1672" s="378"/>
      <c r="F1672" s="379">
        <v>2.5761400000000002E-3</v>
      </c>
      <c r="G1672" s="379"/>
      <c r="H1672" s="379"/>
      <c r="I1672" s="379"/>
    </row>
    <row r="1673" spans="1:9" ht="15.75" customHeight="1" x14ac:dyDescent="0.25">
      <c r="A1673" s="378" t="s">
        <v>534</v>
      </c>
      <c r="B1673" s="378"/>
      <c r="C1673" s="378"/>
      <c r="D1673" s="378"/>
      <c r="E1673" s="378"/>
      <c r="F1673" s="379">
        <v>0</v>
      </c>
      <c r="G1673" s="379"/>
      <c r="H1673" s="379"/>
      <c r="I1673" s="379"/>
    </row>
    <row r="1674" spans="1:9" ht="15.75" customHeight="1" x14ac:dyDescent="0.25">
      <c r="A1674" s="385" t="s">
        <v>535</v>
      </c>
      <c r="B1674" s="385"/>
      <c r="C1674" s="385"/>
      <c r="D1674" s="385"/>
      <c r="E1674" s="385"/>
      <c r="F1674" s="386">
        <v>42.309571339999998</v>
      </c>
      <c r="G1674" s="386"/>
      <c r="H1674" s="386"/>
      <c r="I1674" s="386"/>
    </row>
    <row r="1675" spans="1:9" ht="15.75" customHeight="1" x14ac:dyDescent="0.25">
      <c r="A1675" s="387" t="s">
        <v>536</v>
      </c>
      <c r="B1675" s="387"/>
      <c r="C1675" s="387"/>
      <c r="D1675" s="387"/>
      <c r="E1675" s="387"/>
      <c r="F1675" s="387"/>
      <c r="G1675" s="387"/>
      <c r="H1675" s="387"/>
      <c r="I1675" s="387"/>
    </row>
    <row r="1676" spans="1:9" ht="15.75" customHeight="1" x14ac:dyDescent="0.25">
      <c r="A1676" s="378" t="s">
        <v>537</v>
      </c>
      <c r="B1676" s="378"/>
      <c r="C1676" s="378"/>
      <c r="D1676" s="378"/>
      <c r="E1676" s="378"/>
      <c r="F1676" s="379">
        <v>3.5993133899999998</v>
      </c>
      <c r="G1676" s="379"/>
      <c r="H1676" s="379"/>
      <c r="I1676" s="379"/>
    </row>
    <row r="1677" spans="1:9" ht="15.75" customHeight="1" x14ac:dyDescent="0.25">
      <c r="A1677" s="378" t="s">
        <v>538</v>
      </c>
      <c r="B1677" s="378"/>
      <c r="C1677" s="378"/>
      <c r="D1677" s="378"/>
      <c r="E1677" s="378"/>
      <c r="F1677" s="379">
        <v>9.0892169999999994E-2</v>
      </c>
      <c r="G1677" s="379"/>
      <c r="H1677" s="379"/>
      <c r="I1677" s="379"/>
    </row>
    <row r="1678" spans="1:9" ht="15.75" customHeight="1" x14ac:dyDescent="0.25">
      <c r="A1678" s="378" t="s">
        <v>539</v>
      </c>
      <c r="B1678" s="378"/>
      <c r="C1678" s="378"/>
      <c r="D1678" s="378"/>
      <c r="E1678" s="378"/>
      <c r="F1678" s="379">
        <v>4.9253216200000001</v>
      </c>
      <c r="G1678" s="379"/>
      <c r="H1678" s="379"/>
      <c r="I1678" s="379"/>
    </row>
    <row r="1679" spans="1:9" ht="15.75" customHeight="1" x14ac:dyDescent="0.25">
      <c r="A1679" s="378" t="s">
        <v>540</v>
      </c>
      <c r="B1679" s="378"/>
      <c r="C1679" s="378"/>
      <c r="D1679" s="378"/>
      <c r="E1679" s="378"/>
      <c r="F1679" s="379">
        <v>4.5539062799999996</v>
      </c>
      <c r="G1679" s="379"/>
      <c r="H1679" s="379"/>
      <c r="I1679" s="379"/>
    </row>
    <row r="1680" spans="1:9" ht="15.75" customHeight="1" x14ac:dyDescent="0.25">
      <c r="A1680" s="378" t="s">
        <v>541</v>
      </c>
      <c r="B1680" s="378"/>
      <c r="C1680" s="378"/>
      <c r="D1680" s="378"/>
      <c r="E1680" s="378"/>
      <c r="F1680" s="379">
        <v>0.92793829000000005</v>
      </c>
      <c r="G1680" s="379"/>
      <c r="H1680" s="379"/>
      <c r="I1680" s="379"/>
    </row>
    <row r="1681" spans="1:9" ht="15.75" customHeight="1" x14ac:dyDescent="0.25">
      <c r="A1681" s="385" t="s">
        <v>542</v>
      </c>
      <c r="B1681" s="385"/>
      <c r="C1681" s="385"/>
      <c r="D1681" s="385"/>
      <c r="E1681" s="385"/>
      <c r="F1681" s="386">
        <v>14.097371750000001</v>
      </c>
      <c r="G1681" s="386"/>
      <c r="H1681" s="386"/>
      <c r="I1681" s="386"/>
    </row>
    <row r="1682" spans="1:9" ht="15.75" customHeight="1" x14ac:dyDescent="0.25">
      <c r="A1682" s="387" t="s">
        <v>543</v>
      </c>
      <c r="B1682" s="387"/>
      <c r="C1682" s="387"/>
      <c r="D1682" s="387"/>
      <c r="E1682" s="387"/>
      <c r="F1682" s="387"/>
      <c r="G1682" s="387"/>
      <c r="H1682" s="387"/>
      <c r="I1682" s="387"/>
    </row>
    <row r="1683" spans="1:9" ht="15.75" customHeight="1" x14ac:dyDescent="0.25">
      <c r="A1683" s="378" t="s">
        <v>544</v>
      </c>
      <c r="B1683" s="378"/>
      <c r="C1683" s="378"/>
      <c r="D1683" s="378"/>
      <c r="E1683" s="378"/>
      <c r="F1683" s="379">
        <v>15.569922249999999</v>
      </c>
      <c r="G1683" s="379"/>
      <c r="H1683" s="379"/>
      <c r="I1683" s="379"/>
    </row>
    <row r="1684" spans="1:9" ht="15.75" customHeight="1" x14ac:dyDescent="0.25">
      <c r="A1684" s="378" t="s">
        <v>545</v>
      </c>
      <c r="B1684" s="378"/>
      <c r="C1684" s="378"/>
      <c r="D1684" s="378"/>
      <c r="E1684" s="378"/>
      <c r="F1684" s="379">
        <v>0.32139339</v>
      </c>
      <c r="G1684" s="379"/>
      <c r="H1684" s="379"/>
      <c r="I1684" s="379"/>
    </row>
    <row r="1685" spans="1:9" ht="15.75" customHeight="1" x14ac:dyDescent="0.25">
      <c r="A1685" s="385" t="s">
        <v>546</v>
      </c>
      <c r="B1685" s="385"/>
      <c r="C1685" s="385"/>
      <c r="D1685" s="385"/>
      <c r="E1685" s="385"/>
      <c r="F1685" s="386">
        <v>15.89131564</v>
      </c>
      <c r="G1685" s="386"/>
      <c r="H1685" s="386"/>
      <c r="I1685" s="386"/>
    </row>
    <row r="1686" spans="1:9" ht="15.75" customHeight="1" x14ac:dyDescent="0.25">
      <c r="A1686" s="372" t="s">
        <v>547</v>
      </c>
      <c r="B1686" s="372"/>
      <c r="C1686" s="372"/>
      <c r="D1686" s="372"/>
      <c r="E1686" s="372"/>
      <c r="F1686" s="388">
        <v>109.1</v>
      </c>
      <c r="G1686" s="388"/>
      <c r="H1686" s="388"/>
      <c r="I1686" s="388"/>
    </row>
    <row r="1687" spans="1:9" ht="15.75" customHeight="1" x14ac:dyDescent="0.25">
      <c r="A1687" s="375" t="s">
        <v>548</v>
      </c>
      <c r="B1687" s="375"/>
      <c r="C1687" s="375"/>
      <c r="D1687" s="375"/>
      <c r="E1687" s="375"/>
      <c r="F1687" s="376" t="s">
        <v>514</v>
      </c>
      <c r="G1687" s="376"/>
      <c r="H1687" s="377" t="s">
        <v>52</v>
      </c>
      <c r="I1687" s="377"/>
    </row>
    <row r="1688" spans="1:9" ht="15.75" customHeight="1" x14ac:dyDescent="0.25">
      <c r="A1688" s="372" t="s">
        <v>549</v>
      </c>
      <c r="B1688" s="372"/>
      <c r="C1688" s="372"/>
      <c r="D1688" s="372"/>
      <c r="E1688" s="372"/>
      <c r="F1688" s="373">
        <v>0</v>
      </c>
      <c r="G1688" s="373"/>
      <c r="H1688" s="374">
        <v>0</v>
      </c>
      <c r="I1688" s="374"/>
    </row>
    <row r="1689" spans="1:9" ht="15.75" customHeight="1" x14ac:dyDescent="0.25">
      <c r="A1689" s="375" t="s">
        <v>550</v>
      </c>
      <c r="B1689" s="375"/>
      <c r="C1689" s="375"/>
      <c r="D1689" s="375"/>
      <c r="E1689" s="375"/>
      <c r="F1689" s="376" t="s">
        <v>514</v>
      </c>
      <c r="G1689" s="376"/>
      <c r="H1689" s="377" t="s">
        <v>52</v>
      </c>
      <c r="I1689" s="377"/>
    </row>
    <row r="1690" spans="1:9" ht="15.75" customHeight="1" x14ac:dyDescent="0.25">
      <c r="A1690" s="378" t="s">
        <v>551</v>
      </c>
      <c r="B1690" s="378"/>
      <c r="C1690" s="378"/>
      <c r="D1690" s="378"/>
      <c r="E1690" s="378"/>
      <c r="F1690" s="379">
        <v>109.21</v>
      </c>
      <c r="G1690" s="379"/>
      <c r="H1690" s="380">
        <v>10.647975000000001</v>
      </c>
      <c r="I1690" s="380"/>
    </row>
    <row r="1691" spans="1:9" ht="15.75" customHeight="1" x14ac:dyDescent="0.25">
      <c r="A1691" s="378" t="s">
        <v>552</v>
      </c>
      <c r="B1691" s="378"/>
      <c r="C1691" s="378"/>
      <c r="D1691" s="378"/>
      <c r="E1691" s="378"/>
      <c r="F1691" s="379">
        <v>109.21</v>
      </c>
      <c r="G1691" s="379"/>
      <c r="H1691" s="380">
        <v>0</v>
      </c>
      <c r="I1691" s="380"/>
    </row>
    <row r="1692" spans="1:9" ht="15.75" customHeight="1" x14ac:dyDescent="0.25">
      <c r="A1692" s="372" t="s">
        <v>553</v>
      </c>
      <c r="B1692" s="372"/>
      <c r="C1692" s="372"/>
      <c r="D1692" s="372"/>
      <c r="E1692" s="372"/>
      <c r="F1692" s="373">
        <v>109.21</v>
      </c>
      <c r="G1692" s="373"/>
      <c r="H1692" s="374">
        <v>10.647975000000001</v>
      </c>
      <c r="I1692" s="374"/>
    </row>
    <row r="1693" spans="1:9" ht="15.75" customHeight="1" x14ac:dyDescent="0.25">
      <c r="A1693" s="375" t="s">
        <v>274</v>
      </c>
      <c r="B1693" s="375"/>
      <c r="C1693" s="375"/>
      <c r="D1693" s="375"/>
      <c r="E1693" s="375"/>
      <c r="F1693" s="376" t="s">
        <v>514</v>
      </c>
      <c r="G1693" s="376"/>
      <c r="H1693" s="377" t="s">
        <v>52</v>
      </c>
      <c r="I1693" s="377"/>
    </row>
    <row r="1694" spans="1:9" ht="15.75" customHeight="1" x14ac:dyDescent="0.25">
      <c r="A1694" s="378" t="s">
        <v>278</v>
      </c>
      <c r="B1694" s="378"/>
      <c r="C1694" s="378"/>
      <c r="D1694" s="378"/>
      <c r="E1694" s="378"/>
      <c r="F1694" s="379">
        <v>37.36</v>
      </c>
      <c r="G1694" s="379"/>
      <c r="H1694" s="380">
        <v>3.6428889999999998</v>
      </c>
      <c r="I1694" s="380"/>
    </row>
    <row r="1695" spans="1:9" ht="15.75" customHeight="1" x14ac:dyDescent="0.25">
      <c r="A1695" s="378" t="s">
        <v>279</v>
      </c>
      <c r="B1695" s="378"/>
      <c r="C1695" s="378"/>
      <c r="D1695" s="378"/>
      <c r="E1695" s="378"/>
      <c r="F1695" s="379">
        <v>3.71</v>
      </c>
      <c r="G1695" s="379"/>
      <c r="H1695" s="380">
        <v>0.36205100000000001</v>
      </c>
      <c r="I1695" s="380"/>
    </row>
    <row r="1696" spans="1:9" ht="15.75" customHeight="1" x14ac:dyDescent="0.25">
      <c r="A1696" s="378" t="s">
        <v>280</v>
      </c>
      <c r="B1696" s="378"/>
      <c r="C1696" s="378"/>
      <c r="D1696" s="378"/>
      <c r="E1696" s="378"/>
      <c r="F1696" s="379">
        <v>0</v>
      </c>
      <c r="G1696" s="379"/>
      <c r="H1696" s="380">
        <v>0</v>
      </c>
      <c r="I1696" s="380"/>
    </row>
    <row r="1697" spans="1:9" ht="15.75" customHeight="1" x14ac:dyDescent="0.25">
      <c r="A1697" s="378" t="s">
        <v>281</v>
      </c>
      <c r="B1697" s="378"/>
      <c r="C1697" s="378"/>
      <c r="D1697" s="378"/>
      <c r="E1697" s="378"/>
      <c r="F1697" s="379">
        <v>9.8800000000000008</v>
      </c>
      <c r="G1697" s="379"/>
      <c r="H1697" s="380">
        <v>0.96304800000000002</v>
      </c>
      <c r="I1697" s="380"/>
    </row>
    <row r="1698" spans="1:9" ht="15.75" customHeight="1" x14ac:dyDescent="0.25">
      <c r="A1698" s="378" t="s">
        <v>554</v>
      </c>
      <c r="B1698" s="378"/>
      <c r="C1698" s="378"/>
      <c r="D1698" s="378"/>
      <c r="E1698" s="378"/>
      <c r="F1698" s="379">
        <v>0.52</v>
      </c>
      <c r="G1698" s="379"/>
      <c r="H1698" s="380">
        <v>5.1034000000000003E-2</v>
      </c>
      <c r="I1698" s="380"/>
    </row>
    <row r="1699" spans="1:9" ht="15.75" customHeight="1" x14ac:dyDescent="0.25">
      <c r="A1699" s="372" t="s">
        <v>555</v>
      </c>
      <c r="B1699" s="372"/>
      <c r="C1699" s="372"/>
      <c r="D1699" s="372"/>
      <c r="E1699" s="372"/>
      <c r="F1699" s="373">
        <v>51.47</v>
      </c>
      <c r="G1699" s="373"/>
      <c r="H1699" s="374">
        <v>5.0190219999999997</v>
      </c>
      <c r="I1699" s="374"/>
    </row>
    <row r="1700" spans="1:9" ht="15.75" customHeight="1" x14ac:dyDescent="0.25">
      <c r="A1700" s="375" t="s">
        <v>275</v>
      </c>
      <c r="B1700" s="375"/>
      <c r="C1700" s="375"/>
      <c r="D1700" s="375"/>
      <c r="E1700" s="375"/>
      <c r="F1700" s="376" t="s">
        <v>514</v>
      </c>
      <c r="G1700" s="376"/>
      <c r="H1700" s="377" t="s">
        <v>52</v>
      </c>
      <c r="I1700" s="377"/>
    </row>
    <row r="1701" spans="1:9" ht="15.75" customHeight="1" x14ac:dyDescent="0.25">
      <c r="A1701" s="378" t="s">
        <v>283</v>
      </c>
      <c r="B1701" s="378"/>
      <c r="C1701" s="378"/>
      <c r="D1701" s="378"/>
      <c r="E1701" s="378"/>
      <c r="F1701" s="379">
        <v>17.7</v>
      </c>
      <c r="G1701" s="379"/>
      <c r="H1701" s="380">
        <v>1.7261219999999999</v>
      </c>
      <c r="I1701" s="380"/>
    </row>
    <row r="1702" spans="1:9" ht="15.75" customHeight="1" x14ac:dyDescent="0.25">
      <c r="A1702" s="378" t="s">
        <v>284</v>
      </c>
      <c r="B1702" s="378"/>
      <c r="C1702" s="378"/>
      <c r="D1702" s="378"/>
      <c r="E1702" s="378"/>
      <c r="F1702" s="379">
        <v>0</v>
      </c>
      <c r="G1702" s="379"/>
      <c r="H1702" s="380">
        <v>0</v>
      </c>
      <c r="I1702" s="380"/>
    </row>
    <row r="1703" spans="1:9" ht="15.75" customHeight="1" x14ac:dyDescent="0.25">
      <c r="A1703" s="378" t="s">
        <v>285</v>
      </c>
      <c r="B1703" s="378"/>
      <c r="C1703" s="378"/>
      <c r="D1703" s="378"/>
      <c r="E1703" s="378"/>
      <c r="F1703" s="379">
        <v>0.39</v>
      </c>
      <c r="G1703" s="379"/>
      <c r="H1703" s="380">
        <v>3.8302999999999997E-2</v>
      </c>
      <c r="I1703" s="380"/>
    </row>
    <row r="1704" spans="1:9" ht="15.75" customHeight="1" x14ac:dyDescent="0.25">
      <c r="A1704" s="378" t="s">
        <v>556</v>
      </c>
      <c r="B1704" s="378"/>
      <c r="C1704" s="378"/>
      <c r="D1704" s="378"/>
      <c r="E1704" s="378"/>
      <c r="F1704" s="379">
        <v>0</v>
      </c>
      <c r="G1704" s="379"/>
      <c r="H1704" s="380">
        <v>0</v>
      </c>
      <c r="I1704" s="380"/>
    </row>
    <row r="1705" spans="1:9" ht="15.75" customHeight="1" x14ac:dyDescent="0.25">
      <c r="A1705" s="378" t="s">
        <v>557</v>
      </c>
      <c r="B1705" s="378"/>
      <c r="C1705" s="378"/>
      <c r="D1705" s="378"/>
      <c r="E1705" s="378"/>
      <c r="F1705" s="379">
        <v>0</v>
      </c>
      <c r="G1705" s="379"/>
      <c r="H1705" s="380">
        <v>0</v>
      </c>
      <c r="I1705" s="380"/>
    </row>
    <row r="1706" spans="1:9" ht="15.75" customHeight="1" x14ac:dyDescent="0.25">
      <c r="A1706" s="372" t="s">
        <v>558</v>
      </c>
      <c r="B1706" s="372"/>
      <c r="C1706" s="372"/>
      <c r="D1706" s="372"/>
      <c r="E1706" s="372"/>
      <c r="F1706" s="373">
        <v>18.09</v>
      </c>
      <c r="G1706" s="373"/>
      <c r="H1706" s="374">
        <v>1.7644249999999999</v>
      </c>
      <c r="I1706" s="374"/>
    </row>
    <row r="1707" spans="1:9" ht="15.75" customHeight="1" x14ac:dyDescent="0.25">
      <c r="A1707" s="381" t="s">
        <v>276</v>
      </c>
      <c r="B1707" s="381"/>
      <c r="C1707" s="381"/>
      <c r="D1707" s="381"/>
      <c r="E1707" s="381"/>
      <c r="F1707" s="382">
        <v>178.78380000000001</v>
      </c>
      <c r="G1707" s="382"/>
      <c r="H1707" s="383">
        <v>17.431422000000001</v>
      </c>
      <c r="I1707" s="383"/>
    </row>
    <row r="1708" spans="1:9" ht="15.75" customHeight="1" x14ac:dyDescent="0.25">
      <c r="A1708" s="381" t="s">
        <v>559</v>
      </c>
      <c r="B1708" s="381"/>
      <c r="C1708" s="381"/>
      <c r="D1708" s="381"/>
      <c r="E1708" s="381"/>
      <c r="F1708" s="381"/>
      <c r="G1708" s="381"/>
      <c r="H1708" s="384">
        <v>27.1814</v>
      </c>
      <c r="I1708" s="384"/>
    </row>
    <row r="1709" spans="1:9" ht="31.5" customHeight="1" x14ac:dyDescent="0.25">
      <c r="A1709" s="376" t="s">
        <v>62</v>
      </c>
      <c r="B1709" s="376"/>
      <c r="C1709" s="376" t="s">
        <v>509</v>
      </c>
      <c r="D1709" s="376"/>
      <c r="E1709" s="376"/>
      <c r="F1709" s="376" t="s">
        <v>61</v>
      </c>
      <c r="G1709" s="376"/>
      <c r="H1709" s="389" t="s">
        <v>510</v>
      </c>
      <c r="I1709" s="389"/>
    </row>
    <row r="1710" spans="1:9" ht="15.75" customHeight="1" x14ac:dyDescent="0.25">
      <c r="A1710" s="390" t="s">
        <v>612</v>
      </c>
      <c r="B1710" s="390"/>
      <c r="C1710" s="378" t="s">
        <v>613</v>
      </c>
      <c r="D1710" s="378"/>
      <c r="E1710" s="378"/>
      <c r="F1710" s="390" t="s">
        <v>472</v>
      </c>
      <c r="G1710" s="390"/>
      <c r="H1710" s="391">
        <v>12.89</v>
      </c>
      <c r="I1710" s="391"/>
    </row>
    <row r="1711" spans="1:9" ht="15.75" customHeight="1" x14ac:dyDescent="0.25">
      <c r="A1711" s="272"/>
      <c r="B1711" s="272"/>
      <c r="C1711" s="272"/>
      <c r="D1711" s="273"/>
      <c r="E1711" s="273"/>
      <c r="F1711" s="273"/>
      <c r="G1711" s="273"/>
      <c r="H1711" s="273"/>
      <c r="I1711" s="273"/>
    </row>
    <row r="1712" spans="1:9" ht="15.75" customHeight="1" x14ac:dyDescent="0.25">
      <c r="A1712" s="375" t="s">
        <v>513</v>
      </c>
      <c r="B1712" s="375"/>
      <c r="C1712" s="375"/>
      <c r="D1712" s="375"/>
      <c r="E1712" s="375"/>
      <c r="F1712" s="377" t="s">
        <v>514</v>
      </c>
      <c r="G1712" s="377"/>
      <c r="H1712" s="377"/>
      <c r="I1712" s="377"/>
    </row>
    <row r="1713" spans="1:9" ht="15.75" customHeight="1" x14ac:dyDescent="0.25">
      <c r="A1713" s="387" t="s">
        <v>515</v>
      </c>
      <c r="B1713" s="387"/>
      <c r="C1713" s="387"/>
      <c r="D1713" s="387"/>
      <c r="E1713" s="387"/>
      <c r="F1713" s="387"/>
      <c r="G1713" s="387"/>
      <c r="H1713" s="387"/>
      <c r="I1713" s="387"/>
    </row>
    <row r="1714" spans="1:9" ht="15.75" customHeight="1" x14ac:dyDescent="0.25">
      <c r="A1714" s="378" t="s">
        <v>516</v>
      </c>
      <c r="B1714" s="378"/>
      <c r="C1714" s="378"/>
      <c r="D1714" s="378"/>
      <c r="E1714" s="378"/>
      <c r="F1714" s="379">
        <v>20</v>
      </c>
      <c r="G1714" s="379"/>
      <c r="H1714" s="379"/>
      <c r="I1714" s="379"/>
    </row>
    <row r="1715" spans="1:9" ht="15.75" customHeight="1" x14ac:dyDescent="0.25">
      <c r="A1715" s="378" t="s">
        <v>180</v>
      </c>
      <c r="B1715" s="378"/>
      <c r="C1715" s="378"/>
      <c r="D1715" s="378"/>
      <c r="E1715" s="378"/>
      <c r="F1715" s="379">
        <v>8</v>
      </c>
      <c r="G1715" s="379"/>
      <c r="H1715" s="379"/>
      <c r="I1715" s="379"/>
    </row>
    <row r="1716" spans="1:9" ht="15.75" customHeight="1" x14ac:dyDescent="0.25">
      <c r="A1716" s="378" t="s">
        <v>517</v>
      </c>
      <c r="B1716" s="378"/>
      <c r="C1716" s="378"/>
      <c r="D1716" s="378"/>
      <c r="E1716" s="378"/>
      <c r="F1716" s="379">
        <v>2.5</v>
      </c>
      <c r="G1716" s="379"/>
      <c r="H1716" s="379"/>
      <c r="I1716" s="379"/>
    </row>
    <row r="1717" spans="1:9" ht="15.75" customHeight="1" x14ac:dyDescent="0.25">
      <c r="A1717" s="378" t="s">
        <v>518</v>
      </c>
      <c r="B1717" s="378"/>
      <c r="C1717" s="378"/>
      <c r="D1717" s="378"/>
      <c r="E1717" s="378"/>
      <c r="F1717" s="379">
        <v>1.5</v>
      </c>
      <c r="G1717" s="379"/>
      <c r="H1717" s="379"/>
      <c r="I1717" s="379"/>
    </row>
    <row r="1718" spans="1:9" ht="15.75" customHeight="1" x14ac:dyDescent="0.25">
      <c r="A1718" s="378" t="s">
        <v>519</v>
      </c>
      <c r="B1718" s="378"/>
      <c r="C1718" s="378"/>
      <c r="D1718" s="378"/>
      <c r="E1718" s="378"/>
      <c r="F1718" s="379">
        <v>1.6</v>
      </c>
      <c r="G1718" s="379"/>
      <c r="H1718" s="379"/>
      <c r="I1718" s="379"/>
    </row>
    <row r="1719" spans="1:9" ht="15.75" customHeight="1" x14ac:dyDescent="0.25">
      <c r="A1719" s="378" t="s">
        <v>174</v>
      </c>
      <c r="B1719" s="378"/>
      <c r="C1719" s="378"/>
      <c r="D1719" s="378"/>
      <c r="E1719" s="378"/>
      <c r="F1719" s="379">
        <v>0.2</v>
      </c>
      <c r="G1719" s="379"/>
      <c r="H1719" s="379"/>
      <c r="I1719" s="379"/>
    </row>
    <row r="1720" spans="1:9" ht="15.75" customHeight="1" x14ac:dyDescent="0.25">
      <c r="A1720" s="378" t="s">
        <v>520</v>
      </c>
      <c r="B1720" s="378"/>
      <c r="C1720" s="378"/>
      <c r="D1720" s="378"/>
      <c r="E1720" s="378"/>
      <c r="F1720" s="379">
        <v>3</v>
      </c>
      <c r="G1720" s="379"/>
      <c r="H1720" s="379"/>
      <c r="I1720" s="379"/>
    </row>
    <row r="1721" spans="1:9" ht="15.75" customHeight="1" x14ac:dyDescent="0.25">
      <c r="A1721" s="378" t="s">
        <v>521</v>
      </c>
      <c r="B1721" s="378"/>
      <c r="C1721" s="378"/>
      <c r="D1721" s="378"/>
      <c r="E1721" s="378"/>
      <c r="F1721" s="379">
        <v>0</v>
      </c>
      <c r="G1721" s="379"/>
      <c r="H1721" s="379"/>
      <c r="I1721" s="379"/>
    </row>
    <row r="1722" spans="1:9" ht="15.75" customHeight="1" x14ac:dyDescent="0.25">
      <c r="A1722" s="378" t="s">
        <v>522</v>
      </c>
      <c r="B1722" s="378"/>
      <c r="C1722" s="378"/>
      <c r="D1722" s="378"/>
      <c r="E1722" s="378"/>
      <c r="F1722" s="379">
        <v>0</v>
      </c>
      <c r="G1722" s="379"/>
      <c r="H1722" s="379"/>
      <c r="I1722" s="379"/>
    </row>
    <row r="1723" spans="1:9" ht="15.75" customHeight="1" x14ac:dyDescent="0.25">
      <c r="A1723" s="385" t="s">
        <v>523</v>
      </c>
      <c r="B1723" s="385"/>
      <c r="C1723" s="385"/>
      <c r="D1723" s="385"/>
      <c r="E1723" s="385"/>
      <c r="F1723" s="386">
        <v>36.799999999999997</v>
      </c>
      <c r="G1723" s="386"/>
      <c r="H1723" s="386"/>
      <c r="I1723" s="386"/>
    </row>
    <row r="1724" spans="1:9" ht="15.75" customHeight="1" x14ac:dyDescent="0.25">
      <c r="A1724" s="387" t="s">
        <v>524</v>
      </c>
      <c r="B1724" s="387"/>
      <c r="C1724" s="387"/>
      <c r="D1724" s="387"/>
      <c r="E1724" s="387"/>
      <c r="F1724" s="387"/>
      <c r="G1724" s="387"/>
      <c r="H1724" s="387"/>
      <c r="I1724" s="387"/>
    </row>
    <row r="1725" spans="1:9" ht="15.75" customHeight="1" x14ac:dyDescent="0.25">
      <c r="A1725" s="378" t="s">
        <v>525</v>
      </c>
      <c r="B1725" s="378"/>
      <c r="C1725" s="378"/>
      <c r="D1725" s="378"/>
      <c r="E1725" s="378"/>
      <c r="F1725" s="379">
        <v>18.73121853</v>
      </c>
      <c r="G1725" s="379"/>
      <c r="H1725" s="379"/>
      <c r="I1725" s="379"/>
    </row>
    <row r="1726" spans="1:9" ht="15.75" customHeight="1" x14ac:dyDescent="0.25">
      <c r="A1726" s="378" t="s">
        <v>526</v>
      </c>
      <c r="B1726" s="378"/>
      <c r="C1726" s="378"/>
      <c r="D1726" s="378"/>
      <c r="E1726" s="378"/>
      <c r="F1726" s="379">
        <v>5.1847601799999996</v>
      </c>
      <c r="G1726" s="379"/>
      <c r="H1726" s="379"/>
      <c r="I1726" s="379"/>
    </row>
    <row r="1727" spans="1:9" ht="15.75" customHeight="1" x14ac:dyDescent="0.25">
      <c r="A1727" s="378" t="s">
        <v>527</v>
      </c>
      <c r="B1727" s="378"/>
      <c r="C1727" s="378"/>
      <c r="D1727" s="378"/>
      <c r="E1727" s="378"/>
      <c r="F1727" s="379">
        <v>7.3903313300000004</v>
      </c>
      <c r="G1727" s="379"/>
      <c r="H1727" s="379"/>
      <c r="I1727" s="379"/>
    </row>
    <row r="1728" spans="1:9" ht="15.75" customHeight="1" x14ac:dyDescent="0.25">
      <c r="A1728" s="378" t="s">
        <v>528</v>
      </c>
      <c r="B1728" s="378"/>
      <c r="C1728" s="378"/>
      <c r="D1728" s="378"/>
      <c r="E1728" s="378"/>
      <c r="F1728" s="379">
        <v>0.88587419000000001</v>
      </c>
      <c r="G1728" s="379"/>
      <c r="H1728" s="379"/>
      <c r="I1728" s="379"/>
    </row>
    <row r="1729" spans="1:9" ht="15.75" customHeight="1" x14ac:dyDescent="0.25">
      <c r="A1729" s="378" t="s">
        <v>529</v>
      </c>
      <c r="B1729" s="378"/>
      <c r="C1729" s="378"/>
      <c r="D1729" s="378"/>
      <c r="E1729" s="378"/>
      <c r="F1729" s="379">
        <v>4.906874E-2</v>
      </c>
      <c r="G1729" s="379"/>
      <c r="H1729" s="379"/>
      <c r="I1729" s="379"/>
    </row>
    <row r="1730" spans="1:9" ht="15.75" customHeight="1" x14ac:dyDescent="0.25">
      <c r="A1730" s="378" t="s">
        <v>530</v>
      </c>
      <c r="B1730" s="378"/>
      <c r="C1730" s="378"/>
      <c r="D1730" s="378"/>
      <c r="E1730" s="378"/>
      <c r="F1730" s="379">
        <v>8.6651889999999995E-2</v>
      </c>
      <c r="G1730" s="379"/>
      <c r="H1730" s="379"/>
      <c r="I1730" s="379"/>
    </row>
    <row r="1731" spans="1:9" ht="15.75" customHeight="1" x14ac:dyDescent="0.25">
      <c r="A1731" s="378" t="s">
        <v>531</v>
      </c>
      <c r="B1731" s="378"/>
      <c r="C1731" s="378"/>
      <c r="D1731" s="378"/>
      <c r="E1731" s="378"/>
      <c r="F1731" s="379">
        <v>9.2367397100000002</v>
      </c>
      <c r="G1731" s="379"/>
      <c r="H1731" s="379"/>
      <c r="I1731" s="379"/>
    </row>
    <row r="1732" spans="1:9" ht="15.75" customHeight="1" x14ac:dyDescent="0.25">
      <c r="A1732" s="378" t="s">
        <v>532</v>
      </c>
      <c r="B1732" s="378"/>
      <c r="C1732" s="378"/>
      <c r="D1732" s="378"/>
      <c r="E1732" s="378"/>
      <c r="F1732" s="379">
        <v>0.74235063000000001</v>
      </c>
      <c r="G1732" s="379"/>
      <c r="H1732" s="379"/>
      <c r="I1732" s="379"/>
    </row>
    <row r="1733" spans="1:9" ht="15.75" customHeight="1" x14ac:dyDescent="0.25">
      <c r="A1733" s="378" t="s">
        <v>533</v>
      </c>
      <c r="B1733" s="378"/>
      <c r="C1733" s="378"/>
      <c r="D1733" s="378"/>
      <c r="E1733" s="378"/>
      <c r="F1733" s="379">
        <v>2.5761400000000002E-3</v>
      </c>
      <c r="G1733" s="379"/>
      <c r="H1733" s="379"/>
      <c r="I1733" s="379"/>
    </row>
    <row r="1734" spans="1:9" ht="15.75" customHeight="1" x14ac:dyDescent="0.25">
      <c r="A1734" s="378" t="s">
        <v>534</v>
      </c>
      <c r="B1734" s="378"/>
      <c r="C1734" s="378"/>
      <c r="D1734" s="378"/>
      <c r="E1734" s="378"/>
      <c r="F1734" s="379">
        <v>0</v>
      </c>
      <c r="G1734" s="379"/>
      <c r="H1734" s="379"/>
      <c r="I1734" s="379"/>
    </row>
    <row r="1735" spans="1:9" ht="15.75" customHeight="1" x14ac:dyDescent="0.25">
      <c r="A1735" s="385" t="s">
        <v>535</v>
      </c>
      <c r="B1735" s="385"/>
      <c r="C1735" s="385"/>
      <c r="D1735" s="385"/>
      <c r="E1735" s="385"/>
      <c r="F1735" s="386">
        <v>42.309571339999998</v>
      </c>
      <c r="G1735" s="386"/>
      <c r="H1735" s="386"/>
      <c r="I1735" s="386"/>
    </row>
    <row r="1736" spans="1:9" ht="15.75" customHeight="1" x14ac:dyDescent="0.25">
      <c r="A1736" s="387" t="s">
        <v>536</v>
      </c>
      <c r="B1736" s="387"/>
      <c r="C1736" s="387"/>
      <c r="D1736" s="387"/>
      <c r="E1736" s="387"/>
      <c r="F1736" s="387"/>
      <c r="G1736" s="387"/>
      <c r="H1736" s="387"/>
      <c r="I1736" s="387"/>
    </row>
    <row r="1737" spans="1:9" ht="15.75" customHeight="1" x14ac:dyDescent="0.25">
      <c r="A1737" s="378" t="s">
        <v>537</v>
      </c>
      <c r="B1737" s="378"/>
      <c r="C1737" s="378"/>
      <c r="D1737" s="378"/>
      <c r="E1737" s="378"/>
      <c r="F1737" s="379">
        <v>3.5993133899999998</v>
      </c>
      <c r="G1737" s="379"/>
      <c r="H1737" s="379"/>
      <c r="I1737" s="379"/>
    </row>
    <row r="1738" spans="1:9" ht="15.75" customHeight="1" x14ac:dyDescent="0.25">
      <c r="A1738" s="378" t="s">
        <v>538</v>
      </c>
      <c r="B1738" s="378"/>
      <c r="C1738" s="378"/>
      <c r="D1738" s="378"/>
      <c r="E1738" s="378"/>
      <c r="F1738" s="379">
        <v>9.0892169999999994E-2</v>
      </c>
      <c r="G1738" s="379"/>
      <c r="H1738" s="379"/>
      <c r="I1738" s="379"/>
    </row>
    <row r="1739" spans="1:9" ht="15.75" customHeight="1" x14ac:dyDescent="0.25">
      <c r="A1739" s="378" t="s">
        <v>539</v>
      </c>
      <c r="B1739" s="378"/>
      <c r="C1739" s="378"/>
      <c r="D1739" s="378"/>
      <c r="E1739" s="378"/>
      <c r="F1739" s="379">
        <v>4.9253216200000001</v>
      </c>
      <c r="G1739" s="379"/>
      <c r="H1739" s="379"/>
      <c r="I1739" s="379"/>
    </row>
    <row r="1740" spans="1:9" ht="15.75" customHeight="1" x14ac:dyDescent="0.25">
      <c r="A1740" s="378" t="s">
        <v>540</v>
      </c>
      <c r="B1740" s="378"/>
      <c r="C1740" s="378"/>
      <c r="D1740" s="378"/>
      <c r="E1740" s="378"/>
      <c r="F1740" s="379">
        <v>4.5539062799999996</v>
      </c>
      <c r="G1740" s="379"/>
      <c r="H1740" s="379"/>
      <c r="I1740" s="379"/>
    </row>
    <row r="1741" spans="1:9" ht="15.75" customHeight="1" x14ac:dyDescent="0.25">
      <c r="A1741" s="378" t="s">
        <v>541</v>
      </c>
      <c r="B1741" s="378"/>
      <c r="C1741" s="378"/>
      <c r="D1741" s="378"/>
      <c r="E1741" s="378"/>
      <c r="F1741" s="379">
        <v>0.92793829000000005</v>
      </c>
      <c r="G1741" s="379"/>
      <c r="H1741" s="379"/>
      <c r="I1741" s="379"/>
    </row>
    <row r="1742" spans="1:9" ht="15.75" customHeight="1" x14ac:dyDescent="0.25">
      <c r="A1742" s="385" t="s">
        <v>542</v>
      </c>
      <c r="B1742" s="385"/>
      <c r="C1742" s="385"/>
      <c r="D1742" s="385"/>
      <c r="E1742" s="385"/>
      <c r="F1742" s="386">
        <v>14.097371750000001</v>
      </c>
      <c r="G1742" s="386"/>
      <c r="H1742" s="386"/>
      <c r="I1742" s="386"/>
    </row>
    <row r="1743" spans="1:9" ht="15.75" customHeight="1" x14ac:dyDescent="0.25">
      <c r="A1743" s="387" t="s">
        <v>543</v>
      </c>
      <c r="B1743" s="387"/>
      <c r="C1743" s="387"/>
      <c r="D1743" s="387"/>
      <c r="E1743" s="387"/>
      <c r="F1743" s="387"/>
      <c r="G1743" s="387"/>
      <c r="H1743" s="387"/>
      <c r="I1743" s="387"/>
    </row>
    <row r="1744" spans="1:9" ht="15.75" customHeight="1" x14ac:dyDescent="0.25">
      <c r="A1744" s="378" t="s">
        <v>544</v>
      </c>
      <c r="B1744" s="378"/>
      <c r="C1744" s="378"/>
      <c r="D1744" s="378"/>
      <c r="E1744" s="378"/>
      <c r="F1744" s="379">
        <v>15.569922249999999</v>
      </c>
      <c r="G1744" s="379"/>
      <c r="H1744" s="379"/>
      <c r="I1744" s="379"/>
    </row>
    <row r="1745" spans="1:9" ht="15.75" customHeight="1" x14ac:dyDescent="0.25">
      <c r="A1745" s="378" t="s">
        <v>545</v>
      </c>
      <c r="B1745" s="378"/>
      <c r="C1745" s="378"/>
      <c r="D1745" s="378"/>
      <c r="E1745" s="378"/>
      <c r="F1745" s="379">
        <v>0.32139339</v>
      </c>
      <c r="G1745" s="379"/>
      <c r="H1745" s="379"/>
      <c r="I1745" s="379"/>
    </row>
    <row r="1746" spans="1:9" ht="15.75" customHeight="1" x14ac:dyDescent="0.25">
      <c r="A1746" s="385" t="s">
        <v>546</v>
      </c>
      <c r="B1746" s="385"/>
      <c r="C1746" s="385"/>
      <c r="D1746" s="385"/>
      <c r="E1746" s="385"/>
      <c r="F1746" s="386">
        <v>15.89131564</v>
      </c>
      <c r="G1746" s="386"/>
      <c r="H1746" s="386"/>
      <c r="I1746" s="386"/>
    </row>
    <row r="1747" spans="1:9" ht="15.75" customHeight="1" x14ac:dyDescent="0.25">
      <c r="A1747" s="372" t="s">
        <v>547</v>
      </c>
      <c r="B1747" s="372"/>
      <c r="C1747" s="372"/>
      <c r="D1747" s="372"/>
      <c r="E1747" s="372"/>
      <c r="F1747" s="388">
        <v>109.1</v>
      </c>
      <c r="G1747" s="388"/>
      <c r="H1747" s="388"/>
      <c r="I1747" s="388"/>
    </row>
    <row r="1748" spans="1:9" ht="15.75" customHeight="1" x14ac:dyDescent="0.25">
      <c r="A1748" s="375" t="s">
        <v>548</v>
      </c>
      <c r="B1748" s="375"/>
      <c r="C1748" s="375"/>
      <c r="D1748" s="375"/>
      <c r="E1748" s="375"/>
      <c r="F1748" s="376" t="s">
        <v>514</v>
      </c>
      <c r="G1748" s="376"/>
      <c r="H1748" s="377" t="s">
        <v>52</v>
      </c>
      <c r="I1748" s="377"/>
    </row>
    <row r="1749" spans="1:9" ht="15.75" customHeight="1" x14ac:dyDescent="0.25">
      <c r="A1749" s="372" t="s">
        <v>549</v>
      </c>
      <c r="B1749" s="372"/>
      <c r="C1749" s="372"/>
      <c r="D1749" s="372"/>
      <c r="E1749" s="372"/>
      <c r="F1749" s="373">
        <v>0</v>
      </c>
      <c r="G1749" s="373"/>
      <c r="H1749" s="374">
        <v>0</v>
      </c>
      <c r="I1749" s="374"/>
    </row>
    <row r="1750" spans="1:9" ht="15.75" customHeight="1" x14ac:dyDescent="0.25">
      <c r="A1750" s="375" t="s">
        <v>550</v>
      </c>
      <c r="B1750" s="375"/>
      <c r="C1750" s="375"/>
      <c r="D1750" s="375"/>
      <c r="E1750" s="375"/>
      <c r="F1750" s="376" t="s">
        <v>514</v>
      </c>
      <c r="G1750" s="376"/>
      <c r="H1750" s="377" t="s">
        <v>52</v>
      </c>
      <c r="I1750" s="377"/>
    </row>
    <row r="1751" spans="1:9" ht="15.75" customHeight="1" x14ac:dyDescent="0.25">
      <c r="A1751" s="378" t="s">
        <v>551</v>
      </c>
      <c r="B1751" s="378"/>
      <c r="C1751" s="378"/>
      <c r="D1751" s="378"/>
      <c r="E1751" s="378"/>
      <c r="F1751" s="379">
        <v>109.21</v>
      </c>
      <c r="G1751" s="379"/>
      <c r="H1751" s="380">
        <v>14.077169</v>
      </c>
      <c r="I1751" s="380"/>
    </row>
    <row r="1752" spans="1:9" ht="15.75" customHeight="1" x14ac:dyDescent="0.25">
      <c r="A1752" s="378" t="s">
        <v>552</v>
      </c>
      <c r="B1752" s="378"/>
      <c r="C1752" s="378"/>
      <c r="D1752" s="378"/>
      <c r="E1752" s="378"/>
      <c r="F1752" s="379">
        <v>109.21</v>
      </c>
      <c r="G1752" s="379"/>
      <c r="H1752" s="380">
        <v>0</v>
      </c>
      <c r="I1752" s="380"/>
    </row>
    <row r="1753" spans="1:9" ht="15.75" customHeight="1" x14ac:dyDescent="0.25">
      <c r="A1753" s="372" t="s">
        <v>553</v>
      </c>
      <c r="B1753" s="372"/>
      <c r="C1753" s="372"/>
      <c r="D1753" s="372"/>
      <c r="E1753" s="372"/>
      <c r="F1753" s="373">
        <v>109.21</v>
      </c>
      <c r="G1753" s="373"/>
      <c r="H1753" s="374">
        <v>14.077169</v>
      </c>
      <c r="I1753" s="374"/>
    </row>
    <row r="1754" spans="1:9" ht="15.75" customHeight="1" x14ac:dyDescent="0.25">
      <c r="A1754" s="375" t="s">
        <v>274</v>
      </c>
      <c r="B1754" s="375"/>
      <c r="C1754" s="375"/>
      <c r="D1754" s="375"/>
      <c r="E1754" s="375"/>
      <c r="F1754" s="376" t="s">
        <v>514</v>
      </c>
      <c r="G1754" s="376"/>
      <c r="H1754" s="377" t="s">
        <v>52</v>
      </c>
      <c r="I1754" s="377"/>
    </row>
    <row r="1755" spans="1:9" ht="15.75" customHeight="1" x14ac:dyDescent="0.25">
      <c r="A1755" s="378" t="s">
        <v>278</v>
      </c>
      <c r="B1755" s="378"/>
      <c r="C1755" s="378"/>
      <c r="D1755" s="378"/>
      <c r="E1755" s="378"/>
      <c r="F1755" s="379">
        <v>28.26</v>
      </c>
      <c r="G1755" s="379"/>
      <c r="H1755" s="380">
        <v>3.6428889999999998</v>
      </c>
      <c r="I1755" s="380"/>
    </row>
    <row r="1756" spans="1:9" ht="15.75" customHeight="1" x14ac:dyDescent="0.25">
      <c r="A1756" s="378" t="s">
        <v>279</v>
      </c>
      <c r="B1756" s="378"/>
      <c r="C1756" s="378"/>
      <c r="D1756" s="378"/>
      <c r="E1756" s="378"/>
      <c r="F1756" s="379">
        <v>2.7</v>
      </c>
      <c r="G1756" s="379"/>
      <c r="H1756" s="380">
        <v>0.34781699999999999</v>
      </c>
      <c r="I1756" s="380"/>
    </row>
    <row r="1757" spans="1:9" ht="15.75" customHeight="1" x14ac:dyDescent="0.25">
      <c r="A1757" s="378" t="s">
        <v>280</v>
      </c>
      <c r="B1757" s="378"/>
      <c r="C1757" s="378"/>
      <c r="D1757" s="378"/>
      <c r="E1757" s="378"/>
      <c r="F1757" s="379">
        <v>0</v>
      </c>
      <c r="G1757" s="379"/>
      <c r="H1757" s="380">
        <v>0</v>
      </c>
      <c r="I1757" s="380"/>
    </row>
    <row r="1758" spans="1:9" ht="15.75" customHeight="1" x14ac:dyDescent="0.25">
      <c r="A1758" s="378" t="s">
        <v>281</v>
      </c>
      <c r="B1758" s="378"/>
      <c r="C1758" s="378"/>
      <c r="D1758" s="378"/>
      <c r="E1758" s="378"/>
      <c r="F1758" s="379">
        <v>7.47</v>
      </c>
      <c r="G1758" s="379"/>
      <c r="H1758" s="380">
        <v>0.96304800000000002</v>
      </c>
      <c r="I1758" s="380"/>
    </row>
    <row r="1759" spans="1:9" ht="15.75" customHeight="1" x14ac:dyDescent="0.25">
      <c r="A1759" s="378" t="s">
        <v>554</v>
      </c>
      <c r="B1759" s="378"/>
      <c r="C1759" s="378"/>
      <c r="D1759" s="378"/>
      <c r="E1759" s="378"/>
      <c r="F1759" s="379">
        <v>0.4</v>
      </c>
      <c r="G1759" s="379"/>
      <c r="H1759" s="380">
        <v>5.1034000000000003E-2</v>
      </c>
      <c r="I1759" s="380"/>
    </row>
    <row r="1760" spans="1:9" ht="15.75" customHeight="1" x14ac:dyDescent="0.25">
      <c r="A1760" s="372" t="s">
        <v>555</v>
      </c>
      <c r="B1760" s="372"/>
      <c r="C1760" s="372"/>
      <c r="D1760" s="372"/>
      <c r="E1760" s="372"/>
      <c r="F1760" s="373">
        <v>38.83</v>
      </c>
      <c r="G1760" s="373"/>
      <c r="H1760" s="374">
        <v>5.0047879999999996</v>
      </c>
      <c r="I1760" s="374"/>
    </row>
    <row r="1761" spans="1:9" ht="15.75" customHeight="1" x14ac:dyDescent="0.25">
      <c r="A1761" s="375" t="s">
        <v>275</v>
      </c>
      <c r="B1761" s="375"/>
      <c r="C1761" s="375"/>
      <c r="D1761" s="375"/>
      <c r="E1761" s="375"/>
      <c r="F1761" s="376" t="s">
        <v>514</v>
      </c>
      <c r="G1761" s="376"/>
      <c r="H1761" s="377" t="s">
        <v>52</v>
      </c>
      <c r="I1761" s="377"/>
    </row>
    <row r="1762" spans="1:9" ht="15.75" customHeight="1" x14ac:dyDescent="0.25">
      <c r="A1762" s="378" t="s">
        <v>283</v>
      </c>
      <c r="B1762" s="378"/>
      <c r="C1762" s="378"/>
      <c r="D1762" s="378"/>
      <c r="E1762" s="378"/>
      <c r="F1762" s="379">
        <v>13.39</v>
      </c>
      <c r="G1762" s="379"/>
      <c r="H1762" s="380">
        <v>1.7261219999999999</v>
      </c>
      <c r="I1762" s="380"/>
    </row>
    <row r="1763" spans="1:9" ht="15.75" customHeight="1" x14ac:dyDescent="0.25">
      <c r="A1763" s="378" t="s">
        <v>284</v>
      </c>
      <c r="B1763" s="378"/>
      <c r="C1763" s="378"/>
      <c r="D1763" s="378"/>
      <c r="E1763" s="378"/>
      <c r="F1763" s="379">
        <v>0</v>
      </c>
      <c r="G1763" s="379"/>
      <c r="H1763" s="380">
        <v>0</v>
      </c>
      <c r="I1763" s="380"/>
    </row>
    <row r="1764" spans="1:9" ht="15.75" customHeight="1" x14ac:dyDescent="0.25">
      <c r="A1764" s="378" t="s">
        <v>285</v>
      </c>
      <c r="B1764" s="378"/>
      <c r="C1764" s="378"/>
      <c r="D1764" s="378"/>
      <c r="E1764" s="378"/>
      <c r="F1764" s="379">
        <v>0.3</v>
      </c>
      <c r="G1764" s="379"/>
      <c r="H1764" s="380">
        <v>3.8302999999999997E-2</v>
      </c>
      <c r="I1764" s="380"/>
    </row>
    <row r="1765" spans="1:9" ht="15.75" customHeight="1" x14ac:dyDescent="0.25">
      <c r="A1765" s="378" t="s">
        <v>556</v>
      </c>
      <c r="B1765" s="378"/>
      <c r="C1765" s="378"/>
      <c r="D1765" s="378"/>
      <c r="E1765" s="378"/>
      <c r="F1765" s="379">
        <v>0</v>
      </c>
      <c r="G1765" s="379"/>
      <c r="H1765" s="380">
        <v>0</v>
      </c>
      <c r="I1765" s="380"/>
    </row>
    <row r="1766" spans="1:9" ht="15.75" customHeight="1" x14ac:dyDescent="0.25">
      <c r="A1766" s="378" t="s">
        <v>557</v>
      </c>
      <c r="B1766" s="378"/>
      <c r="C1766" s="378"/>
      <c r="D1766" s="378"/>
      <c r="E1766" s="378"/>
      <c r="F1766" s="379">
        <v>0</v>
      </c>
      <c r="G1766" s="379"/>
      <c r="H1766" s="380">
        <v>0</v>
      </c>
      <c r="I1766" s="380"/>
    </row>
    <row r="1767" spans="1:9" ht="15.75" customHeight="1" x14ac:dyDescent="0.25">
      <c r="A1767" s="372" t="s">
        <v>558</v>
      </c>
      <c r="B1767" s="372"/>
      <c r="C1767" s="372"/>
      <c r="D1767" s="372"/>
      <c r="E1767" s="372"/>
      <c r="F1767" s="373">
        <v>13.69</v>
      </c>
      <c r="G1767" s="373"/>
      <c r="H1767" s="374">
        <v>1.7644249999999999</v>
      </c>
      <c r="I1767" s="374"/>
    </row>
    <row r="1768" spans="1:9" ht="15.75" customHeight="1" x14ac:dyDescent="0.25">
      <c r="A1768" s="381" t="s">
        <v>276</v>
      </c>
      <c r="B1768" s="381"/>
      <c r="C1768" s="381"/>
      <c r="D1768" s="381"/>
      <c r="E1768" s="381"/>
      <c r="F1768" s="382">
        <v>161.7252</v>
      </c>
      <c r="G1768" s="382"/>
      <c r="H1768" s="383">
        <v>20.846381999999998</v>
      </c>
      <c r="I1768" s="383"/>
    </row>
    <row r="1769" spans="1:9" ht="15.75" customHeight="1" x14ac:dyDescent="0.25">
      <c r="A1769" s="381" t="s">
        <v>559</v>
      </c>
      <c r="B1769" s="381"/>
      <c r="C1769" s="381"/>
      <c r="D1769" s="381"/>
      <c r="E1769" s="381"/>
      <c r="F1769" s="381"/>
      <c r="G1769" s="381"/>
      <c r="H1769" s="384">
        <v>33.7363</v>
      </c>
      <c r="I1769" s="384"/>
    </row>
    <row r="1770" spans="1:9" ht="31.5" customHeight="1" x14ac:dyDescent="0.25">
      <c r="A1770" s="376" t="s">
        <v>62</v>
      </c>
      <c r="B1770" s="376"/>
      <c r="C1770" s="376" t="s">
        <v>509</v>
      </c>
      <c r="D1770" s="376"/>
      <c r="E1770" s="376"/>
      <c r="F1770" s="376" t="s">
        <v>61</v>
      </c>
      <c r="G1770" s="376"/>
      <c r="H1770" s="389" t="s">
        <v>510</v>
      </c>
      <c r="I1770" s="389"/>
    </row>
    <row r="1771" spans="1:9" ht="15.75" customHeight="1" x14ac:dyDescent="0.25">
      <c r="A1771" s="390" t="s">
        <v>614</v>
      </c>
      <c r="B1771" s="390"/>
      <c r="C1771" s="378" t="s">
        <v>615</v>
      </c>
      <c r="D1771" s="378"/>
      <c r="E1771" s="378"/>
      <c r="F1771" s="390" t="s">
        <v>472</v>
      </c>
      <c r="G1771" s="390"/>
      <c r="H1771" s="391">
        <v>16.643799999999999</v>
      </c>
      <c r="I1771" s="391"/>
    </row>
    <row r="1772" spans="1:9" ht="15.75" customHeight="1" x14ac:dyDescent="0.25">
      <c r="A1772" s="272"/>
      <c r="B1772" s="272"/>
      <c r="C1772" s="272"/>
      <c r="D1772" s="273"/>
      <c r="E1772" s="273"/>
      <c r="F1772" s="273"/>
      <c r="G1772" s="273"/>
      <c r="H1772" s="273"/>
      <c r="I1772" s="273"/>
    </row>
    <row r="1773" spans="1:9" ht="15.75" customHeight="1" x14ac:dyDescent="0.25">
      <c r="A1773" s="375" t="s">
        <v>513</v>
      </c>
      <c r="B1773" s="375"/>
      <c r="C1773" s="375"/>
      <c r="D1773" s="375"/>
      <c r="E1773" s="375"/>
      <c r="F1773" s="377" t="s">
        <v>514</v>
      </c>
      <c r="G1773" s="377"/>
      <c r="H1773" s="377"/>
      <c r="I1773" s="377"/>
    </row>
    <row r="1774" spans="1:9" ht="15.75" customHeight="1" x14ac:dyDescent="0.25">
      <c r="A1774" s="387" t="s">
        <v>515</v>
      </c>
      <c r="B1774" s="387"/>
      <c r="C1774" s="387"/>
      <c r="D1774" s="387"/>
      <c r="E1774" s="387"/>
      <c r="F1774" s="387"/>
      <c r="G1774" s="387"/>
      <c r="H1774" s="387"/>
      <c r="I1774" s="387"/>
    </row>
    <row r="1775" spans="1:9" ht="15.75" customHeight="1" x14ac:dyDescent="0.25">
      <c r="A1775" s="378" t="s">
        <v>516</v>
      </c>
      <c r="B1775" s="378"/>
      <c r="C1775" s="378"/>
      <c r="D1775" s="378"/>
      <c r="E1775" s="378"/>
      <c r="F1775" s="379">
        <v>20</v>
      </c>
      <c r="G1775" s="379"/>
      <c r="H1775" s="379"/>
      <c r="I1775" s="379"/>
    </row>
    <row r="1776" spans="1:9" ht="15.75" customHeight="1" x14ac:dyDescent="0.25">
      <c r="A1776" s="378" t="s">
        <v>180</v>
      </c>
      <c r="B1776" s="378"/>
      <c r="C1776" s="378"/>
      <c r="D1776" s="378"/>
      <c r="E1776" s="378"/>
      <c r="F1776" s="379">
        <v>8</v>
      </c>
      <c r="G1776" s="379"/>
      <c r="H1776" s="379"/>
      <c r="I1776" s="379"/>
    </row>
    <row r="1777" spans="1:9" ht="15.75" customHeight="1" x14ac:dyDescent="0.25">
      <c r="A1777" s="378" t="s">
        <v>517</v>
      </c>
      <c r="B1777" s="378"/>
      <c r="C1777" s="378"/>
      <c r="D1777" s="378"/>
      <c r="E1777" s="378"/>
      <c r="F1777" s="379">
        <v>2.5</v>
      </c>
      <c r="G1777" s="379"/>
      <c r="H1777" s="379"/>
      <c r="I1777" s="379"/>
    </row>
    <row r="1778" spans="1:9" ht="15.75" customHeight="1" x14ac:dyDescent="0.25">
      <c r="A1778" s="378" t="s">
        <v>518</v>
      </c>
      <c r="B1778" s="378"/>
      <c r="C1778" s="378"/>
      <c r="D1778" s="378"/>
      <c r="E1778" s="378"/>
      <c r="F1778" s="379">
        <v>1.5</v>
      </c>
      <c r="G1778" s="379"/>
      <c r="H1778" s="379"/>
      <c r="I1778" s="379"/>
    </row>
    <row r="1779" spans="1:9" ht="15.75" customHeight="1" x14ac:dyDescent="0.25">
      <c r="A1779" s="378" t="s">
        <v>519</v>
      </c>
      <c r="B1779" s="378"/>
      <c r="C1779" s="378"/>
      <c r="D1779" s="378"/>
      <c r="E1779" s="378"/>
      <c r="F1779" s="379">
        <v>1.6</v>
      </c>
      <c r="G1779" s="379"/>
      <c r="H1779" s="379"/>
      <c r="I1779" s="379"/>
    </row>
    <row r="1780" spans="1:9" ht="15.75" customHeight="1" x14ac:dyDescent="0.25">
      <c r="A1780" s="378" t="s">
        <v>174</v>
      </c>
      <c r="B1780" s="378"/>
      <c r="C1780" s="378"/>
      <c r="D1780" s="378"/>
      <c r="E1780" s="378"/>
      <c r="F1780" s="379">
        <v>0.2</v>
      </c>
      <c r="G1780" s="379"/>
      <c r="H1780" s="379"/>
      <c r="I1780" s="379"/>
    </row>
    <row r="1781" spans="1:9" ht="15.75" customHeight="1" x14ac:dyDescent="0.25">
      <c r="A1781" s="378" t="s">
        <v>520</v>
      </c>
      <c r="B1781" s="378"/>
      <c r="C1781" s="378"/>
      <c r="D1781" s="378"/>
      <c r="E1781" s="378"/>
      <c r="F1781" s="379">
        <v>3</v>
      </c>
      <c r="G1781" s="379"/>
      <c r="H1781" s="379"/>
      <c r="I1781" s="379"/>
    </row>
    <row r="1782" spans="1:9" ht="15.75" customHeight="1" x14ac:dyDescent="0.25">
      <c r="A1782" s="378" t="s">
        <v>521</v>
      </c>
      <c r="B1782" s="378"/>
      <c r="C1782" s="378"/>
      <c r="D1782" s="378"/>
      <c r="E1782" s="378"/>
      <c r="F1782" s="379">
        <v>0</v>
      </c>
      <c r="G1782" s="379"/>
      <c r="H1782" s="379"/>
      <c r="I1782" s="379"/>
    </row>
    <row r="1783" spans="1:9" ht="15.75" customHeight="1" x14ac:dyDescent="0.25">
      <c r="A1783" s="378" t="s">
        <v>522</v>
      </c>
      <c r="B1783" s="378"/>
      <c r="C1783" s="378"/>
      <c r="D1783" s="378"/>
      <c r="E1783" s="378"/>
      <c r="F1783" s="379">
        <v>0</v>
      </c>
      <c r="G1783" s="379"/>
      <c r="H1783" s="379"/>
      <c r="I1783" s="379"/>
    </row>
    <row r="1784" spans="1:9" ht="15.75" customHeight="1" x14ac:dyDescent="0.25">
      <c r="A1784" s="385" t="s">
        <v>523</v>
      </c>
      <c r="B1784" s="385"/>
      <c r="C1784" s="385"/>
      <c r="D1784" s="385"/>
      <c r="E1784" s="385"/>
      <c r="F1784" s="386">
        <v>36.799999999999997</v>
      </c>
      <c r="G1784" s="386"/>
      <c r="H1784" s="386"/>
      <c r="I1784" s="386"/>
    </row>
    <row r="1785" spans="1:9" ht="15.75" customHeight="1" x14ac:dyDescent="0.25">
      <c r="A1785" s="387" t="s">
        <v>524</v>
      </c>
      <c r="B1785" s="387"/>
      <c r="C1785" s="387"/>
      <c r="D1785" s="387"/>
      <c r="E1785" s="387"/>
      <c r="F1785" s="387"/>
      <c r="G1785" s="387"/>
      <c r="H1785" s="387"/>
      <c r="I1785" s="387"/>
    </row>
    <row r="1786" spans="1:9" ht="15.75" customHeight="1" x14ac:dyDescent="0.25">
      <c r="A1786" s="378" t="s">
        <v>525</v>
      </c>
      <c r="B1786" s="378"/>
      <c r="C1786" s="378"/>
      <c r="D1786" s="378"/>
      <c r="E1786" s="378"/>
      <c r="F1786" s="379">
        <v>18.73121853</v>
      </c>
      <c r="G1786" s="379"/>
      <c r="H1786" s="379"/>
      <c r="I1786" s="379"/>
    </row>
    <row r="1787" spans="1:9" ht="15.75" customHeight="1" x14ac:dyDescent="0.25">
      <c r="A1787" s="378" t="s">
        <v>526</v>
      </c>
      <c r="B1787" s="378"/>
      <c r="C1787" s="378"/>
      <c r="D1787" s="378"/>
      <c r="E1787" s="378"/>
      <c r="F1787" s="379">
        <v>5.1847601799999996</v>
      </c>
      <c r="G1787" s="379"/>
      <c r="H1787" s="379"/>
      <c r="I1787" s="379"/>
    </row>
    <row r="1788" spans="1:9" ht="15.75" customHeight="1" x14ac:dyDescent="0.25">
      <c r="A1788" s="378" t="s">
        <v>527</v>
      </c>
      <c r="B1788" s="378"/>
      <c r="C1788" s="378"/>
      <c r="D1788" s="378"/>
      <c r="E1788" s="378"/>
      <c r="F1788" s="379">
        <v>7.3903313300000004</v>
      </c>
      <c r="G1788" s="379"/>
      <c r="H1788" s="379"/>
      <c r="I1788" s="379"/>
    </row>
    <row r="1789" spans="1:9" ht="15.75" customHeight="1" x14ac:dyDescent="0.25">
      <c r="A1789" s="378" t="s">
        <v>528</v>
      </c>
      <c r="B1789" s="378"/>
      <c r="C1789" s="378"/>
      <c r="D1789" s="378"/>
      <c r="E1789" s="378"/>
      <c r="F1789" s="379">
        <v>0.88587419000000001</v>
      </c>
      <c r="G1789" s="379"/>
      <c r="H1789" s="379"/>
      <c r="I1789" s="379"/>
    </row>
    <row r="1790" spans="1:9" ht="15.75" customHeight="1" x14ac:dyDescent="0.25">
      <c r="A1790" s="378" t="s">
        <v>529</v>
      </c>
      <c r="B1790" s="378"/>
      <c r="C1790" s="378"/>
      <c r="D1790" s="378"/>
      <c r="E1790" s="378"/>
      <c r="F1790" s="379">
        <v>4.906874E-2</v>
      </c>
      <c r="G1790" s="379"/>
      <c r="H1790" s="379"/>
      <c r="I1790" s="379"/>
    </row>
    <row r="1791" spans="1:9" ht="15.75" customHeight="1" x14ac:dyDescent="0.25">
      <c r="A1791" s="378" t="s">
        <v>530</v>
      </c>
      <c r="B1791" s="378"/>
      <c r="C1791" s="378"/>
      <c r="D1791" s="378"/>
      <c r="E1791" s="378"/>
      <c r="F1791" s="379">
        <v>8.6651889999999995E-2</v>
      </c>
      <c r="G1791" s="379"/>
      <c r="H1791" s="379"/>
      <c r="I1791" s="379"/>
    </row>
    <row r="1792" spans="1:9" ht="15.75" customHeight="1" x14ac:dyDescent="0.25">
      <c r="A1792" s="378" t="s">
        <v>531</v>
      </c>
      <c r="B1792" s="378"/>
      <c r="C1792" s="378"/>
      <c r="D1792" s="378"/>
      <c r="E1792" s="378"/>
      <c r="F1792" s="379">
        <v>9.2367397100000002</v>
      </c>
      <c r="G1792" s="379"/>
      <c r="H1792" s="379"/>
      <c r="I1792" s="379"/>
    </row>
    <row r="1793" spans="1:9" ht="15.75" customHeight="1" x14ac:dyDescent="0.25">
      <c r="A1793" s="378" t="s">
        <v>532</v>
      </c>
      <c r="B1793" s="378"/>
      <c r="C1793" s="378"/>
      <c r="D1793" s="378"/>
      <c r="E1793" s="378"/>
      <c r="F1793" s="379">
        <v>0.74235063000000001</v>
      </c>
      <c r="G1793" s="379"/>
      <c r="H1793" s="379"/>
      <c r="I1793" s="379"/>
    </row>
    <row r="1794" spans="1:9" ht="15.75" customHeight="1" x14ac:dyDescent="0.25">
      <c r="A1794" s="378" t="s">
        <v>533</v>
      </c>
      <c r="B1794" s="378"/>
      <c r="C1794" s="378"/>
      <c r="D1794" s="378"/>
      <c r="E1794" s="378"/>
      <c r="F1794" s="379">
        <v>2.5761400000000002E-3</v>
      </c>
      <c r="G1794" s="379"/>
      <c r="H1794" s="379"/>
      <c r="I1794" s="379"/>
    </row>
    <row r="1795" spans="1:9" ht="15.75" customHeight="1" x14ac:dyDescent="0.25">
      <c r="A1795" s="378" t="s">
        <v>534</v>
      </c>
      <c r="B1795" s="378"/>
      <c r="C1795" s="378"/>
      <c r="D1795" s="378"/>
      <c r="E1795" s="378"/>
      <c r="F1795" s="379">
        <v>0</v>
      </c>
      <c r="G1795" s="379"/>
      <c r="H1795" s="379"/>
      <c r="I1795" s="379"/>
    </row>
    <row r="1796" spans="1:9" ht="15.75" customHeight="1" x14ac:dyDescent="0.25">
      <c r="A1796" s="385" t="s">
        <v>535</v>
      </c>
      <c r="B1796" s="385"/>
      <c r="C1796" s="385"/>
      <c r="D1796" s="385"/>
      <c r="E1796" s="385"/>
      <c r="F1796" s="386">
        <v>42.309571339999998</v>
      </c>
      <c r="G1796" s="386"/>
      <c r="H1796" s="386"/>
      <c r="I1796" s="386"/>
    </row>
    <row r="1797" spans="1:9" ht="15.75" customHeight="1" x14ac:dyDescent="0.25">
      <c r="A1797" s="387" t="s">
        <v>536</v>
      </c>
      <c r="B1797" s="387"/>
      <c r="C1797" s="387"/>
      <c r="D1797" s="387"/>
      <c r="E1797" s="387"/>
      <c r="F1797" s="387"/>
      <c r="G1797" s="387"/>
      <c r="H1797" s="387"/>
      <c r="I1797" s="387"/>
    </row>
    <row r="1798" spans="1:9" ht="15.75" customHeight="1" x14ac:dyDescent="0.25">
      <c r="A1798" s="378" t="s">
        <v>537</v>
      </c>
      <c r="B1798" s="378"/>
      <c r="C1798" s="378"/>
      <c r="D1798" s="378"/>
      <c r="E1798" s="378"/>
      <c r="F1798" s="379">
        <v>3.5993133899999998</v>
      </c>
      <c r="G1798" s="379"/>
      <c r="H1798" s="379"/>
      <c r="I1798" s="379"/>
    </row>
    <row r="1799" spans="1:9" ht="15.75" customHeight="1" x14ac:dyDescent="0.25">
      <c r="A1799" s="378" t="s">
        <v>538</v>
      </c>
      <c r="B1799" s="378"/>
      <c r="C1799" s="378"/>
      <c r="D1799" s="378"/>
      <c r="E1799" s="378"/>
      <c r="F1799" s="379">
        <v>9.0892169999999994E-2</v>
      </c>
      <c r="G1799" s="379"/>
      <c r="H1799" s="379"/>
      <c r="I1799" s="379"/>
    </row>
    <row r="1800" spans="1:9" ht="15.75" customHeight="1" x14ac:dyDescent="0.25">
      <c r="A1800" s="378" t="s">
        <v>539</v>
      </c>
      <c r="B1800" s="378"/>
      <c r="C1800" s="378"/>
      <c r="D1800" s="378"/>
      <c r="E1800" s="378"/>
      <c r="F1800" s="379">
        <v>4.9253216200000001</v>
      </c>
      <c r="G1800" s="379"/>
      <c r="H1800" s="379"/>
      <c r="I1800" s="379"/>
    </row>
    <row r="1801" spans="1:9" ht="15.75" customHeight="1" x14ac:dyDescent="0.25">
      <c r="A1801" s="378" t="s">
        <v>540</v>
      </c>
      <c r="B1801" s="378"/>
      <c r="C1801" s="378"/>
      <c r="D1801" s="378"/>
      <c r="E1801" s="378"/>
      <c r="F1801" s="379">
        <v>4.5539062799999996</v>
      </c>
      <c r="G1801" s="379"/>
      <c r="H1801" s="379"/>
      <c r="I1801" s="379"/>
    </row>
    <row r="1802" spans="1:9" ht="15.75" customHeight="1" x14ac:dyDescent="0.25">
      <c r="A1802" s="378" t="s">
        <v>541</v>
      </c>
      <c r="B1802" s="378"/>
      <c r="C1802" s="378"/>
      <c r="D1802" s="378"/>
      <c r="E1802" s="378"/>
      <c r="F1802" s="379">
        <v>0.92793829000000005</v>
      </c>
      <c r="G1802" s="379"/>
      <c r="H1802" s="379"/>
      <c r="I1802" s="379"/>
    </row>
    <row r="1803" spans="1:9" ht="15.75" customHeight="1" x14ac:dyDescent="0.25">
      <c r="A1803" s="385" t="s">
        <v>542</v>
      </c>
      <c r="B1803" s="385"/>
      <c r="C1803" s="385"/>
      <c r="D1803" s="385"/>
      <c r="E1803" s="385"/>
      <c r="F1803" s="386">
        <v>14.097371750000001</v>
      </c>
      <c r="G1803" s="386"/>
      <c r="H1803" s="386"/>
      <c r="I1803" s="386"/>
    </row>
    <row r="1804" spans="1:9" ht="15.75" customHeight="1" x14ac:dyDescent="0.25">
      <c r="A1804" s="387" t="s">
        <v>543</v>
      </c>
      <c r="B1804" s="387"/>
      <c r="C1804" s="387"/>
      <c r="D1804" s="387"/>
      <c r="E1804" s="387"/>
      <c r="F1804" s="387"/>
      <c r="G1804" s="387"/>
      <c r="H1804" s="387"/>
      <c r="I1804" s="387"/>
    </row>
    <row r="1805" spans="1:9" ht="15.75" customHeight="1" x14ac:dyDescent="0.25">
      <c r="A1805" s="378" t="s">
        <v>544</v>
      </c>
      <c r="B1805" s="378"/>
      <c r="C1805" s="378"/>
      <c r="D1805" s="378"/>
      <c r="E1805" s="378"/>
      <c r="F1805" s="379">
        <v>15.569922249999999</v>
      </c>
      <c r="G1805" s="379"/>
      <c r="H1805" s="379"/>
      <c r="I1805" s="379"/>
    </row>
    <row r="1806" spans="1:9" ht="15.75" customHeight="1" x14ac:dyDescent="0.25">
      <c r="A1806" s="378" t="s">
        <v>545</v>
      </c>
      <c r="B1806" s="378"/>
      <c r="C1806" s="378"/>
      <c r="D1806" s="378"/>
      <c r="E1806" s="378"/>
      <c r="F1806" s="379">
        <v>0.32139339</v>
      </c>
      <c r="G1806" s="379"/>
      <c r="H1806" s="379"/>
      <c r="I1806" s="379"/>
    </row>
    <row r="1807" spans="1:9" ht="15.75" customHeight="1" x14ac:dyDescent="0.25">
      <c r="A1807" s="385" t="s">
        <v>546</v>
      </c>
      <c r="B1807" s="385"/>
      <c r="C1807" s="385"/>
      <c r="D1807" s="385"/>
      <c r="E1807" s="385"/>
      <c r="F1807" s="386">
        <v>15.89131564</v>
      </c>
      <c r="G1807" s="386"/>
      <c r="H1807" s="386"/>
      <c r="I1807" s="386"/>
    </row>
    <row r="1808" spans="1:9" ht="15.75" customHeight="1" x14ac:dyDescent="0.25">
      <c r="A1808" s="372" t="s">
        <v>547</v>
      </c>
      <c r="B1808" s="372"/>
      <c r="C1808" s="372"/>
      <c r="D1808" s="372"/>
      <c r="E1808" s="372"/>
      <c r="F1808" s="388">
        <v>109.1</v>
      </c>
      <c r="G1808" s="388"/>
      <c r="H1808" s="388"/>
      <c r="I1808" s="388"/>
    </row>
    <row r="1809" spans="1:9" ht="15.75" customHeight="1" x14ac:dyDescent="0.25">
      <c r="A1809" s="375" t="s">
        <v>548</v>
      </c>
      <c r="B1809" s="375"/>
      <c r="C1809" s="375"/>
      <c r="D1809" s="375"/>
      <c r="E1809" s="375"/>
      <c r="F1809" s="376" t="s">
        <v>514</v>
      </c>
      <c r="G1809" s="376"/>
      <c r="H1809" s="377" t="s">
        <v>52</v>
      </c>
      <c r="I1809" s="377"/>
    </row>
    <row r="1810" spans="1:9" ht="15.75" customHeight="1" x14ac:dyDescent="0.25">
      <c r="A1810" s="372" t="s">
        <v>549</v>
      </c>
      <c r="B1810" s="372"/>
      <c r="C1810" s="372"/>
      <c r="D1810" s="372"/>
      <c r="E1810" s="372"/>
      <c r="F1810" s="373">
        <v>0</v>
      </c>
      <c r="G1810" s="373"/>
      <c r="H1810" s="374">
        <v>0</v>
      </c>
      <c r="I1810" s="374"/>
    </row>
    <row r="1811" spans="1:9" ht="15.75" customHeight="1" x14ac:dyDescent="0.25">
      <c r="A1811" s="375" t="s">
        <v>550</v>
      </c>
      <c r="B1811" s="375"/>
      <c r="C1811" s="375"/>
      <c r="D1811" s="375"/>
      <c r="E1811" s="375"/>
      <c r="F1811" s="376" t="s">
        <v>514</v>
      </c>
      <c r="G1811" s="376"/>
      <c r="H1811" s="377" t="s">
        <v>52</v>
      </c>
      <c r="I1811" s="377"/>
    </row>
    <row r="1812" spans="1:9" ht="15.75" customHeight="1" x14ac:dyDescent="0.25">
      <c r="A1812" s="378" t="s">
        <v>551</v>
      </c>
      <c r="B1812" s="378"/>
      <c r="C1812" s="378"/>
      <c r="D1812" s="378"/>
      <c r="E1812" s="378"/>
      <c r="F1812" s="379">
        <v>109.21</v>
      </c>
      <c r="G1812" s="379"/>
      <c r="H1812" s="380">
        <v>18.176694000000001</v>
      </c>
      <c r="I1812" s="380"/>
    </row>
    <row r="1813" spans="1:9" ht="15.75" customHeight="1" x14ac:dyDescent="0.25">
      <c r="A1813" s="378" t="s">
        <v>552</v>
      </c>
      <c r="B1813" s="378"/>
      <c r="C1813" s="378"/>
      <c r="D1813" s="378"/>
      <c r="E1813" s="378"/>
      <c r="F1813" s="379">
        <v>109.21</v>
      </c>
      <c r="G1813" s="379"/>
      <c r="H1813" s="380">
        <v>0</v>
      </c>
      <c r="I1813" s="380"/>
    </row>
    <row r="1814" spans="1:9" ht="15.75" customHeight="1" x14ac:dyDescent="0.25">
      <c r="A1814" s="372" t="s">
        <v>553</v>
      </c>
      <c r="B1814" s="372"/>
      <c r="C1814" s="372"/>
      <c r="D1814" s="372"/>
      <c r="E1814" s="372"/>
      <c r="F1814" s="373">
        <v>109.21</v>
      </c>
      <c r="G1814" s="373"/>
      <c r="H1814" s="374">
        <v>18.176694000000001</v>
      </c>
      <c r="I1814" s="374"/>
    </row>
    <row r="1815" spans="1:9" ht="15.75" customHeight="1" x14ac:dyDescent="0.25">
      <c r="A1815" s="375" t="s">
        <v>274</v>
      </c>
      <c r="B1815" s="375"/>
      <c r="C1815" s="375"/>
      <c r="D1815" s="375"/>
      <c r="E1815" s="375"/>
      <c r="F1815" s="376" t="s">
        <v>514</v>
      </c>
      <c r="G1815" s="376"/>
      <c r="H1815" s="377" t="s">
        <v>52</v>
      </c>
      <c r="I1815" s="377"/>
    </row>
    <row r="1816" spans="1:9" ht="15.75" customHeight="1" x14ac:dyDescent="0.25">
      <c r="A1816" s="378" t="s">
        <v>278</v>
      </c>
      <c r="B1816" s="378"/>
      <c r="C1816" s="378"/>
      <c r="D1816" s="378"/>
      <c r="E1816" s="378"/>
      <c r="F1816" s="379">
        <v>21.89</v>
      </c>
      <c r="G1816" s="379"/>
      <c r="H1816" s="380">
        <v>3.6428889999999998</v>
      </c>
      <c r="I1816" s="380"/>
    </row>
    <row r="1817" spans="1:9" ht="15.75" customHeight="1" x14ac:dyDescent="0.25">
      <c r="A1817" s="378" t="s">
        <v>279</v>
      </c>
      <c r="B1817" s="378"/>
      <c r="C1817" s="378"/>
      <c r="D1817" s="378"/>
      <c r="E1817" s="378"/>
      <c r="F1817" s="379">
        <v>1.58</v>
      </c>
      <c r="G1817" s="379"/>
      <c r="H1817" s="380">
        <v>0.26262099999999999</v>
      </c>
      <c r="I1817" s="380"/>
    </row>
    <row r="1818" spans="1:9" ht="15.75" customHeight="1" x14ac:dyDescent="0.25">
      <c r="A1818" s="378" t="s">
        <v>280</v>
      </c>
      <c r="B1818" s="378"/>
      <c r="C1818" s="378"/>
      <c r="D1818" s="378"/>
      <c r="E1818" s="378"/>
      <c r="F1818" s="379">
        <v>0</v>
      </c>
      <c r="G1818" s="379"/>
      <c r="H1818" s="380">
        <v>0</v>
      </c>
      <c r="I1818" s="380"/>
    </row>
    <row r="1819" spans="1:9" ht="15.75" customHeight="1" x14ac:dyDescent="0.25">
      <c r="A1819" s="378" t="s">
        <v>281</v>
      </c>
      <c r="B1819" s="378"/>
      <c r="C1819" s="378"/>
      <c r="D1819" s="378"/>
      <c r="E1819" s="378"/>
      <c r="F1819" s="379">
        <v>5.79</v>
      </c>
      <c r="G1819" s="379"/>
      <c r="H1819" s="380">
        <v>0.96304800000000002</v>
      </c>
      <c r="I1819" s="380"/>
    </row>
    <row r="1820" spans="1:9" ht="15.75" customHeight="1" x14ac:dyDescent="0.25">
      <c r="A1820" s="378" t="s">
        <v>554</v>
      </c>
      <c r="B1820" s="378"/>
      <c r="C1820" s="378"/>
      <c r="D1820" s="378"/>
      <c r="E1820" s="378"/>
      <c r="F1820" s="379">
        <v>0.31</v>
      </c>
      <c r="G1820" s="379"/>
      <c r="H1820" s="380">
        <v>5.1034000000000003E-2</v>
      </c>
      <c r="I1820" s="380"/>
    </row>
    <row r="1821" spans="1:9" ht="15.75" customHeight="1" x14ac:dyDescent="0.25">
      <c r="A1821" s="372" t="s">
        <v>555</v>
      </c>
      <c r="B1821" s="372"/>
      <c r="C1821" s="372"/>
      <c r="D1821" s="372"/>
      <c r="E1821" s="372"/>
      <c r="F1821" s="373">
        <v>29.57</v>
      </c>
      <c r="G1821" s="373"/>
      <c r="H1821" s="374">
        <v>4.9195919999999997</v>
      </c>
      <c r="I1821" s="374"/>
    </row>
    <row r="1822" spans="1:9" ht="15.75" customHeight="1" x14ac:dyDescent="0.25">
      <c r="A1822" s="375" t="s">
        <v>275</v>
      </c>
      <c r="B1822" s="375"/>
      <c r="C1822" s="375"/>
      <c r="D1822" s="375"/>
      <c r="E1822" s="375"/>
      <c r="F1822" s="376" t="s">
        <v>514</v>
      </c>
      <c r="G1822" s="376"/>
      <c r="H1822" s="377" t="s">
        <v>52</v>
      </c>
      <c r="I1822" s="377"/>
    </row>
    <row r="1823" spans="1:9" ht="15.75" customHeight="1" x14ac:dyDescent="0.25">
      <c r="A1823" s="378" t="s">
        <v>283</v>
      </c>
      <c r="B1823" s="378"/>
      <c r="C1823" s="378"/>
      <c r="D1823" s="378"/>
      <c r="E1823" s="378"/>
      <c r="F1823" s="379">
        <v>0</v>
      </c>
      <c r="G1823" s="379"/>
      <c r="H1823" s="380">
        <v>0</v>
      </c>
      <c r="I1823" s="380"/>
    </row>
    <row r="1824" spans="1:9" ht="15.75" customHeight="1" x14ac:dyDescent="0.25">
      <c r="A1824" s="378" t="s">
        <v>284</v>
      </c>
      <c r="B1824" s="378"/>
      <c r="C1824" s="378"/>
      <c r="D1824" s="378"/>
      <c r="E1824" s="378"/>
      <c r="F1824" s="379">
        <v>0</v>
      </c>
      <c r="G1824" s="379"/>
      <c r="H1824" s="380">
        <v>0</v>
      </c>
      <c r="I1824" s="380"/>
    </row>
    <row r="1825" spans="1:9" ht="15.75" customHeight="1" x14ac:dyDescent="0.25">
      <c r="A1825" s="378" t="s">
        <v>285</v>
      </c>
      <c r="B1825" s="378"/>
      <c r="C1825" s="378"/>
      <c r="D1825" s="378"/>
      <c r="E1825" s="378"/>
      <c r="F1825" s="379">
        <v>0.23</v>
      </c>
      <c r="G1825" s="379"/>
      <c r="H1825" s="380">
        <v>3.8302999999999997E-2</v>
      </c>
      <c r="I1825" s="380"/>
    </row>
    <row r="1826" spans="1:9" ht="15.75" customHeight="1" x14ac:dyDescent="0.25">
      <c r="A1826" s="378" t="s">
        <v>556</v>
      </c>
      <c r="B1826" s="378"/>
      <c r="C1826" s="378"/>
      <c r="D1826" s="378"/>
      <c r="E1826" s="378"/>
      <c r="F1826" s="379">
        <v>0</v>
      </c>
      <c r="G1826" s="379"/>
      <c r="H1826" s="380">
        <v>0</v>
      </c>
      <c r="I1826" s="380"/>
    </row>
    <row r="1827" spans="1:9" ht="15.75" customHeight="1" x14ac:dyDescent="0.25">
      <c r="A1827" s="378" t="s">
        <v>557</v>
      </c>
      <c r="B1827" s="378"/>
      <c r="C1827" s="378"/>
      <c r="D1827" s="378"/>
      <c r="E1827" s="378"/>
      <c r="F1827" s="379">
        <v>0</v>
      </c>
      <c r="G1827" s="379"/>
      <c r="H1827" s="380">
        <v>0</v>
      </c>
      <c r="I1827" s="380"/>
    </row>
    <row r="1828" spans="1:9" ht="15.75" customHeight="1" x14ac:dyDescent="0.25">
      <c r="A1828" s="372" t="s">
        <v>558</v>
      </c>
      <c r="B1828" s="372"/>
      <c r="C1828" s="372"/>
      <c r="D1828" s="372"/>
      <c r="E1828" s="372"/>
      <c r="F1828" s="373">
        <v>0.23</v>
      </c>
      <c r="G1828" s="373"/>
      <c r="H1828" s="374">
        <v>3.8302999999999997E-2</v>
      </c>
      <c r="I1828" s="374"/>
    </row>
    <row r="1829" spans="1:9" ht="15.75" customHeight="1" x14ac:dyDescent="0.25">
      <c r="A1829" s="381" t="s">
        <v>276</v>
      </c>
      <c r="B1829" s="381"/>
      <c r="C1829" s="381"/>
      <c r="D1829" s="381"/>
      <c r="E1829" s="381"/>
      <c r="F1829" s="382">
        <v>138.9982</v>
      </c>
      <c r="G1829" s="382"/>
      <c r="H1829" s="383">
        <v>23.134588999999998</v>
      </c>
      <c r="I1829" s="383"/>
    </row>
    <row r="1830" spans="1:9" ht="15.75" customHeight="1" x14ac:dyDescent="0.25">
      <c r="A1830" s="381" t="s">
        <v>559</v>
      </c>
      <c r="B1830" s="381"/>
      <c r="C1830" s="381"/>
      <c r="D1830" s="381"/>
      <c r="E1830" s="381"/>
      <c r="F1830" s="381"/>
      <c r="G1830" s="381"/>
      <c r="H1830" s="384">
        <v>39.778300000000002</v>
      </c>
      <c r="I1830" s="384"/>
    </row>
    <row r="1831" spans="1:9" ht="31.5" customHeight="1" x14ac:dyDescent="0.25">
      <c r="A1831" s="376" t="s">
        <v>62</v>
      </c>
      <c r="B1831" s="376"/>
      <c r="C1831" s="376" t="s">
        <v>509</v>
      </c>
      <c r="D1831" s="376"/>
      <c r="E1831" s="376"/>
      <c r="F1831" s="376" t="s">
        <v>61</v>
      </c>
      <c r="G1831" s="376"/>
      <c r="H1831" s="389" t="s">
        <v>510</v>
      </c>
      <c r="I1831" s="389"/>
    </row>
    <row r="1832" spans="1:9" ht="15.75" customHeight="1" x14ac:dyDescent="0.25">
      <c r="A1832" s="390" t="s">
        <v>616</v>
      </c>
      <c r="B1832" s="390"/>
      <c r="C1832" s="378" t="s">
        <v>617</v>
      </c>
      <c r="D1832" s="378"/>
      <c r="E1832" s="378"/>
      <c r="F1832" s="390" t="s">
        <v>472</v>
      </c>
      <c r="G1832" s="390"/>
      <c r="H1832" s="391">
        <v>7.5178000000000003</v>
      </c>
      <c r="I1832" s="391"/>
    </row>
    <row r="1833" spans="1:9" ht="15.75" customHeight="1" x14ac:dyDescent="0.25">
      <c r="A1833" s="272"/>
      <c r="B1833" s="272"/>
      <c r="C1833" s="272"/>
      <c r="D1833" s="273"/>
      <c r="E1833" s="273"/>
      <c r="F1833" s="273"/>
      <c r="G1833" s="273"/>
      <c r="H1833" s="273"/>
      <c r="I1833" s="273"/>
    </row>
    <row r="1834" spans="1:9" ht="15.75" customHeight="1" x14ac:dyDescent="0.25">
      <c r="A1834" s="375" t="s">
        <v>513</v>
      </c>
      <c r="B1834" s="375"/>
      <c r="C1834" s="375"/>
      <c r="D1834" s="375"/>
      <c r="E1834" s="375"/>
      <c r="F1834" s="377" t="s">
        <v>514</v>
      </c>
      <c r="G1834" s="377"/>
      <c r="H1834" s="377"/>
      <c r="I1834" s="377"/>
    </row>
    <row r="1835" spans="1:9" ht="15.75" customHeight="1" x14ac:dyDescent="0.25">
      <c r="A1835" s="387" t="s">
        <v>515</v>
      </c>
      <c r="B1835" s="387"/>
      <c r="C1835" s="387"/>
      <c r="D1835" s="387"/>
      <c r="E1835" s="387"/>
      <c r="F1835" s="387"/>
      <c r="G1835" s="387"/>
      <c r="H1835" s="387"/>
      <c r="I1835" s="387"/>
    </row>
    <row r="1836" spans="1:9" ht="15.75" customHeight="1" x14ac:dyDescent="0.25">
      <c r="A1836" s="378" t="s">
        <v>516</v>
      </c>
      <c r="B1836" s="378"/>
      <c r="C1836" s="378"/>
      <c r="D1836" s="378"/>
      <c r="E1836" s="378"/>
      <c r="F1836" s="379">
        <v>20</v>
      </c>
      <c r="G1836" s="379"/>
      <c r="H1836" s="379"/>
      <c r="I1836" s="379"/>
    </row>
    <row r="1837" spans="1:9" ht="15.75" customHeight="1" x14ac:dyDescent="0.25">
      <c r="A1837" s="378" t="s">
        <v>180</v>
      </c>
      <c r="B1837" s="378"/>
      <c r="C1837" s="378"/>
      <c r="D1837" s="378"/>
      <c r="E1837" s="378"/>
      <c r="F1837" s="379">
        <v>8</v>
      </c>
      <c r="G1837" s="379"/>
      <c r="H1837" s="379"/>
      <c r="I1837" s="379"/>
    </row>
    <row r="1838" spans="1:9" ht="15.75" customHeight="1" x14ac:dyDescent="0.25">
      <c r="A1838" s="378" t="s">
        <v>517</v>
      </c>
      <c r="B1838" s="378"/>
      <c r="C1838" s="378"/>
      <c r="D1838" s="378"/>
      <c r="E1838" s="378"/>
      <c r="F1838" s="379">
        <v>2.5</v>
      </c>
      <c r="G1838" s="379"/>
      <c r="H1838" s="379"/>
      <c r="I1838" s="379"/>
    </row>
    <row r="1839" spans="1:9" ht="15.75" customHeight="1" x14ac:dyDescent="0.25">
      <c r="A1839" s="378" t="s">
        <v>518</v>
      </c>
      <c r="B1839" s="378"/>
      <c r="C1839" s="378"/>
      <c r="D1839" s="378"/>
      <c r="E1839" s="378"/>
      <c r="F1839" s="379">
        <v>1.5</v>
      </c>
      <c r="G1839" s="379"/>
      <c r="H1839" s="379"/>
      <c r="I1839" s="379"/>
    </row>
    <row r="1840" spans="1:9" ht="15.75" customHeight="1" x14ac:dyDescent="0.25">
      <c r="A1840" s="378" t="s">
        <v>519</v>
      </c>
      <c r="B1840" s="378"/>
      <c r="C1840" s="378"/>
      <c r="D1840" s="378"/>
      <c r="E1840" s="378"/>
      <c r="F1840" s="379">
        <v>1.6</v>
      </c>
      <c r="G1840" s="379"/>
      <c r="H1840" s="379"/>
      <c r="I1840" s="379"/>
    </row>
    <row r="1841" spans="1:9" ht="15.75" customHeight="1" x14ac:dyDescent="0.25">
      <c r="A1841" s="378" t="s">
        <v>174</v>
      </c>
      <c r="B1841" s="378"/>
      <c r="C1841" s="378"/>
      <c r="D1841" s="378"/>
      <c r="E1841" s="378"/>
      <c r="F1841" s="379">
        <v>0.2</v>
      </c>
      <c r="G1841" s="379"/>
      <c r="H1841" s="379"/>
      <c r="I1841" s="379"/>
    </row>
    <row r="1842" spans="1:9" ht="15.75" customHeight="1" x14ac:dyDescent="0.25">
      <c r="A1842" s="378" t="s">
        <v>520</v>
      </c>
      <c r="B1842" s="378"/>
      <c r="C1842" s="378"/>
      <c r="D1842" s="378"/>
      <c r="E1842" s="378"/>
      <c r="F1842" s="379">
        <v>3</v>
      </c>
      <c r="G1842" s="379"/>
      <c r="H1842" s="379"/>
      <c r="I1842" s="379"/>
    </row>
    <row r="1843" spans="1:9" ht="15.75" customHeight="1" x14ac:dyDescent="0.25">
      <c r="A1843" s="378" t="s">
        <v>521</v>
      </c>
      <c r="B1843" s="378"/>
      <c r="C1843" s="378"/>
      <c r="D1843" s="378"/>
      <c r="E1843" s="378"/>
      <c r="F1843" s="379">
        <v>0</v>
      </c>
      <c r="G1843" s="379"/>
      <c r="H1843" s="379"/>
      <c r="I1843" s="379"/>
    </row>
    <row r="1844" spans="1:9" ht="15.75" customHeight="1" x14ac:dyDescent="0.25">
      <c r="A1844" s="378" t="s">
        <v>522</v>
      </c>
      <c r="B1844" s="378"/>
      <c r="C1844" s="378"/>
      <c r="D1844" s="378"/>
      <c r="E1844" s="378"/>
      <c r="F1844" s="379">
        <v>0</v>
      </c>
      <c r="G1844" s="379"/>
      <c r="H1844" s="379"/>
      <c r="I1844" s="379"/>
    </row>
    <row r="1845" spans="1:9" ht="15.75" customHeight="1" x14ac:dyDescent="0.25">
      <c r="A1845" s="385" t="s">
        <v>523</v>
      </c>
      <c r="B1845" s="385"/>
      <c r="C1845" s="385"/>
      <c r="D1845" s="385"/>
      <c r="E1845" s="385"/>
      <c r="F1845" s="386">
        <v>36.799999999999997</v>
      </c>
      <c r="G1845" s="386"/>
      <c r="H1845" s="386"/>
      <c r="I1845" s="386"/>
    </row>
    <row r="1846" spans="1:9" ht="15.75" customHeight="1" x14ac:dyDescent="0.25">
      <c r="A1846" s="387" t="s">
        <v>524</v>
      </c>
      <c r="B1846" s="387"/>
      <c r="C1846" s="387"/>
      <c r="D1846" s="387"/>
      <c r="E1846" s="387"/>
      <c r="F1846" s="387"/>
      <c r="G1846" s="387"/>
      <c r="H1846" s="387"/>
      <c r="I1846" s="387"/>
    </row>
    <row r="1847" spans="1:9" ht="15.75" customHeight="1" x14ac:dyDescent="0.25">
      <c r="A1847" s="378" t="s">
        <v>525</v>
      </c>
      <c r="B1847" s="378"/>
      <c r="C1847" s="378"/>
      <c r="D1847" s="378"/>
      <c r="E1847" s="378"/>
      <c r="F1847" s="379">
        <v>18.403797149999999</v>
      </c>
      <c r="G1847" s="379"/>
      <c r="H1847" s="379"/>
      <c r="I1847" s="379"/>
    </row>
    <row r="1848" spans="1:9" ht="15.75" customHeight="1" x14ac:dyDescent="0.25">
      <c r="A1848" s="378" t="s">
        <v>526</v>
      </c>
      <c r="B1848" s="378"/>
      <c r="C1848" s="378"/>
      <c r="D1848" s="378"/>
      <c r="E1848" s="378"/>
      <c r="F1848" s="379">
        <v>5.09275667</v>
      </c>
      <c r="G1848" s="379"/>
      <c r="H1848" s="379"/>
      <c r="I1848" s="379"/>
    </row>
    <row r="1849" spans="1:9" ht="15.75" customHeight="1" x14ac:dyDescent="0.25">
      <c r="A1849" s="378" t="s">
        <v>527</v>
      </c>
      <c r="B1849" s="378"/>
      <c r="C1849" s="378"/>
      <c r="D1849" s="378"/>
      <c r="E1849" s="378"/>
      <c r="F1849" s="379">
        <v>4.8435580399999996</v>
      </c>
      <c r="G1849" s="379"/>
      <c r="H1849" s="379"/>
      <c r="I1849" s="379"/>
    </row>
    <row r="1850" spans="1:9" ht="15.75" customHeight="1" x14ac:dyDescent="0.25">
      <c r="A1850" s="378" t="s">
        <v>528</v>
      </c>
      <c r="B1850" s="378"/>
      <c r="C1850" s="378"/>
      <c r="D1850" s="378"/>
      <c r="E1850" s="378"/>
      <c r="F1850" s="379">
        <v>0.88595056000000005</v>
      </c>
      <c r="G1850" s="379"/>
      <c r="H1850" s="379"/>
      <c r="I1850" s="379"/>
    </row>
    <row r="1851" spans="1:9" ht="15.75" customHeight="1" x14ac:dyDescent="0.25">
      <c r="A1851" s="378" t="s">
        <v>529</v>
      </c>
      <c r="B1851" s="378"/>
      <c r="C1851" s="378"/>
      <c r="D1851" s="378"/>
      <c r="E1851" s="378"/>
      <c r="F1851" s="379">
        <v>4.907297E-2</v>
      </c>
      <c r="G1851" s="379"/>
      <c r="H1851" s="379"/>
      <c r="I1851" s="379"/>
    </row>
    <row r="1852" spans="1:9" ht="15.75" customHeight="1" x14ac:dyDescent="0.25">
      <c r="A1852" s="378" t="s">
        <v>530</v>
      </c>
      <c r="B1852" s="378"/>
      <c r="C1852" s="378"/>
      <c r="D1852" s="378"/>
      <c r="E1852" s="378"/>
      <c r="F1852" s="379">
        <v>9.4378450000000003E-2</v>
      </c>
      <c r="G1852" s="379"/>
      <c r="H1852" s="379"/>
      <c r="I1852" s="379"/>
    </row>
    <row r="1853" spans="1:9" ht="15.75" customHeight="1" x14ac:dyDescent="0.25">
      <c r="A1853" s="378" t="s">
        <v>531</v>
      </c>
      <c r="B1853" s="378"/>
      <c r="C1853" s="378"/>
      <c r="D1853" s="378"/>
      <c r="E1853" s="378"/>
      <c r="F1853" s="379">
        <v>9.2375360499999992</v>
      </c>
      <c r="G1853" s="379"/>
      <c r="H1853" s="379"/>
      <c r="I1853" s="379"/>
    </row>
    <row r="1854" spans="1:9" ht="15.75" customHeight="1" x14ac:dyDescent="0.25">
      <c r="A1854" s="378" t="s">
        <v>532</v>
      </c>
      <c r="B1854" s="378"/>
      <c r="C1854" s="378"/>
      <c r="D1854" s="378"/>
      <c r="E1854" s="378"/>
      <c r="F1854" s="379">
        <v>0.74241462999999996</v>
      </c>
      <c r="G1854" s="379"/>
      <c r="H1854" s="379"/>
      <c r="I1854" s="379"/>
    </row>
    <row r="1855" spans="1:9" ht="15.75" customHeight="1" x14ac:dyDescent="0.25">
      <c r="A1855" s="378" t="s">
        <v>533</v>
      </c>
      <c r="B1855" s="378"/>
      <c r="C1855" s="378"/>
      <c r="D1855" s="378"/>
      <c r="E1855" s="378"/>
      <c r="F1855" s="379">
        <v>3.4765400000000002E-3</v>
      </c>
      <c r="G1855" s="379"/>
      <c r="H1855" s="379"/>
      <c r="I1855" s="379"/>
    </row>
    <row r="1856" spans="1:9" ht="15.75" customHeight="1" x14ac:dyDescent="0.25">
      <c r="A1856" s="378" t="s">
        <v>534</v>
      </c>
      <c r="B1856" s="378"/>
      <c r="C1856" s="378"/>
      <c r="D1856" s="378"/>
      <c r="E1856" s="378"/>
      <c r="F1856" s="379">
        <v>0</v>
      </c>
      <c r="G1856" s="379"/>
      <c r="H1856" s="379"/>
      <c r="I1856" s="379"/>
    </row>
    <row r="1857" spans="1:9" ht="15.75" customHeight="1" x14ac:dyDescent="0.25">
      <c r="A1857" s="385" t="s">
        <v>535</v>
      </c>
      <c r="B1857" s="385"/>
      <c r="C1857" s="385"/>
      <c r="D1857" s="385"/>
      <c r="E1857" s="385"/>
      <c r="F1857" s="386">
        <v>39.352941059999999</v>
      </c>
      <c r="G1857" s="386"/>
      <c r="H1857" s="386"/>
      <c r="I1857" s="386"/>
    </row>
    <row r="1858" spans="1:9" ht="15.75" customHeight="1" x14ac:dyDescent="0.25">
      <c r="A1858" s="387" t="s">
        <v>536</v>
      </c>
      <c r="B1858" s="387"/>
      <c r="C1858" s="387"/>
      <c r="D1858" s="387"/>
      <c r="E1858" s="387"/>
      <c r="F1858" s="387"/>
      <c r="G1858" s="387"/>
      <c r="H1858" s="387"/>
      <c r="I1858" s="387"/>
    </row>
    <row r="1859" spans="1:9" ht="15.75" customHeight="1" x14ac:dyDescent="0.25">
      <c r="A1859" s="378" t="s">
        <v>537</v>
      </c>
      <c r="B1859" s="378"/>
      <c r="C1859" s="378"/>
      <c r="D1859" s="378"/>
      <c r="E1859" s="378"/>
      <c r="F1859" s="379">
        <v>5.0056808200000003</v>
      </c>
      <c r="G1859" s="379"/>
      <c r="H1859" s="379"/>
      <c r="I1859" s="379"/>
    </row>
    <row r="1860" spans="1:9" ht="15.75" customHeight="1" x14ac:dyDescent="0.25">
      <c r="A1860" s="378" t="s">
        <v>538</v>
      </c>
      <c r="B1860" s="378"/>
      <c r="C1860" s="378"/>
      <c r="D1860" s="378"/>
      <c r="E1860" s="378"/>
      <c r="F1860" s="379">
        <v>0.13789816999999999</v>
      </c>
      <c r="G1860" s="379"/>
      <c r="H1860" s="379"/>
      <c r="I1860" s="379"/>
    </row>
    <row r="1861" spans="1:9" ht="15.75" customHeight="1" x14ac:dyDescent="0.25">
      <c r="A1861" s="378" t="s">
        <v>539</v>
      </c>
      <c r="B1861" s="378"/>
      <c r="C1861" s="378"/>
      <c r="D1861" s="378"/>
      <c r="E1861" s="378"/>
      <c r="F1861" s="379">
        <v>7.4731566899999997</v>
      </c>
      <c r="G1861" s="379"/>
      <c r="H1861" s="379"/>
      <c r="I1861" s="379"/>
    </row>
    <row r="1862" spans="1:9" ht="15.75" customHeight="1" x14ac:dyDescent="0.25">
      <c r="A1862" s="378" t="s">
        <v>540</v>
      </c>
      <c r="B1862" s="378"/>
      <c r="C1862" s="378"/>
      <c r="D1862" s="378"/>
      <c r="E1862" s="378"/>
      <c r="F1862" s="379">
        <v>4.4592941100000001</v>
      </c>
      <c r="G1862" s="379"/>
      <c r="H1862" s="379"/>
      <c r="I1862" s="379"/>
    </row>
    <row r="1863" spans="1:9" ht="15.75" customHeight="1" x14ac:dyDescent="0.25">
      <c r="A1863" s="378" t="s">
        <v>541</v>
      </c>
      <c r="B1863" s="378"/>
      <c r="C1863" s="378"/>
      <c r="D1863" s="378"/>
      <c r="E1863" s="378"/>
      <c r="F1863" s="379">
        <v>0.92801829000000002</v>
      </c>
      <c r="G1863" s="379"/>
      <c r="H1863" s="379"/>
      <c r="I1863" s="379"/>
    </row>
    <row r="1864" spans="1:9" ht="15.75" customHeight="1" x14ac:dyDescent="0.25">
      <c r="A1864" s="385" t="s">
        <v>542</v>
      </c>
      <c r="B1864" s="385"/>
      <c r="C1864" s="385"/>
      <c r="D1864" s="385"/>
      <c r="E1864" s="385"/>
      <c r="F1864" s="386">
        <v>18.00404808</v>
      </c>
      <c r="G1864" s="386"/>
      <c r="H1864" s="386"/>
      <c r="I1864" s="386"/>
    </row>
    <row r="1865" spans="1:9" ht="15.75" customHeight="1" x14ac:dyDescent="0.25">
      <c r="A1865" s="387" t="s">
        <v>543</v>
      </c>
      <c r="B1865" s="387"/>
      <c r="C1865" s="387"/>
      <c r="D1865" s="387"/>
      <c r="E1865" s="387"/>
      <c r="F1865" s="387"/>
      <c r="G1865" s="387"/>
      <c r="H1865" s="387"/>
      <c r="I1865" s="387"/>
    </row>
    <row r="1866" spans="1:9" ht="15.75" customHeight="1" x14ac:dyDescent="0.25">
      <c r="A1866" s="378" t="s">
        <v>544</v>
      </c>
      <c r="B1866" s="378"/>
      <c r="C1866" s="378"/>
      <c r="D1866" s="378"/>
      <c r="E1866" s="378"/>
      <c r="F1866" s="379">
        <v>14.48188231</v>
      </c>
      <c r="G1866" s="379"/>
      <c r="H1866" s="379"/>
      <c r="I1866" s="379"/>
    </row>
    <row r="1867" spans="1:9" ht="15.75" customHeight="1" x14ac:dyDescent="0.25">
      <c r="A1867" s="378" t="s">
        <v>545</v>
      </c>
      <c r="B1867" s="378"/>
      <c r="C1867" s="378"/>
      <c r="D1867" s="378"/>
      <c r="E1867" s="378"/>
      <c r="F1867" s="379">
        <v>0.45120099000000002</v>
      </c>
      <c r="G1867" s="379"/>
      <c r="H1867" s="379"/>
      <c r="I1867" s="379"/>
    </row>
    <row r="1868" spans="1:9" ht="15.75" customHeight="1" x14ac:dyDescent="0.25">
      <c r="A1868" s="385" t="s">
        <v>546</v>
      </c>
      <c r="B1868" s="385"/>
      <c r="C1868" s="385"/>
      <c r="D1868" s="385"/>
      <c r="E1868" s="385"/>
      <c r="F1868" s="386">
        <v>14.9330833</v>
      </c>
      <c r="G1868" s="386"/>
      <c r="H1868" s="386"/>
      <c r="I1868" s="386"/>
    </row>
    <row r="1869" spans="1:9" ht="15.75" customHeight="1" x14ac:dyDescent="0.25">
      <c r="A1869" s="372" t="s">
        <v>547</v>
      </c>
      <c r="B1869" s="372"/>
      <c r="C1869" s="372"/>
      <c r="D1869" s="372"/>
      <c r="E1869" s="372"/>
      <c r="F1869" s="388">
        <v>109.09</v>
      </c>
      <c r="G1869" s="388"/>
      <c r="H1869" s="388"/>
      <c r="I1869" s="388"/>
    </row>
    <row r="1870" spans="1:9" ht="15.75" customHeight="1" x14ac:dyDescent="0.25">
      <c r="A1870" s="375" t="s">
        <v>548</v>
      </c>
      <c r="B1870" s="375"/>
      <c r="C1870" s="375"/>
      <c r="D1870" s="375"/>
      <c r="E1870" s="375"/>
      <c r="F1870" s="376" t="s">
        <v>514</v>
      </c>
      <c r="G1870" s="376"/>
      <c r="H1870" s="377" t="s">
        <v>52</v>
      </c>
      <c r="I1870" s="377"/>
    </row>
    <row r="1871" spans="1:9" ht="15.75" customHeight="1" x14ac:dyDescent="0.25">
      <c r="A1871" s="372" t="s">
        <v>549</v>
      </c>
      <c r="B1871" s="372"/>
      <c r="C1871" s="372"/>
      <c r="D1871" s="372"/>
      <c r="E1871" s="372"/>
      <c r="F1871" s="373">
        <v>0</v>
      </c>
      <c r="G1871" s="373"/>
      <c r="H1871" s="374">
        <v>0</v>
      </c>
      <c r="I1871" s="374"/>
    </row>
    <row r="1872" spans="1:9" ht="15.75" customHeight="1" x14ac:dyDescent="0.25">
      <c r="A1872" s="375" t="s">
        <v>550</v>
      </c>
      <c r="B1872" s="375"/>
      <c r="C1872" s="375"/>
      <c r="D1872" s="375"/>
      <c r="E1872" s="375"/>
      <c r="F1872" s="376" t="s">
        <v>514</v>
      </c>
      <c r="G1872" s="376"/>
      <c r="H1872" s="377" t="s">
        <v>52</v>
      </c>
      <c r="I1872" s="377"/>
    </row>
    <row r="1873" spans="1:9" ht="15.75" customHeight="1" x14ac:dyDescent="0.25">
      <c r="A1873" s="378" t="s">
        <v>551</v>
      </c>
      <c r="B1873" s="378"/>
      <c r="C1873" s="378"/>
      <c r="D1873" s="378"/>
      <c r="E1873" s="378"/>
      <c r="F1873" s="379">
        <v>109.2</v>
      </c>
      <c r="G1873" s="379"/>
      <c r="H1873" s="380">
        <v>8.2094380000000005</v>
      </c>
      <c r="I1873" s="380"/>
    </row>
    <row r="1874" spans="1:9" ht="15.75" customHeight="1" x14ac:dyDescent="0.25">
      <c r="A1874" s="378" t="s">
        <v>552</v>
      </c>
      <c r="B1874" s="378"/>
      <c r="C1874" s="378"/>
      <c r="D1874" s="378"/>
      <c r="E1874" s="378"/>
      <c r="F1874" s="379">
        <v>109.2</v>
      </c>
      <c r="G1874" s="379"/>
      <c r="H1874" s="380">
        <v>0</v>
      </c>
      <c r="I1874" s="380"/>
    </row>
    <row r="1875" spans="1:9" ht="15.75" customHeight="1" x14ac:dyDescent="0.25">
      <c r="A1875" s="372" t="s">
        <v>553</v>
      </c>
      <c r="B1875" s="372"/>
      <c r="C1875" s="372"/>
      <c r="D1875" s="372"/>
      <c r="E1875" s="372"/>
      <c r="F1875" s="373">
        <v>109.2</v>
      </c>
      <c r="G1875" s="373"/>
      <c r="H1875" s="374">
        <v>8.2094380000000005</v>
      </c>
      <c r="I1875" s="374"/>
    </row>
    <row r="1876" spans="1:9" ht="15.75" customHeight="1" x14ac:dyDescent="0.25">
      <c r="A1876" s="375" t="s">
        <v>274</v>
      </c>
      <c r="B1876" s="375"/>
      <c r="C1876" s="375"/>
      <c r="D1876" s="375"/>
      <c r="E1876" s="375"/>
      <c r="F1876" s="376" t="s">
        <v>514</v>
      </c>
      <c r="G1876" s="376"/>
      <c r="H1876" s="377" t="s">
        <v>52</v>
      </c>
      <c r="I1876" s="377"/>
    </row>
    <row r="1877" spans="1:9" ht="15.75" customHeight="1" x14ac:dyDescent="0.25">
      <c r="A1877" s="378" t="s">
        <v>278</v>
      </c>
      <c r="B1877" s="378"/>
      <c r="C1877" s="378"/>
      <c r="D1877" s="378"/>
      <c r="E1877" s="378"/>
      <c r="F1877" s="379">
        <v>48.46</v>
      </c>
      <c r="G1877" s="379"/>
      <c r="H1877" s="380">
        <v>3.6428889999999998</v>
      </c>
      <c r="I1877" s="380"/>
    </row>
    <row r="1878" spans="1:9" ht="15.75" customHeight="1" x14ac:dyDescent="0.25">
      <c r="A1878" s="378" t="s">
        <v>279</v>
      </c>
      <c r="B1878" s="378"/>
      <c r="C1878" s="378"/>
      <c r="D1878" s="378"/>
      <c r="E1878" s="378"/>
      <c r="F1878" s="379">
        <v>4.97</v>
      </c>
      <c r="G1878" s="379"/>
      <c r="H1878" s="380">
        <v>0.37395200000000001</v>
      </c>
      <c r="I1878" s="380"/>
    </row>
    <row r="1879" spans="1:9" ht="15.75" customHeight="1" x14ac:dyDescent="0.25">
      <c r="A1879" s="378" t="s">
        <v>280</v>
      </c>
      <c r="B1879" s="378"/>
      <c r="C1879" s="378"/>
      <c r="D1879" s="378"/>
      <c r="E1879" s="378"/>
      <c r="F1879" s="379">
        <v>0.56999999999999995</v>
      </c>
      <c r="G1879" s="379"/>
      <c r="H1879" s="380">
        <v>4.2534000000000002E-2</v>
      </c>
      <c r="I1879" s="380"/>
    </row>
    <row r="1880" spans="1:9" ht="15.75" customHeight="1" x14ac:dyDescent="0.25">
      <c r="A1880" s="378" t="s">
        <v>281</v>
      </c>
      <c r="B1880" s="378"/>
      <c r="C1880" s="378"/>
      <c r="D1880" s="378"/>
      <c r="E1880" s="378"/>
      <c r="F1880" s="379">
        <v>12.81</v>
      </c>
      <c r="G1880" s="379"/>
      <c r="H1880" s="380">
        <v>0.96304800000000002</v>
      </c>
      <c r="I1880" s="380"/>
    </row>
    <row r="1881" spans="1:9" ht="15.75" customHeight="1" x14ac:dyDescent="0.25">
      <c r="A1881" s="378" t="s">
        <v>554</v>
      </c>
      <c r="B1881" s="378"/>
      <c r="C1881" s="378"/>
      <c r="D1881" s="378"/>
      <c r="E1881" s="378"/>
      <c r="F1881" s="379">
        <v>0.69</v>
      </c>
      <c r="G1881" s="379"/>
      <c r="H1881" s="380">
        <v>5.1617999999999997E-2</v>
      </c>
      <c r="I1881" s="380"/>
    </row>
    <row r="1882" spans="1:9" ht="15.75" customHeight="1" x14ac:dyDescent="0.25">
      <c r="A1882" s="372" t="s">
        <v>555</v>
      </c>
      <c r="B1882" s="372"/>
      <c r="C1882" s="372"/>
      <c r="D1882" s="372"/>
      <c r="E1882" s="372"/>
      <c r="F1882" s="373">
        <v>67.5</v>
      </c>
      <c r="G1882" s="373"/>
      <c r="H1882" s="374">
        <v>5.0740410000000002</v>
      </c>
      <c r="I1882" s="374"/>
    </row>
    <row r="1883" spans="1:9" ht="15.75" customHeight="1" x14ac:dyDescent="0.25">
      <c r="A1883" s="375" t="s">
        <v>275</v>
      </c>
      <c r="B1883" s="375"/>
      <c r="C1883" s="375"/>
      <c r="D1883" s="375"/>
      <c r="E1883" s="375"/>
      <c r="F1883" s="376" t="s">
        <v>514</v>
      </c>
      <c r="G1883" s="376"/>
      <c r="H1883" s="377" t="s">
        <v>52</v>
      </c>
      <c r="I1883" s="377"/>
    </row>
    <row r="1884" spans="1:9" ht="15.75" customHeight="1" x14ac:dyDescent="0.25">
      <c r="A1884" s="378" t="s">
        <v>283</v>
      </c>
      <c r="B1884" s="378"/>
      <c r="C1884" s="378"/>
      <c r="D1884" s="378"/>
      <c r="E1884" s="378"/>
      <c r="F1884" s="379">
        <v>22.96</v>
      </c>
      <c r="G1884" s="379"/>
      <c r="H1884" s="380">
        <v>1.7261219999999999</v>
      </c>
      <c r="I1884" s="380"/>
    </row>
    <row r="1885" spans="1:9" ht="15.75" customHeight="1" x14ac:dyDescent="0.25">
      <c r="A1885" s="378" t="s">
        <v>284</v>
      </c>
      <c r="B1885" s="378"/>
      <c r="C1885" s="378"/>
      <c r="D1885" s="378"/>
      <c r="E1885" s="378"/>
      <c r="F1885" s="379">
        <v>0</v>
      </c>
      <c r="G1885" s="379"/>
      <c r="H1885" s="380">
        <v>0</v>
      </c>
      <c r="I1885" s="380"/>
    </row>
    <row r="1886" spans="1:9" ht="15.75" customHeight="1" x14ac:dyDescent="0.25">
      <c r="A1886" s="378" t="s">
        <v>285</v>
      </c>
      <c r="B1886" s="378"/>
      <c r="C1886" s="378"/>
      <c r="D1886" s="378"/>
      <c r="E1886" s="378"/>
      <c r="F1886" s="379">
        <v>0.51</v>
      </c>
      <c r="G1886" s="379"/>
      <c r="H1886" s="380">
        <v>3.8302999999999997E-2</v>
      </c>
      <c r="I1886" s="380"/>
    </row>
    <row r="1887" spans="1:9" ht="15.75" customHeight="1" x14ac:dyDescent="0.25">
      <c r="A1887" s="378" t="s">
        <v>556</v>
      </c>
      <c r="B1887" s="378"/>
      <c r="C1887" s="378"/>
      <c r="D1887" s="378"/>
      <c r="E1887" s="378"/>
      <c r="F1887" s="379">
        <v>0</v>
      </c>
      <c r="G1887" s="379"/>
      <c r="H1887" s="380">
        <v>0</v>
      </c>
      <c r="I1887" s="380"/>
    </row>
    <row r="1888" spans="1:9" ht="15.75" customHeight="1" x14ac:dyDescent="0.25">
      <c r="A1888" s="378" t="s">
        <v>557</v>
      </c>
      <c r="B1888" s="378"/>
      <c r="C1888" s="378"/>
      <c r="D1888" s="378"/>
      <c r="E1888" s="378"/>
      <c r="F1888" s="379">
        <v>0</v>
      </c>
      <c r="G1888" s="379"/>
      <c r="H1888" s="380">
        <v>0</v>
      </c>
      <c r="I1888" s="380"/>
    </row>
    <row r="1889" spans="1:9" ht="15.75" customHeight="1" x14ac:dyDescent="0.25">
      <c r="A1889" s="372" t="s">
        <v>558</v>
      </c>
      <c r="B1889" s="372"/>
      <c r="C1889" s="372"/>
      <c r="D1889" s="372"/>
      <c r="E1889" s="372"/>
      <c r="F1889" s="373">
        <v>23.47</v>
      </c>
      <c r="G1889" s="373"/>
      <c r="H1889" s="374">
        <v>1.7644249999999999</v>
      </c>
      <c r="I1889" s="374"/>
    </row>
    <row r="1890" spans="1:9" ht="15.75" customHeight="1" x14ac:dyDescent="0.25">
      <c r="A1890" s="381" t="s">
        <v>276</v>
      </c>
      <c r="B1890" s="381"/>
      <c r="C1890" s="381"/>
      <c r="D1890" s="381"/>
      <c r="E1890" s="381"/>
      <c r="F1890" s="382">
        <v>200.16370000000001</v>
      </c>
      <c r="G1890" s="382"/>
      <c r="H1890" s="383">
        <v>15.047904000000001</v>
      </c>
      <c r="I1890" s="383"/>
    </row>
    <row r="1891" spans="1:9" ht="15.75" customHeight="1" x14ac:dyDescent="0.25">
      <c r="A1891" s="381" t="s">
        <v>559</v>
      </c>
      <c r="B1891" s="381"/>
      <c r="C1891" s="381"/>
      <c r="D1891" s="381"/>
      <c r="E1891" s="381"/>
      <c r="F1891" s="381"/>
      <c r="G1891" s="381"/>
      <c r="H1891" s="384">
        <v>22.5657</v>
      </c>
      <c r="I1891" s="384"/>
    </row>
    <row r="1892" spans="1:9" ht="31.5" customHeight="1" x14ac:dyDescent="0.25">
      <c r="A1892" s="376" t="s">
        <v>62</v>
      </c>
      <c r="B1892" s="376"/>
      <c r="C1892" s="376" t="s">
        <v>509</v>
      </c>
      <c r="D1892" s="376"/>
      <c r="E1892" s="376"/>
      <c r="F1892" s="376" t="s">
        <v>61</v>
      </c>
      <c r="G1892" s="376"/>
      <c r="H1892" s="389" t="s">
        <v>510</v>
      </c>
      <c r="I1892" s="389"/>
    </row>
    <row r="1893" spans="1:9" ht="15.75" customHeight="1" x14ac:dyDescent="0.25">
      <c r="A1893" s="390" t="s">
        <v>618</v>
      </c>
      <c r="B1893" s="390"/>
      <c r="C1893" s="378" t="s">
        <v>619</v>
      </c>
      <c r="D1893" s="378"/>
      <c r="E1893" s="378"/>
      <c r="F1893" s="390" t="s">
        <v>93</v>
      </c>
      <c r="G1893" s="390"/>
      <c r="H1893" s="391">
        <v>3865.7835</v>
      </c>
      <c r="I1893" s="391"/>
    </row>
    <row r="1894" spans="1:9" ht="15.75" customHeight="1" x14ac:dyDescent="0.25">
      <c r="A1894" s="272"/>
      <c r="B1894" s="272"/>
      <c r="C1894" s="272"/>
      <c r="D1894" s="273"/>
      <c r="E1894" s="273"/>
      <c r="F1894" s="273"/>
      <c r="G1894" s="273"/>
      <c r="H1894" s="273"/>
      <c r="I1894" s="273"/>
    </row>
    <row r="1895" spans="1:9" ht="15.75" customHeight="1" x14ac:dyDescent="0.25">
      <c r="A1895" s="375" t="s">
        <v>513</v>
      </c>
      <c r="B1895" s="375"/>
      <c r="C1895" s="375"/>
      <c r="D1895" s="375"/>
      <c r="E1895" s="375"/>
      <c r="F1895" s="377" t="s">
        <v>514</v>
      </c>
      <c r="G1895" s="377"/>
      <c r="H1895" s="377"/>
      <c r="I1895" s="377"/>
    </row>
    <row r="1896" spans="1:9" ht="15.75" customHeight="1" x14ac:dyDescent="0.25">
      <c r="A1896" s="387" t="s">
        <v>515</v>
      </c>
      <c r="B1896" s="387"/>
      <c r="C1896" s="387"/>
      <c r="D1896" s="387"/>
      <c r="E1896" s="387"/>
      <c r="F1896" s="387"/>
      <c r="G1896" s="387"/>
      <c r="H1896" s="387"/>
      <c r="I1896" s="387"/>
    </row>
    <row r="1897" spans="1:9" ht="15.75" customHeight="1" x14ac:dyDescent="0.25">
      <c r="A1897" s="378" t="s">
        <v>516</v>
      </c>
      <c r="B1897" s="378"/>
      <c r="C1897" s="378"/>
      <c r="D1897" s="378"/>
      <c r="E1897" s="378"/>
      <c r="F1897" s="379">
        <v>20</v>
      </c>
      <c r="G1897" s="379"/>
      <c r="H1897" s="379"/>
      <c r="I1897" s="379"/>
    </row>
    <row r="1898" spans="1:9" ht="15.75" customHeight="1" x14ac:dyDescent="0.25">
      <c r="A1898" s="378" t="s">
        <v>180</v>
      </c>
      <c r="B1898" s="378"/>
      <c r="C1898" s="378"/>
      <c r="D1898" s="378"/>
      <c r="E1898" s="378"/>
      <c r="F1898" s="379">
        <v>8</v>
      </c>
      <c r="G1898" s="379"/>
      <c r="H1898" s="379"/>
      <c r="I1898" s="379"/>
    </row>
    <row r="1899" spans="1:9" ht="15.75" customHeight="1" x14ac:dyDescent="0.25">
      <c r="A1899" s="378" t="s">
        <v>517</v>
      </c>
      <c r="B1899" s="378"/>
      <c r="C1899" s="378"/>
      <c r="D1899" s="378"/>
      <c r="E1899" s="378"/>
      <c r="F1899" s="379">
        <v>2.5</v>
      </c>
      <c r="G1899" s="379"/>
      <c r="H1899" s="379"/>
      <c r="I1899" s="379"/>
    </row>
    <row r="1900" spans="1:9" ht="15.75" customHeight="1" x14ac:dyDescent="0.25">
      <c r="A1900" s="378" t="s">
        <v>518</v>
      </c>
      <c r="B1900" s="378"/>
      <c r="C1900" s="378"/>
      <c r="D1900" s="378"/>
      <c r="E1900" s="378"/>
      <c r="F1900" s="379">
        <v>1.5</v>
      </c>
      <c r="G1900" s="379"/>
      <c r="H1900" s="379"/>
      <c r="I1900" s="379"/>
    </row>
    <row r="1901" spans="1:9" ht="15.75" customHeight="1" x14ac:dyDescent="0.25">
      <c r="A1901" s="378" t="s">
        <v>519</v>
      </c>
      <c r="B1901" s="378"/>
      <c r="C1901" s="378"/>
      <c r="D1901" s="378"/>
      <c r="E1901" s="378"/>
      <c r="F1901" s="379">
        <v>1.6</v>
      </c>
      <c r="G1901" s="379"/>
      <c r="H1901" s="379"/>
      <c r="I1901" s="379"/>
    </row>
    <row r="1902" spans="1:9" ht="15.75" customHeight="1" x14ac:dyDescent="0.25">
      <c r="A1902" s="378" t="s">
        <v>174</v>
      </c>
      <c r="B1902" s="378"/>
      <c r="C1902" s="378"/>
      <c r="D1902" s="378"/>
      <c r="E1902" s="378"/>
      <c r="F1902" s="379">
        <v>0.2</v>
      </c>
      <c r="G1902" s="379"/>
      <c r="H1902" s="379"/>
      <c r="I1902" s="379"/>
    </row>
    <row r="1903" spans="1:9" ht="15.75" customHeight="1" x14ac:dyDescent="0.25">
      <c r="A1903" s="378" t="s">
        <v>520</v>
      </c>
      <c r="B1903" s="378"/>
      <c r="C1903" s="378"/>
      <c r="D1903" s="378"/>
      <c r="E1903" s="378"/>
      <c r="F1903" s="379">
        <v>3</v>
      </c>
      <c r="G1903" s="379"/>
      <c r="H1903" s="379"/>
      <c r="I1903" s="379"/>
    </row>
    <row r="1904" spans="1:9" ht="15.75" customHeight="1" x14ac:dyDescent="0.25">
      <c r="A1904" s="378" t="s">
        <v>521</v>
      </c>
      <c r="B1904" s="378"/>
      <c r="C1904" s="378"/>
      <c r="D1904" s="378"/>
      <c r="E1904" s="378"/>
      <c r="F1904" s="379">
        <v>0.11111111</v>
      </c>
      <c r="G1904" s="379"/>
      <c r="H1904" s="379"/>
      <c r="I1904" s="379"/>
    </row>
    <row r="1905" spans="1:9" ht="15.75" customHeight="1" x14ac:dyDescent="0.25">
      <c r="A1905" s="378" t="s">
        <v>522</v>
      </c>
      <c r="B1905" s="378"/>
      <c r="C1905" s="378"/>
      <c r="D1905" s="378"/>
      <c r="E1905" s="378"/>
      <c r="F1905" s="379">
        <v>0</v>
      </c>
      <c r="G1905" s="379"/>
      <c r="H1905" s="379"/>
      <c r="I1905" s="379"/>
    </row>
    <row r="1906" spans="1:9" ht="15.75" customHeight="1" x14ac:dyDescent="0.25">
      <c r="A1906" s="385" t="s">
        <v>523</v>
      </c>
      <c r="B1906" s="385"/>
      <c r="C1906" s="385"/>
      <c r="D1906" s="385"/>
      <c r="E1906" s="385"/>
      <c r="F1906" s="386">
        <v>36.91111111</v>
      </c>
      <c r="G1906" s="386"/>
      <c r="H1906" s="386"/>
      <c r="I1906" s="386"/>
    </row>
    <row r="1907" spans="1:9" ht="15.75" customHeight="1" x14ac:dyDescent="0.25">
      <c r="A1907" s="387" t="s">
        <v>524</v>
      </c>
      <c r="B1907" s="387"/>
      <c r="C1907" s="387"/>
      <c r="D1907" s="387"/>
      <c r="E1907" s="387"/>
      <c r="F1907" s="387"/>
      <c r="G1907" s="387"/>
      <c r="H1907" s="387"/>
      <c r="I1907" s="387"/>
    </row>
    <row r="1908" spans="1:9" ht="15.75" customHeight="1" x14ac:dyDescent="0.25">
      <c r="A1908" s="378" t="s">
        <v>525</v>
      </c>
      <c r="B1908" s="378"/>
      <c r="C1908" s="378"/>
      <c r="D1908" s="378"/>
      <c r="E1908" s="378"/>
      <c r="F1908" s="379">
        <v>0</v>
      </c>
      <c r="G1908" s="379"/>
      <c r="H1908" s="379"/>
      <c r="I1908" s="379"/>
    </row>
    <row r="1909" spans="1:9" ht="15.75" customHeight="1" x14ac:dyDescent="0.25">
      <c r="A1909" s="378" t="s">
        <v>526</v>
      </c>
      <c r="B1909" s="378"/>
      <c r="C1909" s="378"/>
      <c r="D1909" s="378"/>
      <c r="E1909" s="378"/>
      <c r="F1909" s="379">
        <v>0</v>
      </c>
      <c r="G1909" s="379"/>
      <c r="H1909" s="379"/>
      <c r="I1909" s="379"/>
    </row>
    <row r="1910" spans="1:9" ht="15.75" customHeight="1" x14ac:dyDescent="0.25">
      <c r="A1910" s="378" t="s">
        <v>527</v>
      </c>
      <c r="B1910" s="378"/>
      <c r="C1910" s="378"/>
      <c r="D1910" s="378"/>
      <c r="E1910" s="378"/>
      <c r="F1910" s="379">
        <v>4.3536043199999996</v>
      </c>
      <c r="G1910" s="379"/>
      <c r="H1910" s="379"/>
      <c r="I1910" s="379"/>
    </row>
    <row r="1911" spans="1:9" ht="15.75" customHeight="1" x14ac:dyDescent="0.25">
      <c r="A1911" s="378" t="s">
        <v>528</v>
      </c>
      <c r="B1911" s="378"/>
      <c r="C1911" s="378"/>
      <c r="D1911" s="378"/>
      <c r="E1911" s="378"/>
      <c r="F1911" s="379">
        <v>0.89975176999999995</v>
      </c>
      <c r="G1911" s="379"/>
      <c r="H1911" s="379"/>
      <c r="I1911" s="379"/>
    </row>
    <row r="1912" spans="1:9" ht="15.75" customHeight="1" x14ac:dyDescent="0.25">
      <c r="A1912" s="378" t="s">
        <v>529</v>
      </c>
      <c r="B1912" s="378"/>
      <c r="C1912" s="378"/>
      <c r="D1912" s="378"/>
      <c r="E1912" s="378"/>
      <c r="F1912" s="379">
        <v>4.9116180000000002E-2</v>
      </c>
      <c r="G1912" s="379"/>
      <c r="H1912" s="379"/>
      <c r="I1912" s="379"/>
    </row>
    <row r="1913" spans="1:9" ht="15.75" customHeight="1" x14ac:dyDescent="0.25">
      <c r="A1913" s="378" t="s">
        <v>530</v>
      </c>
      <c r="B1913" s="378"/>
      <c r="C1913" s="378"/>
      <c r="D1913" s="378"/>
      <c r="E1913" s="378"/>
      <c r="F1913" s="379">
        <v>6.8351800000000004E-2</v>
      </c>
      <c r="G1913" s="379"/>
      <c r="H1913" s="379"/>
      <c r="I1913" s="379"/>
    </row>
    <row r="1914" spans="1:9" ht="15.75" customHeight="1" x14ac:dyDescent="0.25">
      <c r="A1914" s="378" t="s">
        <v>531</v>
      </c>
      <c r="B1914" s="378"/>
      <c r="C1914" s="378"/>
      <c r="D1914" s="378"/>
      <c r="E1914" s="378"/>
      <c r="F1914" s="379">
        <v>9.2456701100000007</v>
      </c>
      <c r="G1914" s="379"/>
      <c r="H1914" s="379"/>
      <c r="I1914" s="379"/>
    </row>
    <row r="1915" spans="1:9" ht="15.75" customHeight="1" x14ac:dyDescent="0.25">
      <c r="A1915" s="378" t="s">
        <v>532</v>
      </c>
      <c r="B1915" s="378"/>
      <c r="C1915" s="378"/>
      <c r="D1915" s="378"/>
      <c r="E1915" s="378"/>
      <c r="F1915" s="379">
        <v>0.74306835999999998</v>
      </c>
      <c r="G1915" s="379"/>
      <c r="H1915" s="379"/>
      <c r="I1915" s="379"/>
    </row>
    <row r="1916" spans="1:9" ht="15.75" customHeight="1" x14ac:dyDescent="0.25">
      <c r="A1916" s="378" t="s">
        <v>533</v>
      </c>
      <c r="B1916" s="378"/>
      <c r="C1916" s="378"/>
      <c r="D1916" s="378"/>
      <c r="E1916" s="378"/>
      <c r="F1916" s="379">
        <v>0.1044863</v>
      </c>
      <c r="G1916" s="379"/>
      <c r="H1916" s="379"/>
      <c r="I1916" s="379"/>
    </row>
    <row r="1917" spans="1:9" ht="15.75" customHeight="1" x14ac:dyDescent="0.25">
      <c r="A1917" s="378" t="s">
        <v>534</v>
      </c>
      <c r="B1917" s="378"/>
      <c r="C1917" s="378"/>
      <c r="D1917" s="378"/>
      <c r="E1917" s="378"/>
      <c r="F1917" s="379">
        <v>0</v>
      </c>
      <c r="G1917" s="379"/>
      <c r="H1917" s="379"/>
      <c r="I1917" s="379"/>
    </row>
    <row r="1918" spans="1:9" ht="15.75" customHeight="1" x14ac:dyDescent="0.25">
      <c r="A1918" s="385" t="s">
        <v>535</v>
      </c>
      <c r="B1918" s="385"/>
      <c r="C1918" s="385"/>
      <c r="D1918" s="385"/>
      <c r="E1918" s="385"/>
      <c r="F1918" s="386">
        <v>15.46404884</v>
      </c>
      <c r="G1918" s="386"/>
      <c r="H1918" s="386"/>
      <c r="I1918" s="386"/>
    </row>
    <row r="1919" spans="1:9" ht="15.75" customHeight="1" x14ac:dyDescent="0.25">
      <c r="A1919" s="387" t="s">
        <v>536</v>
      </c>
      <c r="B1919" s="387"/>
      <c r="C1919" s="387"/>
      <c r="D1919" s="387"/>
      <c r="E1919" s="387"/>
      <c r="F1919" s="387"/>
      <c r="G1919" s="387"/>
      <c r="H1919" s="387"/>
      <c r="I1919" s="387"/>
    </row>
    <row r="1920" spans="1:9" ht="15.75" customHeight="1" x14ac:dyDescent="0.25">
      <c r="A1920" s="378" t="s">
        <v>537</v>
      </c>
      <c r="B1920" s="378"/>
      <c r="C1920" s="378"/>
      <c r="D1920" s="378"/>
      <c r="E1920" s="378"/>
      <c r="F1920" s="379">
        <v>5.3364278699999996</v>
      </c>
      <c r="G1920" s="379"/>
      <c r="H1920" s="379"/>
      <c r="I1920" s="379"/>
    </row>
    <row r="1921" spans="1:9" ht="15.75" customHeight="1" x14ac:dyDescent="0.25">
      <c r="A1921" s="378" t="s">
        <v>538</v>
      </c>
      <c r="B1921" s="378"/>
      <c r="C1921" s="378"/>
      <c r="D1921" s="378"/>
      <c r="E1921" s="378"/>
      <c r="F1921" s="379">
        <v>0.14700969999999999</v>
      </c>
      <c r="G1921" s="379"/>
      <c r="H1921" s="379"/>
      <c r="I1921" s="379"/>
    </row>
    <row r="1922" spans="1:9" ht="15.75" customHeight="1" x14ac:dyDescent="0.25">
      <c r="A1922" s="378" t="s">
        <v>539</v>
      </c>
      <c r="B1922" s="378"/>
      <c r="C1922" s="378"/>
      <c r="D1922" s="378"/>
      <c r="E1922" s="378"/>
      <c r="F1922" s="379">
        <v>7.9739558300000004</v>
      </c>
      <c r="G1922" s="379"/>
      <c r="H1922" s="379"/>
      <c r="I1922" s="379"/>
    </row>
    <row r="1923" spans="1:9" ht="15.75" customHeight="1" x14ac:dyDescent="0.25">
      <c r="A1923" s="378" t="s">
        <v>540</v>
      </c>
      <c r="B1923" s="378"/>
      <c r="C1923" s="378"/>
      <c r="D1923" s="378"/>
      <c r="E1923" s="378"/>
      <c r="F1923" s="379">
        <v>3.6948495600000002</v>
      </c>
      <c r="G1923" s="379"/>
      <c r="H1923" s="379"/>
      <c r="I1923" s="379"/>
    </row>
    <row r="1924" spans="1:9" ht="15.75" customHeight="1" x14ac:dyDescent="0.25">
      <c r="A1924" s="378" t="s">
        <v>541</v>
      </c>
      <c r="B1924" s="378"/>
      <c r="C1924" s="378"/>
      <c r="D1924" s="378"/>
      <c r="E1924" s="378"/>
      <c r="F1924" s="379">
        <v>0.92883545000000001</v>
      </c>
      <c r="G1924" s="379"/>
      <c r="H1924" s="379"/>
      <c r="I1924" s="379"/>
    </row>
    <row r="1925" spans="1:9" ht="15.75" customHeight="1" x14ac:dyDescent="0.25">
      <c r="A1925" s="385" t="s">
        <v>542</v>
      </c>
      <c r="B1925" s="385"/>
      <c r="C1925" s="385"/>
      <c r="D1925" s="385"/>
      <c r="E1925" s="385"/>
      <c r="F1925" s="386">
        <v>18.08107841</v>
      </c>
      <c r="G1925" s="386"/>
      <c r="H1925" s="386"/>
      <c r="I1925" s="386"/>
    </row>
    <row r="1926" spans="1:9" ht="15.75" customHeight="1" x14ac:dyDescent="0.25">
      <c r="A1926" s="387" t="s">
        <v>543</v>
      </c>
      <c r="B1926" s="387"/>
      <c r="C1926" s="387"/>
      <c r="D1926" s="387"/>
      <c r="E1926" s="387"/>
      <c r="F1926" s="387"/>
      <c r="G1926" s="387"/>
      <c r="H1926" s="387"/>
      <c r="I1926" s="387"/>
    </row>
    <row r="1927" spans="1:9" ht="15.75" customHeight="1" x14ac:dyDescent="0.25">
      <c r="A1927" s="378" t="s">
        <v>544</v>
      </c>
      <c r="B1927" s="378"/>
      <c r="C1927" s="378"/>
      <c r="D1927" s="378"/>
      <c r="E1927" s="378"/>
      <c r="F1927" s="379">
        <v>5.7079522499999999</v>
      </c>
      <c r="G1927" s="379"/>
      <c r="H1927" s="379"/>
      <c r="I1927" s="379"/>
    </row>
    <row r="1928" spans="1:9" ht="15.75" customHeight="1" x14ac:dyDescent="0.25">
      <c r="A1928" s="378" t="s">
        <v>545</v>
      </c>
      <c r="B1928" s="378"/>
      <c r="C1928" s="378"/>
      <c r="D1928" s="378"/>
      <c r="E1928" s="378"/>
      <c r="F1928" s="379">
        <v>0.48117714</v>
      </c>
      <c r="G1928" s="379"/>
      <c r="H1928" s="379"/>
      <c r="I1928" s="379"/>
    </row>
    <row r="1929" spans="1:9" ht="15.75" customHeight="1" x14ac:dyDescent="0.25">
      <c r="A1929" s="385" t="s">
        <v>546</v>
      </c>
      <c r="B1929" s="385"/>
      <c r="C1929" s="385"/>
      <c r="D1929" s="385"/>
      <c r="E1929" s="385"/>
      <c r="F1929" s="386">
        <v>6.1891293899999997</v>
      </c>
      <c r="G1929" s="386"/>
      <c r="H1929" s="386"/>
      <c r="I1929" s="386"/>
    </row>
    <row r="1930" spans="1:9" ht="15.75" customHeight="1" x14ac:dyDescent="0.25">
      <c r="A1930" s="372" t="s">
        <v>547</v>
      </c>
      <c r="B1930" s="372"/>
      <c r="C1930" s="372"/>
      <c r="D1930" s="372"/>
      <c r="E1930" s="372"/>
      <c r="F1930" s="388">
        <v>76.650000000000006</v>
      </c>
      <c r="G1930" s="388"/>
      <c r="H1930" s="388"/>
      <c r="I1930" s="388"/>
    </row>
    <row r="1931" spans="1:9" ht="15.75" customHeight="1" x14ac:dyDescent="0.25">
      <c r="A1931" s="375" t="s">
        <v>548</v>
      </c>
      <c r="B1931" s="375"/>
      <c r="C1931" s="375"/>
      <c r="D1931" s="375"/>
      <c r="E1931" s="375"/>
      <c r="F1931" s="376" t="s">
        <v>514</v>
      </c>
      <c r="G1931" s="376"/>
      <c r="H1931" s="377" t="s">
        <v>52</v>
      </c>
      <c r="I1931" s="377"/>
    </row>
    <row r="1932" spans="1:9" ht="15.75" customHeight="1" x14ac:dyDescent="0.25">
      <c r="A1932" s="372" t="s">
        <v>549</v>
      </c>
      <c r="B1932" s="372"/>
      <c r="C1932" s="372"/>
      <c r="D1932" s="372"/>
      <c r="E1932" s="372"/>
      <c r="F1932" s="373">
        <v>0</v>
      </c>
      <c r="G1932" s="373"/>
      <c r="H1932" s="374">
        <v>0</v>
      </c>
      <c r="I1932" s="374"/>
    </row>
    <row r="1933" spans="1:9" ht="15.75" customHeight="1" x14ac:dyDescent="0.25">
      <c r="A1933" s="375" t="s">
        <v>550</v>
      </c>
      <c r="B1933" s="375"/>
      <c r="C1933" s="375"/>
      <c r="D1933" s="375"/>
      <c r="E1933" s="375"/>
      <c r="F1933" s="376" t="s">
        <v>514</v>
      </c>
      <c r="G1933" s="376"/>
      <c r="H1933" s="377" t="s">
        <v>52</v>
      </c>
      <c r="I1933" s="377"/>
    </row>
    <row r="1934" spans="1:9" ht="15.75" customHeight="1" x14ac:dyDescent="0.25">
      <c r="A1934" s="378" t="s">
        <v>551</v>
      </c>
      <c r="B1934" s="378"/>
      <c r="C1934" s="378"/>
      <c r="D1934" s="378"/>
      <c r="E1934" s="378"/>
      <c r="F1934" s="379">
        <v>76.78</v>
      </c>
      <c r="G1934" s="379"/>
      <c r="H1934" s="380">
        <v>2968.1485710000002</v>
      </c>
      <c r="I1934" s="380"/>
    </row>
    <row r="1935" spans="1:9" ht="15.75" customHeight="1" x14ac:dyDescent="0.25">
      <c r="A1935" s="378" t="s">
        <v>552</v>
      </c>
      <c r="B1935" s="378"/>
      <c r="C1935" s="378"/>
      <c r="D1935" s="378"/>
      <c r="E1935" s="378"/>
      <c r="F1935" s="379">
        <v>76.78</v>
      </c>
      <c r="G1935" s="379"/>
      <c r="H1935" s="380">
        <v>0</v>
      </c>
      <c r="I1935" s="380"/>
    </row>
    <row r="1936" spans="1:9" ht="15.75" customHeight="1" x14ac:dyDescent="0.25">
      <c r="A1936" s="372" t="s">
        <v>553</v>
      </c>
      <c r="B1936" s="372"/>
      <c r="C1936" s="372"/>
      <c r="D1936" s="372"/>
      <c r="E1936" s="372"/>
      <c r="F1936" s="373">
        <v>76.78</v>
      </c>
      <c r="G1936" s="373"/>
      <c r="H1936" s="374">
        <v>2968.1485710000002</v>
      </c>
      <c r="I1936" s="374"/>
    </row>
    <row r="1937" spans="1:9" ht="15.75" customHeight="1" x14ac:dyDescent="0.25">
      <c r="A1937" s="375" t="s">
        <v>274</v>
      </c>
      <c r="B1937" s="375"/>
      <c r="C1937" s="375"/>
      <c r="D1937" s="375"/>
      <c r="E1937" s="375"/>
      <c r="F1937" s="376" t="s">
        <v>514</v>
      </c>
      <c r="G1937" s="376"/>
      <c r="H1937" s="377" t="s">
        <v>52</v>
      </c>
      <c r="I1937" s="377"/>
    </row>
    <row r="1938" spans="1:9" ht="15.75" customHeight="1" x14ac:dyDescent="0.25">
      <c r="A1938" s="378" t="s">
        <v>278</v>
      </c>
      <c r="B1938" s="378"/>
      <c r="C1938" s="378"/>
      <c r="D1938" s="378"/>
      <c r="E1938" s="378"/>
      <c r="F1938" s="379">
        <v>17.2</v>
      </c>
      <c r="G1938" s="379"/>
      <c r="H1938" s="380">
        <v>664.79085899999995</v>
      </c>
      <c r="I1938" s="380"/>
    </row>
    <row r="1939" spans="1:9" ht="15.75" customHeight="1" x14ac:dyDescent="0.25">
      <c r="A1939" s="378" t="s">
        <v>279</v>
      </c>
      <c r="B1939" s="378"/>
      <c r="C1939" s="378"/>
      <c r="D1939" s="378"/>
      <c r="E1939" s="378"/>
      <c r="F1939" s="379">
        <v>0</v>
      </c>
      <c r="G1939" s="379"/>
      <c r="H1939" s="380">
        <v>0</v>
      </c>
      <c r="I1939" s="380"/>
    </row>
    <row r="1940" spans="1:9" ht="15.75" customHeight="1" x14ac:dyDescent="0.25">
      <c r="A1940" s="378" t="s">
        <v>280</v>
      </c>
      <c r="B1940" s="378"/>
      <c r="C1940" s="378"/>
      <c r="D1940" s="378"/>
      <c r="E1940" s="378"/>
      <c r="F1940" s="379">
        <v>0</v>
      </c>
      <c r="G1940" s="379"/>
      <c r="H1940" s="380">
        <v>0</v>
      </c>
      <c r="I1940" s="380"/>
    </row>
    <row r="1941" spans="1:9" ht="15.75" customHeight="1" x14ac:dyDescent="0.25">
      <c r="A1941" s="378" t="s">
        <v>281</v>
      </c>
      <c r="B1941" s="378"/>
      <c r="C1941" s="378"/>
      <c r="D1941" s="378"/>
      <c r="E1941" s="378"/>
      <c r="F1941" s="379">
        <v>4.55</v>
      </c>
      <c r="G1941" s="379"/>
      <c r="H1941" s="380">
        <v>175.74670699999999</v>
      </c>
      <c r="I1941" s="380"/>
    </row>
    <row r="1942" spans="1:9" ht="15.75" customHeight="1" x14ac:dyDescent="0.25">
      <c r="A1942" s="378" t="s">
        <v>554</v>
      </c>
      <c r="B1942" s="378"/>
      <c r="C1942" s="378"/>
      <c r="D1942" s="378"/>
      <c r="E1942" s="378"/>
      <c r="F1942" s="379">
        <v>0.26</v>
      </c>
      <c r="G1942" s="379"/>
      <c r="H1942" s="380">
        <v>10.042187</v>
      </c>
      <c r="I1942" s="380"/>
    </row>
    <row r="1943" spans="1:9" ht="15.75" customHeight="1" x14ac:dyDescent="0.25">
      <c r="A1943" s="372" t="s">
        <v>555</v>
      </c>
      <c r="B1943" s="372"/>
      <c r="C1943" s="372"/>
      <c r="D1943" s="372"/>
      <c r="E1943" s="372"/>
      <c r="F1943" s="373">
        <v>22.01</v>
      </c>
      <c r="G1943" s="373"/>
      <c r="H1943" s="374">
        <v>850.57975299999998</v>
      </c>
      <c r="I1943" s="374"/>
    </row>
    <row r="1944" spans="1:9" ht="15.75" customHeight="1" x14ac:dyDescent="0.25">
      <c r="A1944" s="375" t="s">
        <v>275</v>
      </c>
      <c r="B1944" s="375"/>
      <c r="C1944" s="375"/>
      <c r="D1944" s="375"/>
      <c r="E1944" s="375"/>
      <c r="F1944" s="376" t="s">
        <v>514</v>
      </c>
      <c r="G1944" s="376"/>
      <c r="H1944" s="377" t="s">
        <v>52</v>
      </c>
      <c r="I1944" s="377"/>
    </row>
    <row r="1945" spans="1:9" ht="15.75" customHeight="1" x14ac:dyDescent="0.25">
      <c r="A1945" s="378" t="s">
        <v>283</v>
      </c>
      <c r="B1945" s="378"/>
      <c r="C1945" s="378"/>
      <c r="D1945" s="378"/>
      <c r="E1945" s="378"/>
      <c r="F1945" s="379">
        <v>0</v>
      </c>
      <c r="G1945" s="379"/>
      <c r="H1945" s="380">
        <v>0</v>
      </c>
      <c r="I1945" s="380"/>
    </row>
    <row r="1946" spans="1:9" ht="15.75" customHeight="1" x14ac:dyDescent="0.25">
      <c r="A1946" s="378" t="s">
        <v>284</v>
      </c>
      <c r="B1946" s="378"/>
      <c r="C1946" s="378"/>
      <c r="D1946" s="378"/>
      <c r="E1946" s="378"/>
      <c r="F1946" s="379">
        <v>0</v>
      </c>
      <c r="G1946" s="379"/>
      <c r="H1946" s="380">
        <v>0</v>
      </c>
      <c r="I1946" s="380"/>
    </row>
    <row r="1947" spans="1:9" ht="15.75" customHeight="1" x14ac:dyDescent="0.25">
      <c r="A1947" s="378" t="s">
        <v>285</v>
      </c>
      <c r="B1947" s="378"/>
      <c r="C1947" s="378"/>
      <c r="D1947" s="378"/>
      <c r="E1947" s="378"/>
      <c r="F1947" s="379">
        <v>0.18</v>
      </c>
      <c r="G1947" s="379"/>
      <c r="H1947" s="380">
        <v>6.99</v>
      </c>
      <c r="I1947" s="380"/>
    </row>
    <row r="1948" spans="1:9" ht="15.75" customHeight="1" x14ac:dyDescent="0.25">
      <c r="A1948" s="378" t="s">
        <v>556</v>
      </c>
      <c r="B1948" s="378"/>
      <c r="C1948" s="378"/>
      <c r="D1948" s="378"/>
      <c r="E1948" s="378"/>
      <c r="F1948" s="379">
        <v>0</v>
      </c>
      <c r="G1948" s="379"/>
      <c r="H1948" s="380">
        <v>0</v>
      </c>
      <c r="I1948" s="380"/>
    </row>
    <row r="1949" spans="1:9" ht="15.75" customHeight="1" x14ac:dyDescent="0.25">
      <c r="A1949" s="378" t="s">
        <v>557</v>
      </c>
      <c r="B1949" s="378"/>
      <c r="C1949" s="378"/>
      <c r="D1949" s="378"/>
      <c r="E1949" s="378"/>
      <c r="F1949" s="379">
        <v>0</v>
      </c>
      <c r="G1949" s="379"/>
      <c r="H1949" s="380">
        <v>0</v>
      </c>
      <c r="I1949" s="380"/>
    </row>
    <row r="1950" spans="1:9" ht="15.75" customHeight="1" x14ac:dyDescent="0.25">
      <c r="A1950" s="372" t="s">
        <v>558</v>
      </c>
      <c r="B1950" s="372"/>
      <c r="C1950" s="372"/>
      <c r="D1950" s="372"/>
      <c r="E1950" s="372"/>
      <c r="F1950" s="373">
        <v>0.18</v>
      </c>
      <c r="G1950" s="373"/>
      <c r="H1950" s="374">
        <v>6.99</v>
      </c>
      <c r="I1950" s="374"/>
    </row>
    <row r="1951" spans="1:9" ht="15.75" customHeight="1" x14ac:dyDescent="0.25">
      <c r="A1951" s="381" t="s">
        <v>276</v>
      </c>
      <c r="B1951" s="381"/>
      <c r="C1951" s="381"/>
      <c r="D1951" s="381"/>
      <c r="E1951" s="381"/>
      <c r="F1951" s="382">
        <v>98.9636</v>
      </c>
      <c r="G1951" s="382"/>
      <c r="H1951" s="383">
        <v>3825.7183239999999</v>
      </c>
      <c r="I1951" s="383"/>
    </row>
    <row r="1952" spans="1:9" ht="15.75" customHeight="1" x14ac:dyDescent="0.25">
      <c r="A1952" s="381" t="s">
        <v>559</v>
      </c>
      <c r="B1952" s="381"/>
      <c r="C1952" s="381"/>
      <c r="D1952" s="381"/>
      <c r="E1952" s="381"/>
      <c r="F1952" s="381"/>
      <c r="G1952" s="381"/>
      <c r="H1952" s="384">
        <v>7691.5020000000004</v>
      </c>
      <c r="I1952" s="384"/>
    </row>
    <row r="1953" spans="1:9" ht="31.5" customHeight="1" x14ac:dyDescent="0.25">
      <c r="A1953" s="376" t="s">
        <v>62</v>
      </c>
      <c r="B1953" s="376"/>
      <c r="C1953" s="376" t="s">
        <v>509</v>
      </c>
      <c r="D1953" s="376"/>
      <c r="E1953" s="376"/>
      <c r="F1953" s="376" t="s">
        <v>61</v>
      </c>
      <c r="G1953" s="376"/>
      <c r="H1953" s="389" t="s">
        <v>510</v>
      </c>
      <c r="I1953" s="389"/>
    </row>
    <row r="1954" spans="1:9" ht="15.75" customHeight="1" x14ac:dyDescent="0.25">
      <c r="A1954" s="390" t="s">
        <v>620</v>
      </c>
      <c r="B1954" s="390"/>
      <c r="C1954" s="378" t="s">
        <v>621</v>
      </c>
      <c r="D1954" s="378"/>
      <c r="E1954" s="378"/>
      <c r="F1954" s="390" t="s">
        <v>93</v>
      </c>
      <c r="G1954" s="390"/>
      <c r="H1954" s="391">
        <v>2627.7116000000001</v>
      </c>
      <c r="I1954" s="391"/>
    </row>
    <row r="1955" spans="1:9" ht="15.75" customHeight="1" x14ac:dyDescent="0.25">
      <c r="A1955" s="272"/>
      <c r="B1955" s="272"/>
      <c r="C1955" s="272"/>
      <c r="D1955" s="273"/>
      <c r="E1955" s="273"/>
      <c r="F1955" s="273"/>
      <c r="G1955" s="273"/>
      <c r="H1955" s="273"/>
      <c r="I1955" s="273"/>
    </row>
    <row r="1956" spans="1:9" ht="15.75" customHeight="1" x14ac:dyDescent="0.25">
      <c r="A1956" s="375" t="s">
        <v>513</v>
      </c>
      <c r="B1956" s="375"/>
      <c r="C1956" s="375"/>
      <c r="D1956" s="375"/>
      <c r="E1956" s="375"/>
      <c r="F1956" s="377" t="s">
        <v>514</v>
      </c>
      <c r="G1956" s="377"/>
      <c r="H1956" s="377"/>
      <c r="I1956" s="377"/>
    </row>
    <row r="1957" spans="1:9" ht="15.75" customHeight="1" x14ac:dyDescent="0.25">
      <c r="A1957" s="387" t="s">
        <v>515</v>
      </c>
      <c r="B1957" s="387"/>
      <c r="C1957" s="387"/>
      <c r="D1957" s="387"/>
      <c r="E1957" s="387"/>
      <c r="F1957" s="387"/>
      <c r="G1957" s="387"/>
      <c r="H1957" s="387"/>
      <c r="I1957" s="387"/>
    </row>
    <row r="1958" spans="1:9" ht="15.75" customHeight="1" x14ac:dyDescent="0.25">
      <c r="A1958" s="378" t="s">
        <v>516</v>
      </c>
      <c r="B1958" s="378"/>
      <c r="C1958" s="378"/>
      <c r="D1958" s="378"/>
      <c r="E1958" s="378"/>
      <c r="F1958" s="379">
        <v>20</v>
      </c>
      <c r="G1958" s="379"/>
      <c r="H1958" s="379"/>
      <c r="I1958" s="379"/>
    </row>
    <row r="1959" spans="1:9" ht="15.75" customHeight="1" x14ac:dyDescent="0.25">
      <c r="A1959" s="378" t="s">
        <v>180</v>
      </c>
      <c r="B1959" s="378"/>
      <c r="C1959" s="378"/>
      <c r="D1959" s="378"/>
      <c r="E1959" s="378"/>
      <c r="F1959" s="379">
        <v>8</v>
      </c>
      <c r="G1959" s="379"/>
      <c r="H1959" s="379"/>
      <c r="I1959" s="379"/>
    </row>
    <row r="1960" spans="1:9" ht="15.75" customHeight="1" x14ac:dyDescent="0.25">
      <c r="A1960" s="378" t="s">
        <v>517</v>
      </c>
      <c r="B1960" s="378"/>
      <c r="C1960" s="378"/>
      <c r="D1960" s="378"/>
      <c r="E1960" s="378"/>
      <c r="F1960" s="379">
        <v>2.5</v>
      </c>
      <c r="G1960" s="379"/>
      <c r="H1960" s="379"/>
      <c r="I1960" s="379"/>
    </row>
    <row r="1961" spans="1:9" ht="15.75" customHeight="1" x14ac:dyDescent="0.25">
      <c r="A1961" s="378" t="s">
        <v>518</v>
      </c>
      <c r="B1961" s="378"/>
      <c r="C1961" s="378"/>
      <c r="D1961" s="378"/>
      <c r="E1961" s="378"/>
      <c r="F1961" s="379">
        <v>1.5</v>
      </c>
      <c r="G1961" s="379"/>
      <c r="H1961" s="379"/>
      <c r="I1961" s="379"/>
    </row>
    <row r="1962" spans="1:9" ht="15.75" customHeight="1" x14ac:dyDescent="0.25">
      <c r="A1962" s="378" t="s">
        <v>519</v>
      </c>
      <c r="B1962" s="378"/>
      <c r="C1962" s="378"/>
      <c r="D1962" s="378"/>
      <c r="E1962" s="378"/>
      <c r="F1962" s="379">
        <v>1.6</v>
      </c>
      <c r="G1962" s="379"/>
      <c r="H1962" s="379"/>
      <c r="I1962" s="379"/>
    </row>
    <row r="1963" spans="1:9" ht="15.75" customHeight="1" x14ac:dyDescent="0.25">
      <c r="A1963" s="378" t="s">
        <v>174</v>
      </c>
      <c r="B1963" s="378"/>
      <c r="C1963" s="378"/>
      <c r="D1963" s="378"/>
      <c r="E1963" s="378"/>
      <c r="F1963" s="379">
        <v>0.2</v>
      </c>
      <c r="G1963" s="379"/>
      <c r="H1963" s="379"/>
      <c r="I1963" s="379"/>
    </row>
    <row r="1964" spans="1:9" ht="15.75" customHeight="1" x14ac:dyDescent="0.25">
      <c r="A1964" s="378" t="s">
        <v>520</v>
      </c>
      <c r="B1964" s="378"/>
      <c r="C1964" s="378"/>
      <c r="D1964" s="378"/>
      <c r="E1964" s="378"/>
      <c r="F1964" s="379">
        <v>3</v>
      </c>
      <c r="G1964" s="379"/>
      <c r="H1964" s="379"/>
      <c r="I1964" s="379"/>
    </row>
    <row r="1965" spans="1:9" ht="15.75" customHeight="1" x14ac:dyDescent="0.25">
      <c r="A1965" s="378" t="s">
        <v>521</v>
      </c>
      <c r="B1965" s="378"/>
      <c r="C1965" s="378"/>
      <c r="D1965" s="378"/>
      <c r="E1965" s="378"/>
      <c r="F1965" s="379">
        <v>0.41481480999999998</v>
      </c>
      <c r="G1965" s="379"/>
      <c r="H1965" s="379"/>
      <c r="I1965" s="379"/>
    </row>
    <row r="1966" spans="1:9" ht="15.75" customHeight="1" x14ac:dyDescent="0.25">
      <c r="A1966" s="378" t="s">
        <v>522</v>
      </c>
      <c r="B1966" s="378"/>
      <c r="C1966" s="378"/>
      <c r="D1966" s="378"/>
      <c r="E1966" s="378"/>
      <c r="F1966" s="379">
        <v>0</v>
      </c>
      <c r="G1966" s="379"/>
      <c r="H1966" s="379"/>
      <c r="I1966" s="379"/>
    </row>
    <row r="1967" spans="1:9" ht="15.75" customHeight="1" x14ac:dyDescent="0.25">
      <c r="A1967" s="385" t="s">
        <v>523</v>
      </c>
      <c r="B1967" s="385"/>
      <c r="C1967" s="385"/>
      <c r="D1967" s="385"/>
      <c r="E1967" s="385"/>
      <c r="F1967" s="386">
        <v>37.21481481</v>
      </c>
      <c r="G1967" s="386"/>
      <c r="H1967" s="386"/>
      <c r="I1967" s="386"/>
    </row>
    <row r="1968" spans="1:9" ht="15.75" customHeight="1" x14ac:dyDescent="0.25">
      <c r="A1968" s="387" t="s">
        <v>524</v>
      </c>
      <c r="B1968" s="387"/>
      <c r="C1968" s="387"/>
      <c r="D1968" s="387"/>
      <c r="E1968" s="387"/>
      <c r="F1968" s="387"/>
      <c r="G1968" s="387"/>
      <c r="H1968" s="387"/>
      <c r="I1968" s="387"/>
    </row>
    <row r="1969" spans="1:9" ht="15.75" customHeight="1" x14ac:dyDescent="0.25">
      <c r="A1969" s="378" t="s">
        <v>525</v>
      </c>
      <c r="B1969" s="378"/>
      <c r="C1969" s="378"/>
      <c r="D1969" s="378"/>
      <c r="E1969" s="378"/>
      <c r="F1969" s="379">
        <v>0</v>
      </c>
      <c r="G1969" s="379"/>
      <c r="H1969" s="379"/>
      <c r="I1969" s="379"/>
    </row>
    <row r="1970" spans="1:9" ht="15.75" customHeight="1" x14ac:dyDescent="0.25">
      <c r="A1970" s="378" t="s">
        <v>526</v>
      </c>
      <c r="B1970" s="378"/>
      <c r="C1970" s="378"/>
      <c r="D1970" s="378"/>
      <c r="E1970" s="378"/>
      <c r="F1970" s="379">
        <v>0</v>
      </c>
      <c r="G1970" s="379"/>
      <c r="H1970" s="379"/>
      <c r="I1970" s="379"/>
    </row>
    <row r="1971" spans="1:9" ht="15.75" customHeight="1" x14ac:dyDescent="0.25">
      <c r="A1971" s="378" t="s">
        <v>527</v>
      </c>
      <c r="B1971" s="378"/>
      <c r="C1971" s="378"/>
      <c r="D1971" s="378"/>
      <c r="E1971" s="378"/>
      <c r="F1971" s="379">
        <v>8.3154169499999995</v>
      </c>
      <c r="G1971" s="379"/>
      <c r="H1971" s="379"/>
      <c r="I1971" s="379"/>
    </row>
    <row r="1972" spans="1:9" ht="15.75" customHeight="1" x14ac:dyDescent="0.25">
      <c r="A1972" s="378" t="s">
        <v>528</v>
      </c>
      <c r="B1972" s="378"/>
      <c r="C1972" s="378"/>
      <c r="D1972" s="378"/>
      <c r="E1972" s="378"/>
      <c r="F1972" s="379">
        <v>0.90830849999999996</v>
      </c>
      <c r="G1972" s="379"/>
      <c r="H1972" s="379"/>
      <c r="I1972" s="379"/>
    </row>
    <row r="1973" spans="1:9" ht="15.75" customHeight="1" x14ac:dyDescent="0.25">
      <c r="A1973" s="378" t="s">
        <v>529</v>
      </c>
      <c r="B1973" s="378"/>
      <c r="C1973" s="378"/>
      <c r="D1973" s="378"/>
      <c r="E1973" s="378"/>
      <c r="F1973" s="379">
        <v>5.0908809999999999E-2</v>
      </c>
      <c r="G1973" s="379"/>
      <c r="H1973" s="379"/>
      <c r="I1973" s="379"/>
    </row>
    <row r="1974" spans="1:9" ht="15.75" customHeight="1" x14ac:dyDescent="0.25">
      <c r="A1974" s="378" t="s">
        <v>530</v>
      </c>
      <c r="B1974" s="378"/>
      <c r="C1974" s="378"/>
      <c r="D1974" s="378"/>
      <c r="E1974" s="378"/>
      <c r="F1974" s="379">
        <v>6.5762319999999999E-2</v>
      </c>
      <c r="G1974" s="379"/>
      <c r="H1974" s="379"/>
      <c r="I1974" s="379"/>
    </row>
    <row r="1975" spans="1:9" ht="15.75" customHeight="1" x14ac:dyDescent="0.25">
      <c r="A1975" s="378" t="s">
        <v>531</v>
      </c>
      <c r="B1975" s="378"/>
      <c r="C1975" s="378"/>
      <c r="D1975" s="378"/>
      <c r="E1975" s="378"/>
      <c r="F1975" s="379">
        <v>9.2369758599999994</v>
      </c>
      <c r="G1975" s="379"/>
      <c r="H1975" s="379"/>
      <c r="I1975" s="379"/>
    </row>
    <row r="1976" spans="1:9" ht="15.75" customHeight="1" x14ac:dyDescent="0.25">
      <c r="A1976" s="378" t="s">
        <v>532</v>
      </c>
      <c r="B1976" s="378"/>
      <c r="C1976" s="378"/>
      <c r="D1976" s="378"/>
      <c r="E1976" s="378"/>
      <c r="F1976" s="379">
        <v>0.74236961000000001</v>
      </c>
      <c r="G1976" s="379"/>
      <c r="H1976" s="379"/>
      <c r="I1976" s="379"/>
    </row>
    <row r="1977" spans="1:9" ht="15.75" customHeight="1" x14ac:dyDescent="0.25">
      <c r="A1977" s="378" t="s">
        <v>533</v>
      </c>
      <c r="B1977" s="378"/>
      <c r="C1977" s="378"/>
      <c r="D1977" s="378"/>
      <c r="E1977" s="378"/>
      <c r="F1977" s="379">
        <v>1.7761999999999999E-3</v>
      </c>
      <c r="G1977" s="379"/>
      <c r="H1977" s="379"/>
      <c r="I1977" s="379"/>
    </row>
    <row r="1978" spans="1:9" ht="15.75" customHeight="1" x14ac:dyDescent="0.25">
      <c r="A1978" s="378" t="s">
        <v>534</v>
      </c>
      <c r="B1978" s="378"/>
      <c r="C1978" s="378"/>
      <c r="D1978" s="378"/>
      <c r="E1978" s="378"/>
      <c r="F1978" s="379">
        <v>0</v>
      </c>
      <c r="G1978" s="379"/>
      <c r="H1978" s="379"/>
      <c r="I1978" s="379"/>
    </row>
    <row r="1979" spans="1:9" ht="15.75" customHeight="1" x14ac:dyDescent="0.25">
      <c r="A1979" s="385" t="s">
        <v>535</v>
      </c>
      <c r="B1979" s="385"/>
      <c r="C1979" s="385"/>
      <c r="D1979" s="385"/>
      <c r="E1979" s="385"/>
      <c r="F1979" s="386">
        <v>19.32151824</v>
      </c>
      <c r="G1979" s="386"/>
      <c r="H1979" s="386"/>
      <c r="I1979" s="386"/>
    </row>
    <row r="1980" spans="1:9" ht="15.75" customHeight="1" x14ac:dyDescent="0.25">
      <c r="A1980" s="387" t="s">
        <v>536</v>
      </c>
      <c r="B1980" s="387"/>
      <c r="C1980" s="387"/>
      <c r="D1980" s="387"/>
      <c r="E1980" s="387"/>
      <c r="F1980" s="387"/>
      <c r="G1980" s="387"/>
      <c r="H1980" s="387"/>
      <c r="I1980" s="387"/>
    </row>
    <row r="1981" spans="1:9" ht="15.75" customHeight="1" x14ac:dyDescent="0.25">
      <c r="A1981" s="378" t="s">
        <v>537</v>
      </c>
      <c r="B1981" s="378"/>
      <c r="C1981" s="378"/>
      <c r="D1981" s="378"/>
      <c r="E1981" s="378"/>
      <c r="F1981" s="379">
        <v>3.1670569</v>
      </c>
      <c r="G1981" s="379"/>
      <c r="H1981" s="379"/>
      <c r="I1981" s="379"/>
    </row>
    <row r="1982" spans="1:9" ht="15.75" customHeight="1" x14ac:dyDescent="0.25">
      <c r="A1982" s="378" t="s">
        <v>538</v>
      </c>
      <c r="B1982" s="378"/>
      <c r="C1982" s="378"/>
      <c r="D1982" s="378"/>
      <c r="E1982" s="378"/>
      <c r="F1982" s="379">
        <v>7.3824509999999996E-2</v>
      </c>
      <c r="G1982" s="379"/>
      <c r="H1982" s="379"/>
      <c r="I1982" s="379"/>
    </row>
    <row r="1983" spans="1:9" ht="15.75" customHeight="1" x14ac:dyDescent="0.25">
      <c r="A1983" s="378" t="s">
        <v>539</v>
      </c>
      <c r="B1983" s="378"/>
      <c r="C1983" s="378"/>
      <c r="D1983" s="378"/>
      <c r="E1983" s="378"/>
      <c r="F1983" s="379">
        <v>4.0005508599999997</v>
      </c>
      <c r="G1983" s="379"/>
      <c r="H1983" s="379"/>
      <c r="I1983" s="379"/>
    </row>
    <row r="1984" spans="1:9" ht="15.75" customHeight="1" x14ac:dyDescent="0.25">
      <c r="A1984" s="378" t="s">
        <v>540</v>
      </c>
      <c r="B1984" s="378"/>
      <c r="C1984" s="378"/>
      <c r="D1984" s="378"/>
      <c r="E1984" s="378"/>
      <c r="F1984" s="379">
        <v>3.8182885799999999</v>
      </c>
      <c r="G1984" s="379"/>
      <c r="H1984" s="379"/>
      <c r="I1984" s="379"/>
    </row>
    <row r="1985" spans="1:9" ht="15.75" customHeight="1" x14ac:dyDescent="0.25">
      <c r="A1985" s="378" t="s">
        <v>541</v>
      </c>
      <c r="B1985" s="378"/>
      <c r="C1985" s="378"/>
      <c r="D1985" s="378"/>
      <c r="E1985" s="378"/>
      <c r="F1985" s="379">
        <v>0.92796201</v>
      </c>
      <c r="G1985" s="379"/>
      <c r="H1985" s="379"/>
      <c r="I1985" s="379"/>
    </row>
    <row r="1986" spans="1:9" ht="15.75" customHeight="1" x14ac:dyDescent="0.25">
      <c r="A1986" s="385" t="s">
        <v>542</v>
      </c>
      <c r="B1986" s="385"/>
      <c r="C1986" s="385"/>
      <c r="D1986" s="385"/>
      <c r="E1986" s="385"/>
      <c r="F1986" s="386">
        <v>11.98768287</v>
      </c>
      <c r="G1986" s="386"/>
      <c r="H1986" s="386"/>
      <c r="I1986" s="386"/>
    </row>
    <row r="1987" spans="1:9" ht="15.75" customHeight="1" x14ac:dyDescent="0.25">
      <c r="A1987" s="387" t="s">
        <v>543</v>
      </c>
      <c r="B1987" s="387"/>
      <c r="C1987" s="387"/>
      <c r="D1987" s="387"/>
      <c r="E1987" s="387"/>
      <c r="F1987" s="387"/>
      <c r="G1987" s="387"/>
      <c r="H1987" s="387"/>
      <c r="I1987" s="387"/>
    </row>
    <row r="1988" spans="1:9" ht="15.75" customHeight="1" x14ac:dyDescent="0.25">
      <c r="A1988" s="378" t="s">
        <v>544</v>
      </c>
      <c r="B1988" s="378"/>
      <c r="C1988" s="378"/>
      <c r="D1988" s="378"/>
      <c r="E1988" s="378"/>
      <c r="F1988" s="379">
        <v>7.1904672300000003</v>
      </c>
      <c r="G1988" s="379"/>
      <c r="H1988" s="379"/>
      <c r="I1988" s="379"/>
    </row>
    <row r="1989" spans="1:9" ht="15.75" customHeight="1" x14ac:dyDescent="0.25">
      <c r="A1989" s="378" t="s">
        <v>545</v>
      </c>
      <c r="B1989" s="378"/>
      <c r="C1989" s="378"/>
      <c r="D1989" s="378"/>
      <c r="E1989" s="378"/>
      <c r="F1989" s="379">
        <v>0.28083820999999998</v>
      </c>
      <c r="G1989" s="379"/>
      <c r="H1989" s="379"/>
      <c r="I1989" s="379"/>
    </row>
    <row r="1990" spans="1:9" ht="15.75" customHeight="1" x14ac:dyDescent="0.25">
      <c r="A1990" s="385" t="s">
        <v>546</v>
      </c>
      <c r="B1990" s="385"/>
      <c r="C1990" s="385"/>
      <c r="D1990" s="385"/>
      <c r="E1990" s="385"/>
      <c r="F1990" s="386">
        <v>7.4713054400000001</v>
      </c>
      <c r="G1990" s="386"/>
      <c r="H1990" s="386"/>
      <c r="I1990" s="386"/>
    </row>
    <row r="1991" spans="1:9" ht="15.75" customHeight="1" x14ac:dyDescent="0.25">
      <c r="A1991" s="372" t="s">
        <v>547</v>
      </c>
      <c r="B1991" s="372"/>
      <c r="C1991" s="372"/>
      <c r="D1991" s="372"/>
      <c r="E1991" s="372"/>
      <c r="F1991" s="388">
        <v>76</v>
      </c>
      <c r="G1991" s="388"/>
      <c r="H1991" s="388"/>
      <c r="I1991" s="388"/>
    </row>
    <row r="1992" spans="1:9" ht="15.75" customHeight="1" x14ac:dyDescent="0.25">
      <c r="A1992" s="375" t="s">
        <v>548</v>
      </c>
      <c r="B1992" s="375"/>
      <c r="C1992" s="375"/>
      <c r="D1992" s="375"/>
      <c r="E1992" s="375"/>
      <c r="F1992" s="376" t="s">
        <v>514</v>
      </c>
      <c r="G1992" s="376"/>
      <c r="H1992" s="377" t="s">
        <v>52</v>
      </c>
      <c r="I1992" s="377"/>
    </row>
    <row r="1993" spans="1:9" ht="15.75" customHeight="1" x14ac:dyDescent="0.25">
      <c r="A1993" s="372" t="s">
        <v>549</v>
      </c>
      <c r="B1993" s="372"/>
      <c r="C1993" s="372"/>
      <c r="D1993" s="372"/>
      <c r="E1993" s="372"/>
      <c r="F1993" s="373">
        <v>0</v>
      </c>
      <c r="G1993" s="373"/>
      <c r="H1993" s="374">
        <v>0</v>
      </c>
      <c r="I1993" s="374"/>
    </row>
    <row r="1994" spans="1:9" ht="15.75" customHeight="1" x14ac:dyDescent="0.25">
      <c r="A1994" s="375" t="s">
        <v>550</v>
      </c>
      <c r="B1994" s="375"/>
      <c r="C1994" s="375"/>
      <c r="D1994" s="375"/>
      <c r="E1994" s="375"/>
      <c r="F1994" s="376" t="s">
        <v>514</v>
      </c>
      <c r="G1994" s="376"/>
      <c r="H1994" s="377" t="s">
        <v>52</v>
      </c>
      <c r="I1994" s="377"/>
    </row>
    <row r="1995" spans="1:9" ht="15.75" customHeight="1" x14ac:dyDescent="0.25">
      <c r="A1995" s="378" t="s">
        <v>551</v>
      </c>
      <c r="B1995" s="378"/>
      <c r="C1995" s="378"/>
      <c r="D1995" s="378"/>
      <c r="E1995" s="378"/>
      <c r="F1995" s="379">
        <v>76.069999999999993</v>
      </c>
      <c r="G1995" s="379"/>
      <c r="H1995" s="380">
        <v>1998.900214</v>
      </c>
      <c r="I1995" s="380"/>
    </row>
    <row r="1996" spans="1:9" ht="15.75" customHeight="1" x14ac:dyDescent="0.25">
      <c r="A1996" s="378" t="s">
        <v>552</v>
      </c>
      <c r="B1996" s="378"/>
      <c r="C1996" s="378"/>
      <c r="D1996" s="378"/>
      <c r="E1996" s="378"/>
      <c r="F1996" s="379">
        <v>76.069999999999993</v>
      </c>
      <c r="G1996" s="379"/>
      <c r="H1996" s="380">
        <v>0</v>
      </c>
      <c r="I1996" s="380"/>
    </row>
    <row r="1997" spans="1:9" ht="15.75" customHeight="1" x14ac:dyDescent="0.25">
      <c r="A1997" s="372" t="s">
        <v>553</v>
      </c>
      <c r="B1997" s="372"/>
      <c r="C1997" s="372"/>
      <c r="D1997" s="372"/>
      <c r="E1997" s="372"/>
      <c r="F1997" s="373">
        <v>76.069999999999993</v>
      </c>
      <c r="G1997" s="373"/>
      <c r="H1997" s="374">
        <v>1998.900214</v>
      </c>
      <c r="I1997" s="374"/>
    </row>
    <row r="1998" spans="1:9" ht="15.75" customHeight="1" x14ac:dyDescent="0.25">
      <c r="A1998" s="375" t="s">
        <v>274</v>
      </c>
      <c r="B1998" s="375"/>
      <c r="C1998" s="375"/>
      <c r="D1998" s="375"/>
      <c r="E1998" s="375"/>
      <c r="F1998" s="376" t="s">
        <v>514</v>
      </c>
      <c r="G1998" s="376"/>
      <c r="H1998" s="377" t="s">
        <v>52</v>
      </c>
      <c r="I1998" s="377"/>
    </row>
    <row r="1999" spans="1:9" ht="15.75" customHeight="1" x14ac:dyDescent="0.25">
      <c r="A1999" s="378" t="s">
        <v>278</v>
      </c>
      <c r="B1999" s="378"/>
      <c r="C1999" s="378"/>
      <c r="D1999" s="378"/>
      <c r="E1999" s="378"/>
      <c r="F1999" s="379">
        <v>33.549999999999997</v>
      </c>
      <c r="G1999" s="379"/>
      <c r="H1999" s="380">
        <v>881.67737499999998</v>
      </c>
      <c r="I1999" s="380"/>
    </row>
    <row r="2000" spans="1:9" ht="15.75" customHeight="1" x14ac:dyDescent="0.25">
      <c r="A2000" s="378" t="s">
        <v>279</v>
      </c>
      <c r="B2000" s="378"/>
      <c r="C2000" s="378"/>
      <c r="D2000" s="378"/>
      <c r="E2000" s="378"/>
      <c r="F2000" s="379">
        <v>0</v>
      </c>
      <c r="G2000" s="379"/>
      <c r="H2000" s="380">
        <v>0</v>
      </c>
      <c r="I2000" s="380"/>
    </row>
    <row r="2001" spans="1:9" ht="15.75" customHeight="1" x14ac:dyDescent="0.25">
      <c r="A2001" s="378" t="s">
        <v>280</v>
      </c>
      <c r="B2001" s="378"/>
      <c r="C2001" s="378"/>
      <c r="D2001" s="378"/>
      <c r="E2001" s="378"/>
      <c r="F2001" s="379">
        <v>0</v>
      </c>
      <c r="G2001" s="379"/>
      <c r="H2001" s="380">
        <v>0</v>
      </c>
      <c r="I2001" s="380"/>
    </row>
    <row r="2002" spans="1:9" ht="15.75" customHeight="1" x14ac:dyDescent="0.25">
      <c r="A2002" s="378" t="s">
        <v>281</v>
      </c>
      <c r="B2002" s="378"/>
      <c r="C2002" s="378"/>
      <c r="D2002" s="378"/>
      <c r="E2002" s="378"/>
      <c r="F2002" s="379">
        <v>0</v>
      </c>
      <c r="G2002" s="379"/>
      <c r="H2002" s="380">
        <v>0</v>
      </c>
      <c r="I2002" s="380"/>
    </row>
    <row r="2003" spans="1:9" ht="15.75" customHeight="1" x14ac:dyDescent="0.25">
      <c r="A2003" s="378" t="s">
        <v>554</v>
      </c>
      <c r="B2003" s="378"/>
      <c r="C2003" s="378"/>
      <c r="D2003" s="378"/>
      <c r="E2003" s="378"/>
      <c r="F2003" s="379">
        <v>0.28999999999999998</v>
      </c>
      <c r="G2003" s="379"/>
      <c r="H2003" s="380">
        <v>7.5643940000000001</v>
      </c>
      <c r="I2003" s="380"/>
    </row>
    <row r="2004" spans="1:9" ht="15.75" customHeight="1" x14ac:dyDescent="0.25">
      <c r="A2004" s="372" t="s">
        <v>555</v>
      </c>
      <c r="B2004" s="372"/>
      <c r="C2004" s="372"/>
      <c r="D2004" s="372"/>
      <c r="E2004" s="372"/>
      <c r="F2004" s="373">
        <v>33.840000000000003</v>
      </c>
      <c r="G2004" s="373"/>
      <c r="H2004" s="374">
        <v>889.24176899999998</v>
      </c>
      <c r="I2004" s="374"/>
    </row>
    <row r="2005" spans="1:9" ht="15.75" customHeight="1" x14ac:dyDescent="0.25">
      <c r="A2005" s="375" t="s">
        <v>275</v>
      </c>
      <c r="B2005" s="375"/>
      <c r="C2005" s="375"/>
      <c r="D2005" s="375"/>
      <c r="E2005" s="375"/>
      <c r="F2005" s="376" t="s">
        <v>514</v>
      </c>
      <c r="G2005" s="376"/>
      <c r="H2005" s="377" t="s">
        <v>52</v>
      </c>
      <c r="I2005" s="377"/>
    </row>
    <row r="2006" spans="1:9" ht="15.75" customHeight="1" x14ac:dyDescent="0.25">
      <c r="A2006" s="378" t="s">
        <v>283</v>
      </c>
      <c r="B2006" s="378"/>
      <c r="C2006" s="378"/>
      <c r="D2006" s="378"/>
      <c r="E2006" s="378"/>
      <c r="F2006" s="379">
        <v>11.42</v>
      </c>
      <c r="G2006" s="379"/>
      <c r="H2006" s="380">
        <v>300</v>
      </c>
      <c r="I2006" s="380"/>
    </row>
    <row r="2007" spans="1:9" ht="15.75" customHeight="1" x14ac:dyDescent="0.25">
      <c r="A2007" s="378" t="s">
        <v>284</v>
      </c>
      <c r="B2007" s="378"/>
      <c r="C2007" s="378"/>
      <c r="D2007" s="378"/>
      <c r="E2007" s="378"/>
      <c r="F2007" s="379">
        <v>0</v>
      </c>
      <c r="G2007" s="379"/>
      <c r="H2007" s="380">
        <v>0</v>
      </c>
      <c r="I2007" s="380"/>
    </row>
    <row r="2008" spans="1:9" ht="15.75" customHeight="1" x14ac:dyDescent="0.25">
      <c r="A2008" s="378" t="s">
        <v>285</v>
      </c>
      <c r="B2008" s="378"/>
      <c r="C2008" s="378"/>
      <c r="D2008" s="378"/>
      <c r="E2008" s="378"/>
      <c r="F2008" s="379">
        <v>0.19</v>
      </c>
      <c r="G2008" s="379"/>
      <c r="H2008" s="380">
        <v>4.99</v>
      </c>
      <c r="I2008" s="380"/>
    </row>
    <row r="2009" spans="1:9" ht="15.75" customHeight="1" x14ac:dyDescent="0.25">
      <c r="A2009" s="378" t="s">
        <v>556</v>
      </c>
      <c r="B2009" s="378"/>
      <c r="C2009" s="378"/>
      <c r="D2009" s="378"/>
      <c r="E2009" s="378"/>
      <c r="F2009" s="379">
        <v>0</v>
      </c>
      <c r="G2009" s="379"/>
      <c r="H2009" s="380">
        <v>0</v>
      </c>
      <c r="I2009" s="380"/>
    </row>
    <row r="2010" spans="1:9" ht="15.75" customHeight="1" x14ac:dyDescent="0.25">
      <c r="A2010" s="378" t="s">
        <v>557</v>
      </c>
      <c r="B2010" s="378"/>
      <c r="C2010" s="378"/>
      <c r="D2010" s="378"/>
      <c r="E2010" s="378"/>
      <c r="F2010" s="379">
        <v>0</v>
      </c>
      <c r="G2010" s="379"/>
      <c r="H2010" s="380">
        <v>0</v>
      </c>
      <c r="I2010" s="380"/>
    </row>
    <row r="2011" spans="1:9" ht="15.75" customHeight="1" x14ac:dyDescent="0.25">
      <c r="A2011" s="372" t="s">
        <v>558</v>
      </c>
      <c r="B2011" s="372"/>
      <c r="C2011" s="372"/>
      <c r="D2011" s="372"/>
      <c r="E2011" s="372"/>
      <c r="F2011" s="373">
        <v>11.61</v>
      </c>
      <c r="G2011" s="373"/>
      <c r="H2011" s="374">
        <v>304.99</v>
      </c>
      <c r="I2011" s="374"/>
    </row>
    <row r="2012" spans="1:9" ht="15.75" customHeight="1" x14ac:dyDescent="0.25">
      <c r="A2012" s="381" t="s">
        <v>276</v>
      </c>
      <c r="B2012" s="381"/>
      <c r="C2012" s="381"/>
      <c r="D2012" s="381"/>
      <c r="E2012" s="381"/>
      <c r="F2012" s="382">
        <v>121.5176</v>
      </c>
      <c r="G2012" s="382"/>
      <c r="H2012" s="383">
        <v>3193.1319830000002</v>
      </c>
      <c r="I2012" s="383"/>
    </row>
    <row r="2013" spans="1:9" ht="15.75" customHeight="1" x14ac:dyDescent="0.25">
      <c r="A2013" s="381" t="s">
        <v>559</v>
      </c>
      <c r="B2013" s="381"/>
      <c r="C2013" s="381"/>
      <c r="D2013" s="381"/>
      <c r="E2013" s="381"/>
      <c r="F2013" s="381"/>
      <c r="G2013" s="381"/>
      <c r="H2013" s="384">
        <v>5820.8436000000002</v>
      </c>
      <c r="I2013" s="384"/>
    </row>
    <row r="2014" spans="1:9" ht="31.5" customHeight="1" x14ac:dyDescent="0.25">
      <c r="A2014" s="376" t="s">
        <v>62</v>
      </c>
      <c r="B2014" s="376"/>
      <c r="C2014" s="376" t="s">
        <v>509</v>
      </c>
      <c r="D2014" s="376"/>
      <c r="E2014" s="376"/>
      <c r="F2014" s="376" t="s">
        <v>61</v>
      </c>
      <c r="G2014" s="376"/>
      <c r="H2014" s="389" t="s">
        <v>510</v>
      </c>
      <c r="I2014" s="389"/>
    </row>
    <row r="2015" spans="1:9" ht="15.75" customHeight="1" x14ac:dyDescent="0.25">
      <c r="A2015" s="390" t="s">
        <v>622</v>
      </c>
      <c r="B2015" s="390"/>
      <c r="C2015" s="378" t="s">
        <v>623</v>
      </c>
      <c r="D2015" s="378"/>
      <c r="E2015" s="378"/>
      <c r="F2015" s="390" t="s">
        <v>93</v>
      </c>
      <c r="G2015" s="390"/>
      <c r="H2015" s="391">
        <v>1783.0012999999999</v>
      </c>
      <c r="I2015" s="391"/>
    </row>
    <row r="2016" spans="1:9" ht="15.75" customHeight="1" x14ac:dyDescent="0.25">
      <c r="A2016" s="272"/>
      <c r="B2016" s="272"/>
      <c r="C2016" s="272"/>
      <c r="D2016" s="273"/>
      <c r="E2016" s="273"/>
      <c r="F2016" s="273"/>
      <c r="G2016" s="273"/>
      <c r="H2016" s="273"/>
      <c r="I2016" s="273"/>
    </row>
    <row r="2017" spans="1:9" ht="15.75" customHeight="1" x14ac:dyDescent="0.25">
      <c r="A2017" s="375" t="s">
        <v>513</v>
      </c>
      <c r="B2017" s="375"/>
      <c r="C2017" s="375"/>
      <c r="D2017" s="375"/>
      <c r="E2017" s="375"/>
      <c r="F2017" s="377" t="s">
        <v>514</v>
      </c>
      <c r="G2017" s="377"/>
      <c r="H2017" s="377"/>
      <c r="I2017" s="377"/>
    </row>
    <row r="2018" spans="1:9" ht="15.75" customHeight="1" x14ac:dyDescent="0.25">
      <c r="A2018" s="387" t="s">
        <v>515</v>
      </c>
      <c r="B2018" s="387"/>
      <c r="C2018" s="387"/>
      <c r="D2018" s="387"/>
      <c r="E2018" s="387"/>
      <c r="F2018" s="387"/>
      <c r="G2018" s="387"/>
      <c r="H2018" s="387"/>
      <c r="I2018" s="387"/>
    </row>
    <row r="2019" spans="1:9" ht="15.75" customHeight="1" x14ac:dyDescent="0.25">
      <c r="A2019" s="378" t="s">
        <v>516</v>
      </c>
      <c r="B2019" s="378"/>
      <c r="C2019" s="378"/>
      <c r="D2019" s="378"/>
      <c r="E2019" s="378"/>
      <c r="F2019" s="379">
        <v>20</v>
      </c>
      <c r="G2019" s="379"/>
      <c r="H2019" s="379"/>
      <c r="I2019" s="379"/>
    </row>
    <row r="2020" spans="1:9" ht="15.75" customHeight="1" x14ac:dyDescent="0.25">
      <c r="A2020" s="378" t="s">
        <v>180</v>
      </c>
      <c r="B2020" s="378"/>
      <c r="C2020" s="378"/>
      <c r="D2020" s="378"/>
      <c r="E2020" s="378"/>
      <c r="F2020" s="379">
        <v>8</v>
      </c>
      <c r="G2020" s="379"/>
      <c r="H2020" s="379"/>
      <c r="I2020" s="379"/>
    </row>
    <row r="2021" spans="1:9" ht="15.75" customHeight="1" x14ac:dyDescent="0.25">
      <c r="A2021" s="378" t="s">
        <v>517</v>
      </c>
      <c r="B2021" s="378"/>
      <c r="C2021" s="378"/>
      <c r="D2021" s="378"/>
      <c r="E2021" s="378"/>
      <c r="F2021" s="379">
        <v>2.5</v>
      </c>
      <c r="G2021" s="379"/>
      <c r="H2021" s="379"/>
      <c r="I2021" s="379"/>
    </row>
    <row r="2022" spans="1:9" ht="15.75" customHeight="1" x14ac:dyDescent="0.25">
      <c r="A2022" s="378" t="s">
        <v>518</v>
      </c>
      <c r="B2022" s="378"/>
      <c r="C2022" s="378"/>
      <c r="D2022" s="378"/>
      <c r="E2022" s="378"/>
      <c r="F2022" s="379">
        <v>1.5</v>
      </c>
      <c r="G2022" s="379"/>
      <c r="H2022" s="379"/>
      <c r="I2022" s="379"/>
    </row>
    <row r="2023" spans="1:9" ht="15.75" customHeight="1" x14ac:dyDescent="0.25">
      <c r="A2023" s="378" t="s">
        <v>519</v>
      </c>
      <c r="B2023" s="378"/>
      <c r="C2023" s="378"/>
      <c r="D2023" s="378"/>
      <c r="E2023" s="378"/>
      <c r="F2023" s="379">
        <v>1.6</v>
      </c>
      <c r="G2023" s="379"/>
      <c r="H2023" s="379"/>
      <c r="I2023" s="379"/>
    </row>
    <row r="2024" spans="1:9" ht="15.75" customHeight="1" x14ac:dyDescent="0.25">
      <c r="A2024" s="378" t="s">
        <v>174</v>
      </c>
      <c r="B2024" s="378"/>
      <c r="C2024" s="378"/>
      <c r="D2024" s="378"/>
      <c r="E2024" s="378"/>
      <c r="F2024" s="379">
        <v>0.2</v>
      </c>
      <c r="G2024" s="379"/>
      <c r="H2024" s="379"/>
      <c r="I2024" s="379"/>
    </row>
    <row r="2025" spans="1:9" ht="15.75" customHeight="1" x14ac:dyDescent="0.25">
      <c r="A2025" s="378" t="s">
        <v>520</v>
      </c>
      <c r="B2025" s="378"/>
      <c r="C2025" s="378"/>
      <c r="D2025" s="378"/>
      <c r="E2025" s="378"/>
      <c r="F2025" s="379">
        <v>3</v>
      </c>
      <c r="G2025" s="379"/>
      <c r="H2025" s="379"/>
      <c r="I2025" s="379"/>
    </row>
    <row r="2026" spans="1:9" ht="15.75" customHeight="1" x14ac:dyDescent="0.25">
      <c r="A2026" s="378" t="s">
        <v>521</v>
      </c>
      <c r="B2026" s="378"/>
      <c r="C2026" s="378"/>
      <c r="D2026" s="378"/>
      <c r="E2026" s="378"/>
      <c r="F2026" s="379">
        <v>0.11111111</v>
      </c>
      <c r="G2026" s="379"/>
      <c r="H2026" s="379"/>
      <c r="I2026" s="379"/>
    </row>
    <row r="2027" spans="1:9" ht="15.75" customHeight="1" x14ac:dyDescent="0.25">
      <c r="A2027" s="378" t="s">
        <v>522</v>
      </c>
      <c r="B2027" s="378"/>
      <c r="C2027" s="378"/>
      <c r="D2027" s="378"/>
      <c r="E2027" s="378"/>
      <c r="F2027" s="379">
        <v>0</v>
      </c>
      <c r="G2027" s="379"/>
      <c r="H2027" s="379"/>
      <c r="I2027" s="379"/>
    </row>
    <row r="2028" spans="1:9" ht="15.75" customHeight="1" x14ac:dyDescent="0.25">
      <c r="A2028" s="385" t="s">
        <v>523</v>
      </c>
      <c r="B2028" s="385"/>
      <c r="C2028" s="385"/>
      <c r="D2028" s="385"/>
      <c r="E2028" s="385"/>
      <c r="F2028" s="386">
        <v>36.91111111</v>
      </c>
      <c r="G2028" s="386"/>
      <c r="H2028" s="386"/>
      <c r="I2028" s="386"/>
    </row>
    <row r="2029" spans="1:9" ht="15.75" customHeight="1" x14ac:dyDescent="0.25">
      <c r="A2029" s="387" t="s">
        <v>524</v>
      </c>
      <c r="B2029" s="387"/>
      <c r="C2029" s="387"/>
      <c r="D2029" s="387"/>
      <c r="E2029" s="387"/>
      <c r="F2029" s="387"/>
      <c r="G2029" s="387"/>
      <c r="H2029" s="387"/>
      <c r="I2029" s="387"/>
    </row>
    <row r="2030" spans="1:9" ht="15.75" customHeight="1" x14ac:dyDescent="0.25">
      <c r="A2030" s="378" t="s">
        <v>525</v>
      </c>
      <c r="B2030" s="378"/>
      <c r="C2030" s="378"/>
      <c r="D2030" s="378"/>
      <c r="E2030" s="378"/>
      <c r="F2030" s="379">
        <v>0</v>
      </c>
      <c r="G2030" s="379"/>
      <c r="H2030" s="379"/>
      <c r="I2030" s="379"/>
    </row>
    <row r="2031" spans="1:9" ht="15.75" customHeight="1" x14ac:dyDescent="0.25">
      <c r="A2031" s="378" t="s">
        <v>526</v>
      </c>
      <c r="B2031" s="378"/>
      <c r="C2031" s="378"/>
      <c r="D2031" s="378"/>
      <c r="E2031" s="378"/>
      <c r="F2031" s="379">
        <v>0</v>
      </c>
      <c r="G2031" s="379"/>
      <c r="H2031" s="379"/>
      <c r="I2031" s="379"/>
    </row>
    <row r="2032" spans="1:9" ht="15.75" customHeight="1" x14ac:dyDescent="0.25">
      <c r="A2032" s="378" t="s">
        <v>527</v>
      </c>
      <c r="B2032" s="378"/>
      <c r="C2032" s="378"/>
      <c r="D2032" s="378"/>
      <c r="E2032" s="378"/>
      <c r="F2032" s="379">
        <v>5.7133779100000002</v>
      </c>
      <c r="G2032" s="379"/>
      <c r="H2032" s="379"/>
      <c r="I2032" s="379"/>
    </row>
    <row r="2033" spans="1:9" ht="15.75" customHeight="1" x14ac:dyDescent="0.25">
      <c r="A2033" s="378" t="s">
        <v>528</v>
      </c>
      <c r="B2033" s="378"/>
      <c r="C2033" s="378"/>
      <c r="D2033" s="378"/>
      <c r="E2033" s="378"/>
      <c r="F2033" s="379">
        <v>0.89985581999999997</v>
      </c>
      <c r="G2033" s="379"/>
      <c r="H2033" s="379"/>
      <c r="I2033" s="379"/>
    </row>
    <row r="2034" spans="1:9" ht="15.75" customHeight="1" x14ac:dyDescent="0.25">
      <c r="A2034" s="378" t="s">
        <v>529</v>
      </c>
      <c r="B2034" s="378"/>
      <c r="C2034" s="378"/>
      <c r="D2034" s="378"/>
      <c r="E2034" s="378"/>
      <c r="F2034" s="379">
        <v>4.9121860000000003E-2</v>
      </c>
      <c r="G2034" s="379"/>
      <c r="H2034" s="379"/>
      <c r="I2034" s="379"/>
    </row>
    <row r="2035" spans="1:9" ht="15.75" customHeight="1" x14ac:dyDescent="0.25">
      <c r="A2035" s="378" t="s">
        <v>530</v>
      </c>
      <c r="B2035" s="378"/>
      <c r="C2035" s="378"/>
      <c r="D2035" s="378"/>
      <c r="E2035" s="378"/>
      <c r="F2035" s="379">
        <v>7.2862500000000002E-3</v>
      </c>
      <c r="G2035" s="379"/>
      <c r="H2035" s="379"/>
      <c r="I2035" s="379"/>
    </row>
    <row r="2036" spans="1:9" ht="15.75" customHeight="1" x14ac:dyDescent="0.25">
      <c r="A2036" s="378" t="s">
        <v>531</v>
      </c>
      <c r="B2036" s="378"/>
      <c r="C2036" s="378"/>
      <c r="D2036" s="378"/>
      <c r="E2036" s="378"/>
      <c r="F2036" s="379">
        <v>9.2467392999999998</v>
      </c>
      <c r="G2036" s="379"/>
      <c r="H2036" s="379"/>
      <c r="I2036" s="379"/>
    </row>
    <row r="2037" spans="1:9" ht="15.75" customHeight="1" x14ac:dyDescent="0.25">
      <c r="A2037" s="378" t="s">
        <v>532</v>
      </c>
      <c r="B2037" s="378"/>
      <c r="C2037" s="378"/>
      <c r="D2037" s="378"/>
      <c r="E2037" s="378"/>
      <c r="F2037" s="379">
        <v>0.74315429</v>
      </c>
      <c r="G2037" s="379"/>
      <c r="H2037" s="379"/>
      <c r="I2037" s="379"/>
    </row>
    <row r="2038" spans="1:9" ht="15.75" customHeight="1" x14ac:dyDescent="0.25">
      <c r="A2038" s="378" t="s">
        <v>533</v>
      </c>
      <c r="B2038" s="378"/>
      <c r="C2038" s="378"/>
      <c r="D2038" s="378"/>
      <c r="E2038" s="378"/>
      <c r="F2038" s="379">
        <v>0.17725328000000001</v>
      </c>
      <c r="G2038" s="379"/>
      <c r="H2038" s="379"/>
      <c r="I2038" s="379"/>
    </row>
    <row r="2039" spans="1:9" ht="15.75" customHeight="1" x14ac:dyDescent="0.25">
      <c r="A2039" s="378" t="s">
        <v>534</v>
      </c>
      <c r="B2039" s="378"/>
      <c r="C2039" s="378"/>
      <c r="D2039" s="378"/>
      <c r="E2039" s="378"/>
      <c r="F2039" s="379">
        <v>0</v>
      </c>
      <c r="G2039" s="379"/>
      <c r="H2039" s="379"/>
      <c r="I2039" s="379"/>
    </row>
    <row r="2040" spans="1:9" ht="15.75" customHeight="1" x14ac:dyDescent="0.25">
      <c r="A2040" s="385" t="s">
        <v>535</v>
      </c>
      <c r="B2040" s="385"/>
      <c r="C2040" s="385"/>
      <c r="D2040" s="385"/>
      <c r="E2040" s="385"/>
      <c r="F2040" s="386">
        <v>16.83678871</v>
      </c>
      <c r="G2040" s="386"/>
      <c r="H2040" s="386"/>
      <c r="I2040" s="386"/>
    </row>
    <row r="2041" spans="1:9" ht="15.75" customHeight="1" x14ac:dyDescent="0.25">
      <c r="A2041" s="387" t="s">
        <v>536</v>
      </c>
      <c r="B2041" s="387"/>
      <c r="C2041" s="387"/>
      <c r="D2041" s="387"/>
      <c r="E2041" s="387"/>
      <c r="F2041" s="387"/>
      <c r="G2041" s="387"/>
      <c r="H2041" s="387"/>
      <c r="I2041" s="387"/>
    </row>
    <row r="2042" spans="1:9" ht="15.75" customHeight="1" x14ac:dyDescent="0.25">
      <c r="A2042" s="378" t="s">
        <v>537</v>
      </c>
      <c r="B2042" s="378"/>
      <c r="C2042" s="378"/>
      <c r="D2042" s="378"/>
      <c r="E2042" s="378"/>
      <c r="F2042" s="379">
        <v>4.4268657400000002</v>
      </c>
      <c r="G2042" s="379"/>
      <c r="H2042" s="379"/>
      <c r="I2042" s="379"/>
    </row>
    <row r="2043" spans="1:9" ht="15.75" customHeight="1" x14ac:dyDescent="0.25">
      <c r="A2043" s="378" t="s">
        <v>538</v>
      </c>
      <c r="B2043" s="378"/>
      <c r="C2043" s="378"/>
      <c r="D2043" s="378"/>
      <c r="E2043" s="378"/>
      <c r="F2043" s="379">
        <v>0.12195278</v>
      </c>
      <c r="G2043" s="379"/>
      <c r="H2043" s="379"/>
      <c r="I2043" s="379"/>
    </row>
    <row r="2044" spans="1:9" ht="15.75" customHeight="1" x14ac:dyDescent="0.25">
      <c r="A2044" s="378" t="s">
        <v>539</v>
      </c>
      <c r="B2044" s="378"/>
      <c r="C2044" s="378"/>
      <c r="D2044" s="378"/>
      <c r="E2044" s="378"/>
      <c r="F2044" s="379">
        <v>6.6156078300000001</v>
      </c>
      <c r="G2044" s="379"/>
      <c r="H2044" s="379"/>
      <c r="I2044" s="379"/>
    </row>
    <row r="2045" spans="1:9" ht="15.75" customHeight="1" x14ac:dyDescent="0.25">
      <c r="A2045" s="378" t="s">
        <v>540</v>
      </c>
      <c r="B2045" s="378"/>
      <c r="C2045" s="378"/>
      <c r="D2045" s="378"/>
      <c r="E2045" s="378"/>
      <c r="F2045" s="379">
        <v>3.7387772400000001</v>
      </c>
      <c r="G2045" s="379"/>
      <c r="H2045" s="379"/>
      <c r="I2045" s="379"/>
    </row>
    <row r="2046" spans="1:9" ht="15.75" customHeight="1" x14ac:dyDescent="0.25">
      <c r="A2046" s="378" t="s">
        <v>541</v>
      </c>
      <c r="B2046" s="378"/>
      <c r="C2046" s="378"/>
      <c r="D2046" s="378"/>
      <c r="E2046" s="378"/>
      <c r="F2046" s="379">
        <v>0.92894286000000004</v>
      </c>
      <c r="G2046" s="379"/>
      <c r="H2046" s="379"/>
      <c r="I2046" s="379"/>
    </row>
    <row r="2047" spans="1:9" ht="15.75" customHeight="1" x14ac:dyDescent="0.25">
      <c r="A2047" s="385" t="s">
        <v>542</v>
      </c>
      <c r="B2047" s="385"/>
      <c r="C2047" s="385"/>
      <c r="D2047" s="385"/>
      <c r="E2047" s="385"/>
      <c r="F2047" s="386">
        <v>15.83214645</v>
      </c>
      <c r="G2047" s="386"/>
      <c r="H2047" s="386"/>
      <c r="I2047" s="386"/>
    </row>
    <row r="2048" spans="1:9" ht="15.75" customHeight="1" x14ac:dyDescent="0.25">
      <c r="A2048" s="387" t="s">
        <v>543</v>
      </c>
      <c r="B2048" s="387"/>
      <c r="C2048" s="387"/>
      <c r="D2048" s="387"/>
      <c r="E2048" s="387"/>
      <c r="F2048" s="387"/>
      <c r="G2048" s="387"/>
      <c r="H2048" s="387"/>
      <c r="I2048" s="387"/>
    </row>
    <row r="2049" spans="1:9" ht="15.75" customHeight="1" x14ac:dyDescent="0.25">
      <c r="A2049" s="378" t="s">
        <v>544</v>
      </c>
      <c r="B2049" s="378"/>
      <c r="C2049" s="378"/>
      <c r="D2049" s="378"/>
      <c r="E2049" s="378"/>
      <c r="F2049" s="379">
        <v>6.2146457899999996</v>
      </c>
      <c r="G2049" s="379"/>
      <c r="H2049" s="379"/>
      <c r="I2049" s="379"/>
    </row>
    <row r="2050" spans="1:9" ht="15.75" customHeight="1" x14ac:dyDescent="0.25">
      <c r="A2050" s="378" t="s">
        <v>545</v>
      </c>
      <c r="B2050" s="378"/>
      <c r="C2050" s="378"/>
      <c r="D2050" s="378"/>
      <c r="E2050" s="378"/>
      <c r="F2050" s="379">
        <v>0.39916338000000001</v>
      </c>
      <c r="G2050" s="379"/>
      <c r="H2050" s="379"/>
      <c r="I2050" s="379"/>
    </row>
    <row r="2051" spans="1:9" ht="15.75" customHeight="1" x14ac:dyDescent="0.25">
      <c r="A2051" s="385" t="s">
        <v>546</v>
      </c>
      <c r="B2051" s="385"/>
      <c r="C2051" s="385"/>
      <c r="D2051" s="385"/>
      <c r="E2051" s="385"/>
      <c r="F2051" s="386">
        <v>6.6138091699999997</v>
      </c>
      <c r="G2051" s="386"/>
      <c r="H2051" s="386"/>
      <c r="I2051" s="386"/>
    </row>
    <row r="2052" spans="1:9" ht="15.75" customHeight="1" x14ac:dyDescent="0.25">
      <c r="A2052" s="372" t="s">
        <v>547</v>
      </c>
      <c r="B2052" s="372"/>
      <c r="C2052" s="372"/>
      <c r="D2052" s="372"/>
      <c r="E2052" s="372"/>
      <c r="F2052" s="388">
        <v>76.19</v>
      </c>
      <c r="G2052" s="388"/>
      <c r="H2052" s="388"/>
      <c r="I2052" s="388"/>
    </row>
    <row r="2053" spans="1:9" ht="15.75" customHeight="1" x14ac:dyDescent="0.25">
      <c r="A2053" s="375" t="s">
        <v>548</v>
      </c>
      <c r="B2053" s="375"/>
      <c r="C2053" s="375"/>
      <c r="D2053" s="375"/>
      <c r="E2053" s="375"/>
      <c r="F2053" s="376" t="s">
        <v>514</v>
      </c>
      <c r="G2053" s="376"/>
      <c r="H2053" s="377" t="s">
        <v>52</v>
      </c>
      <c r="I2053" s="377"/>
    </row>
    <row r="2054" spans="1:9" ht="15.75" customHeight="1" x14ac:dyDescent="0.25">
      <c r="A2054" s="372" t="s">
        <v>549</v>
      </c>
      <c r="B2054" s="372"/>
      <c r="C2054" s="372"/>
      <c r="D2054" s="372"/>
      <c r="E2054" s="372"/>
      <c r="F2054" s="373">
        <v>0</v>
      </c>
      <c r="G2054" s="373"/>
      <c r="H2054" s="374">
        <v>0</v>
      </c>
      <c r="I2054" s="374"/>
    </row>
    <row r="2055" spans="1:9" ht="15.75" customHeight="1" x14ac:dyDescent="0.25">
      <c r="A2055" s="375" t="s">
        <v>550</v>
      </c>
      <c r="B2055" s="375"/>
      <c r="C2055" s="375"/>
      <c r="D2055" s="375"/>
      <c r="E2055" s="375"/>
      <c r="F2055" s="376" t="s">
        <v>514</v>
      </c>
      <c r="G2055" s="376"/>
      <c r="H2055" s="377" t="s">
        <v>52</v>
      </c>
      <c r="I2055" s="377"/>
    </row>
    <row r="2056" spans="1:9" ht="15.75" customHeight="1" x14ac:dyDescent="0.25">
      <c r="A2056" s="378" t="s">
        <v>551</v>
      </c>
      <c r="B2056" s="378"/>
      <c r="C2056" s="378"/>
      <c r="D2056" s="378"/>
      <c r="E2056" s="378"/>
      <c r="F2056" s="379">
        <v>76.58</v>
      </c>
      <c r="G2056" s="379"/>
      <c r="H2056" s="380">
        <v>1365.4223959999999</v>
      </c>
      <c r="I2056" s="380"/>
    </row>
    <row r="2057" spans="1:9" ht="15.75" customHeight="1" x14ac:dyDescent="0.25">
      <c r="A2057" s="378" t="s">
        <v>552</v>
      </c>
      <c r="B2057" s="378"/>
      <c r="C2057" s="378"/>
      <c r="D2057" s="378"/>
      <c r="E2057" s="378"/>
      <c r="F2057" s="379">
        <v>76.58</v>
      </c>
      <c r="G2057" s="379"/>
      <c r="H2057" s="380">
        <v>0</v>
      </c>
      <c r="I2057" s="380"/>
    </row>
    <row r="2058" spans="1:9" ht="15.75" customHeight="1" x14ac:dyDescent="0.25">
      <c r="A2058" s="372" t="s">
        <v>553</v>
      </c>
      <c r="B2058" s="372"/>
      <c r="C2058" s="372"/>
      <c r="D2058" s="372"/>
      <c r="E2058" s="372"/>
      <c r="F2058" s="373">
        <v>76.58</v>
      </c>
      <c r="G2058" s="373"/>
      <c r="H2058" s="374">
        <v>1365.4223959999999</v>
      </c>
      <c r="I2058" s="374"/>
    </row>
    <row r="2059" spans="1:9" ht="15.75" customHeight="1" x14ac:dyDescent="0.25">
      <c r="A2059" s="375" t="s">
        <v>274</v>
      </c>
      <c r="B2059" s="375"/>
      <c r="C2059" s="375"/>
      <c r="D2059" s="375"/>
      <c r="E2059" s="375"/>
      <c r="F2059" s="376" t="s">
        <v>514</v>
      </c>
      <c r="G2059" s="376"/>
      <c r="H2059" s="377" t="s">
        <v>52</v>
      </c>
      <c r="I2059" s="377"/>
    </row>
    <row r="2060" spans="1:9" ht="15.75" customHeight="1" x14ac:dyDescent="0.25">
      <c r="A2060" s="378" t="s">
        <v>278</v>
      </c>
      <c r="B2060" s="378"/>
      <c r="C2060" s="378"/>
      <c r="D2060" s="378"/>
      <c r="E2060" s="378"/>
      <c r="F2060" s="379">
        <v>37.28</v>
      </c>
      <c r="G2060" s="379"/>
      <c r="H2060" s="380">
        <v>664.79085899999995</v>
      </c>
      <c r="I2060" s="380"/>
    </row>
    <row r="2061" spans="1:9" ht="15.75" customHeight="1" x14ac:dyDescent="0.25">
      <c r="A2061" s="378" t="s">
        <v>279</v>
      </c>
      <c r="B2061" s="378"/>
      <c r="C2061" s="378"/>
      <c r="D2061" s="378"/>
      <c r="E2061" s="378"/>
      <c r="F2061" s="379">
        <v>2.5499999999999998</v>
      </c>
      <c r="G2061" s="379"/>
      <c r="H2061" s="380">
        <v>45.541713000000001</v>
      </c>
      <c r="I2061" s="380"/>
    </row>
    <row r="2062" spans="1:9" ht="15.75" customHeight="1" x14ac:dyDescent="0.25">
      <c r="A2062" s="378" t="s">
        <v>280</v>
      </c>
      <c r="B2062" s="378"/>
      <c r="C2062" s="378"/>
      <c r="D2062" s="378"/>
      <c r="E2062" s="378"/>
      <c r="F2062" s="379">
        <v>0</v>
      </c>
      <c r="G2062" s="379"/>
      <c r="H2062" s="380">
        <v>0</v>
      </c>
      <c r="I2062" s="380"/>
    </row>
    <row r="2063" spans="1:9" ht="15.75" customHeight="1" x14ac:dyDescent="0.25">
      <c r="A2063" s="378" t="s">
        <v>281</v>
      </c>
      <c r="B2063" s="378"/>
      <c r="C2063" s="378"/>
      <c r="D2063" s="378"/>
      <c r="E2063" s="378"/>
      <c r="F2063" s="379">
        <v>9.86</v>
      </c>
      <c r="G2063" s="379"/>
      <c r="H2063" s="380">
        <v>175.74670699999999</v>
      </c>
      <c r="I2063" s="380"/>
    </row>
    <row r="2064" spans="1:9" ht="15.75" customHeight="1" x14ac:dyDescent="0.25">
      <c r="A2064" s="378" t="s">
        <v>554</v>
      </c>
      <c r="B2064" s="378"/>
      <c r="C2064" s="378"/>
      <c r="D2064" s="378"/>
      <c r="E2064" s="378"/>
      <c r="F2064" s="379">
        <v>0.47</v>
      </c>
      <c r="G2064" s="379"/>
      <c r="H2064" s="380">
        <v>8.3305559999999996</v>
      </c>
      <c r="I2064" s="380"/>
    </row>
    <row r="2065" spans="1:9" ht="15.75" customHeight="1" x14ac:dyDescent="0.25">
      <c r="A2065" s="372" t="s">
        <v>555</v>
      </c>
      <c r="B2065" s="372"/>
      <c r="C2065" s="372"/>
      <c r="D2065" s="372"/>
      <c r="E2065" s="372"/>
      <c r="F2065" s="373">
        <v>50.16</v>
      </c>
      <c r="G2065" s="373"/>
      <c r="H2065" s="374">
        <v>894.40983500000004</v>
      </c>
      <c r="I2065" s="374"/>
    </row>
    <row r="2066" spans="1:9" ht="15.75" customHeight="1" x14ac:dyDescent="0.25">
      <c r="A2066" s="375" t="s">
        <v>275</v>
      </c>
      <c r="B2066" s="375"/>
      <c r="C2066" s="375"/>
      <c r="D2066" s="375"/>
      <c r="E2066" s="375"/>
      <c r="F2066" s="376" t="s">
        <v>514</v>
      </c>
      <c r="G2066" s="376"/>
      <c r="H2066" s="377" t="s">
        <v>52</v>
      </c>
      <c r="I2066" s="377"/>
    </row>
    <row r="2067" spans="1:9" ht="15.75" customHeight="1" x14ac:dyDescent="0.25">
      <c r="A2067" s="378" t="s">
        <v>283</v>
      </c>
      <c r="B2067" s="378"/>
      <c r="C2067" s="378"/>
      <c r="D2067" s="378"/>
      <c r="E2067" s="378"/>
      <c r="F2067" s="379">
        <v>17.670000000000002</v>
      </c>
      <c r="G2067" s="379"/>
      <c r="H2067" s="380">
        <v>315</v>
      </c>
      <c r="I2067" s="380"/>
    </row>
    <row r="2068" spans="1:9" ht="15.75" customHeight="1" x14ac:dyDescent="0.25">
      <c r="A2068" s="378" t="s">
        <v>284</v>
      </c>
      <c r="B2068" s="378"/>
      <c r="C2068" s="378"/>
      <c r="D2068" s="378"/>
      <c r="E2068" s="378"/>
      <c r="F2068" s="379">
        <v>0</v>
      </c>
      <c r="G2068" s="379"/>
      <c r="H2068" s="380">
        <v>0</v>
      </c>
      <c r="I2068" s="380"/>
    </row>
    <row r="2069" spans="1:9" ht="15.75" customHeight="1" x14ac:dyDescent="0.25">
      <c r="A2069" s="378" t="s">
        <v>285</v>
      </c>
      <c r="B2069" s="378"/>
      <c r="C2069" s="378"/>
      <c r="D2069" s="378"/>
      <c r="E2069" s="378"/>
      <c r="F2069" s="379">
        <v>0.39</v>
      </c>
      <c r="G2069" s="379"/>
      <c r="H2069" s="380">
        <v>6.99</v>
      </c>
      <c r="I2069" s="380"/>
    </row>
    <row r="2070" spans="1:9" ht="15.75" customHeight="1" x14ac:dyDescent="0.25">
      <c r="A2070" s="378" t="s">
        <v>556</v>
      </c>
      <c r="B2070" s="378"/>
      <c r="C2070" s="378"/>
      <c r="D2070" s="378"/>
      <c r="E2070" s="378"/>
      <c r="F2070" s="379">
        <v>0</v>
      </c>
      <c r="G2070" s="379"/>
      <c r="H2070" s="380">
        <v>0</v>
      </c>
      <c r="I2070" s="380"/>
    </row>
    <row r="2071" spans="1:9" ht="15.75" customHeight="1" x14ac:dyDescent="0.25">
      <c r="A2071" s="378" t="s">
        <v>557</v>
      </c>
      <c r="B2071" s="378"/>
      <c r="C2071" s="378"/>
      <c r="D2071" s="378"/>
      <c r="E2071" s="378"/>
      <c r="F2071" s="379">
        <v>0</v>
      </c>
      <c r="G2071" s="379"/>
      <c r="H2071" s="380">
        <v>0</v>
      </c>
      <c r="I2071" s="380"/>
    </row>
    <row r="2072" spans="1:9" ht="15.75" customHeight="1" x14ac:dyDescent="0.25">
      <c r="A2072" s="372" t="s">
        <v>558</v>
      </c>
      <c r="B2072" s="372"/>
      <c r="C2072" s="372"/>
      <c r="D2072" s="372"/>
      <c r="E2072" s="372"/>
      <c r="F2072" s="373">
        <v>18.059999999999999</v>
      </c>
      <c r="G2072" s="373"/>
      <c r="H2072" s="374">
        <v>321.99</v>
      </c>
      <c r="I2072" s="374"/>
    </row>
    <row r="2073" spans="1:9" ht="15.75" customHeight="1" x14ac:dyDescent="0.25">
      <c r="A2073" s="381" t="s">
        <v>276</v>
      </c>
      <c r="B2073" s="381"/>
      <c r="C2073" s="381"/>
      <c r="D2073" s="381"/>
      <c r="E2073" s="381"/>
      <c r="F2073" s="382">
        <v>144.80199999999999</v>
      </c>
      <c r="G2073" s="382"/>
      <c r="H2073" s="383">
        <v>2581.8222310000001</v>
      </c>
      <c r="I2073" s="383"/>
    </row>
    <row r="2074" spans="1:9" ht="15.75" customHeight="1" x14ac:dyDescent="0.25">
      <c r="A2074" s="381" t="s">
        <v>559</v>
      </c>
      <c r="B2074" s="381"/>
      <c r="C2074" s="381"/>
      <c r="D2074" s="381"/>
      <c r="E2074" s="381"/>
      <c r="F2074" s="381"/>
      <c r="G2074" s="381"/>
      <c r="H2074" s="384">
        <v>4364.8227999999999</v>
      </c>
      <c r="I2074" s="384"/>
    </row>
    <row r="2075" spans="1:9" ht="31.5" customHeight="1" x14ac:dyDescent="0.25">
      <c r="A2075" s="376" t="s">
        <v>62</v>
      </c>
      <c r="B2075" s="376"/>
      <c r="C2075" s="376" t="s">
        <v>509</v>
      </c>
      <c r="D2075" s="376"/>
      <c r="E2075" s="376"/>
      <c r="F2075" s="376" t="s">
        <v>61</v>
      </c>
      <c r="G2075" s="376"/>
      <c r="H2075" s="389" t="s">
        <v>510</v>
      </c>
      <c r="I2075" s="389"/>
    </row>
    <row r="2076" spans="1:9" ht="15.75" customHeight="1" x14ac:dyDescent="0.25">
      <c r="A2076" s="390" t="s">
        <v>624</v>
      </c>
      <c r="B2076" s="390"/>
      <c r="C2076" s="378" t="s">
        <v>625</v>
      </c>
      <c r="D2076" s="378"/>
      <c r="E2076" s="378"/>
      <c r="F2076" s="390" t="s">
        <v>93</v>
      </c>
      <c r="G2076" s="390"/>
      <c r="H2076" s="391">
        <v>10112.5242</v>
      </c>
      <c r="I2076" s="391"/>
    </row>
    <row r="2077" spans="1:9" ht="15.75" customHeight="1" x14ac:dyDescent="0.25">
      <c r="A2077" s="272"/>
      <c r="B2077" s="272"/>
      <c r="C2077" s="272"/>
      <c r="D2077" s="273"/>
      <c r="E2077" s="273"/>
      <c r="F2077" s="273"/>
      <c r="G2077" s="273"/>
      <c r="H2077" s="273"/>
      <c r="I2077" s="273"/>
    </row>
    <row r="2078" spans="1:9" ht="15.75" customHeight="1" x14ac:dyDescent="0.25">
      <c r="A2078" s="375" t="s">
        <v>513</v>
      </c>
      <c r="B2078" s="375"/>
      <c r="C2078" s="375"/>
      <c r="D2078" s="375"/>
      <c r="E2078" s="375"/>
      <c r="F2078" s="377" t="s">
        <v>514</v>
      </c>
      <c r="G2078" s="377"/>
      <c r="H2078" s="377"/>
      <c r="I2078" s="377"/>
    </row>
    <row r="2079" spans="1:9" ht="15.75" customHeight="1" x14ac:dyDescent="0.25">
      <c r="A2079" s="387" t="s">
        <v>515</v>
      </c>
      <c r="B2079" s="387"/>
      <c r="C2079" s="387"/>
      <c r="D2079" s="387"/>
      <c r="E2079" s="387"/>
      <c r="F2079" s="387"/>
      <c r="G2079" s="387"/>
      <c r="H2079" s="387"/>
      <c r="I2079" s="387"/>
    </row>
    <row r="2080" spans="1:9" ht="15.75" customHeight="1" x14ac:dyDescent="0.25">
      <c r="A2080" s="378" t="s">
        <v>516</v>
      </c>
      <c r="B2080" s="378"/>
      <c r="C2080" s="378"/>
      <c r="D2080" s="378"/>
      <c r="E2080" s="378"/>
      <c r="F2080" s="379">
        <v>20</v>
      </c>
      <c r="G2080" s="379"/>
      <c r="H2080" s="379"/>
      <c r="I2080" s="379"/>
    </row>
    <row r="2081" spans="1:9" ht="15.75" customHeight="1" x14ac:dyDescent="0.25">
      <c r="A2081" s="378" t="s">
        <v>180</v>
      </c>
      <c r="B2081" s="378"/>
      <c r="C2081" s="378"/>
      <c r="D2081" s="378"/>
      <c r="E2081" s="378"/>
      <c r="F2081" s="379">
        <v>8</v>
      </c>
      <c r="G2081" s="379"/>
      <c r="H2081" s="379"/>
      <c r="I2081" s="379"/>
    </row>
    <row r="2082" spans="1:9" ht="15.75" customHeight="1" x14ac:dyDescent="0.25">
      <c r="A2082" s="378" t="s">
        <v>517</v>
      </c>
      <c r="B2082" s="378"/>
      <c r="C2082" s="378"/>
      <c r="D2082" s="378"/>
      <c r="E2082" s="378"/>
      <c r="F2082" s="379">
        <v>2.5</v>
      </c>
      <c r="G2082" s="379"/>
      <c r="H2082" s="379"/>
      <c r="I2082" s="379"/>
    </row>
    <row r="2083" spans="1:9" ht="15.75" customHeight="1" x14ac:dyDescent="0.25">
      <c r="A2083" s="378" t="s">
        <v>518</v>
      </c>
      <c r="B2083" s="378"/>
      <c r="C2083" s="378"/>
      <c r="D2083" s="378"/>
      <c r="E2083" s="378"/>
      <c r="F2083" s="379">
        <v>1.5</v>
      </c>
      <c r="G2083" s="379"/>
      <c r="H2083" s="379"/>
      <c r="I2083" s="379"/>
    </row>
    <row r="2084" spans="1:9" ht="15.75" customHeight="1" x14ac:dyDescent="0.25">
      <c r="A2084" s="378" t="s">
        <v>519</v>
      </c>
      <c r="B2084" s="378"/>
      <c r="C2084" s="378"/>
      <c r="D2084" s="378"/>
      <c r="E2084" s="378"/>
      <c r="F2084" s="379">
        <v>1.6</v>
      </c>
      <c r="G2084" s="379"/>
      <c r="H2084" s="379"/>
      <c r="I2084" s="379"/>
    </row>
    <row r="2085" spans="1:9" ht="15.75" customHeight="1" x14ac:dyDescent="0.25">
      <c r="A2085" s="378" t="s">
        <v>174</v>
      </c>
      <c r="B2085" s="378"/>
      <c r="C2085" s="378"/>
      <c r="D2085" s="378"/>
      <c r="E2085" s="378"/>
      <c r="F2085" s="379">
        <v>0.2</v>
      </c>
      <c r="G2085" s="379"/>
      <c r="H2085" s="379"/>
      <c r="I2085" s="379"/>
    </row>
    <row r="2086" spans="1:9" ht="15.75" customHeight="1" x14ac:dyDescent="0.25">
      <c r="A2086" s="378" t="s">
        <v>520</v>
      </c>
      <c r="B2086" s="378"/>
      <c r="C2086" s="378"/>
      <c r="D2086" s="378"/>
      <c r="E2086" s="378"/>
      <c r="F2086" s="379">
        <v>3</v>
      </c>
      <c r="G2086" s="379"/>
      <c r="H2086" s="379"/>
      <c r="I2086" s="379"/>
    </row>
    <row r="2087" spans="1:9" ht="15.75" customHeight="1" x14ac:dyDescent="0.25">
      <c r="A2087" s="378" t="s">
        <v>521</v>
      </c>
      <c r="B2087" s="378"/>
      <c r="C2087" s="378"/>
      <c r="D2087" s="378"/>
      <c r="E2087" s="378"/>
      <c r="F2087" s="379">
        <v>0.41481480999999998</v>
      </c>
      <c r="G2087" s="379"/>
      <c r="H2087" s="379"/>
      <c r="I2087" s="379"/>
    </row>
    <row r="2088" spans="1:9" ht="15.75" customHeight="1" x14ac:dyDescent="0.25">
      <c r="A2088" s="378" t="s">
        <v>522</v>
      </c>
      <c r="B2088" s="378"/>
      <c r="C2088" s="378"/>
      <c r="D2088" s="378"/>
      <c r="E2088" s="378"/>
      <c r="F2088" s="379">
        <v>0</v>
      </c>
      <c r="G2088" s="379"/>
      <c r="H2088" s="379"/>
      <c r="I2088" s="379"/>
    </row>
    <row r="2089" spans="1:9" ht="15.75" customHeight="1" x14ac:dyDescent="0.25">
      <c r="A2089" s="385" t="s">
        <v>523</v>
      </c>
      <c r="B2089" s="385"/>
      <c r="C2089" s="385"/>
      <c r="D2089" s="385"/>
      <c r="E2089" s="385"/>
      <c r="F2089" s="386">
        <v>37.21481481</v>
      </c>
      <c r="G2089" s="386"/>
      <c r="H2089" s="386"/>
      <c r="I2089" s="386"/>
    </row>
    <row r="2090" spans="1:9" ht="15.75" customHeight="1" x14ac:dyDescent="0.25">
      <c r="A2090" s="387" t="s">
        <v>524</v>
      </c>
      <c r="B2090" s="387"/>
      <c r="C2090" s="387"/>
      <c r="D2090" s="387"/>
      <c r="E2090" s="387"/>
      <c r="F2090" s="387"/>
      <c r="G2090" s="387"/>
      <c r="H2090" s="387"/>
      <c r="I2090" s="387"/>
    </row>
    <row r="2091" spans="1:9" ht="15.75" customHeight="1" x14ac:dyDescent="0.25">
      <c r="A2091" s="378" t="s">
        <v>525</v>
      </c>
      <c r="B2091" s="378"/>
      <c r="C2091" s="378"/>
      <c r="D2091" s="378"/>
      <c r="E2091" s="378"/>
      <c r="F2091" s="379">
        <v>0</v>
      </c>
      <c r="G2091" s="379"/>
      <c r="H2091" s="379"/>
      <c r="I2091" s="379"/>
    </row>
    <row r="2092" spans="1:9" ht="15.75" customHeight="1" x14ac:dyDescent="0.25">
      <c r="A2092" s="378" t="s">
        <v>526</v>
      </c>
      <c r="B2092" s="378"/>
      <c r="C2092" s="378"/>
      <c r="D2092" s="378"/>
      <c r="E2092" s="378"/>
      <c r="F2092" s="379">
        <v>0</v>
      </c>
      <c r="G2092" s="379"/>
      <c r="H2092" s="379"/>
      <c r="I2092" s="379"/>
    </row>
    <row r="2093" spans="1:9" ht="15.75" customHeight="1" x14ac:dyDescent="0.25">
      <c r="A2093" s="378" t="s">
        <v>527</v>
      </c>
      <c r="B2093" s="378"/>
      <c r="C2093" s="378"/>
      <c r="D2093" s="378"/>
      <c r="E2093" s="378"/>
      <c r="F2093" s="379">
        <v>8.4017871799999995</v>
      </c>
      <c r="G2093" s="379"/>
      <c r="H2093" s="379"/>
      <c r="I2093" s="379"/>
    </row>
    <row r="2094" spans="1:9" ht="15.75" customHeight="1" x14ac:dyDescent="0.25">
      <c r="A2094" s="378" t="s">
        <v>528</v>
      </c>
      <c r="B2094" s="378"/>
      <c r="C2094" s="378"/>
      <c r="D2094" s="378"/>
      <c r="E2094" s="378"/>
      <c r="F2094" s="379">
        <v>0.90846990999999999</v>
      </c>
      <c r="G2094" s="379"/>
      <c r="H2094" s="379"/>
      <c r="I2094" s="379"/>
    </row>
    <row r="2095" spans="1:9" ht="15.75" customHeight="1" x14ac:dyDescent="0.25">
      <c r="A2095" s="378" t="s">
        <v>529</v>
      </c>
      <c r="B2095" s="378"/>
      <c r="C2095" s="378"/>
      <c r="D2095" s="378"/>
      <c r="E2095" s="378"/>
      <c r="F2095" s="379">
        <v>4.9078690000000001E-2</v>
      </c>
      <c r="G2095" s="379"/>
      <c r="H2095" s="379"/>
      <c r="I2095" s="379"/>
    </row>
    <row r="2096" spans="1:9" ht="15.75" customHeight="1" x14ac:dyDescent="0.25">
      <c r="A2096" s="378" t="s">
        <v>530</v>
      </c>
      <c r="B2096" s="378"/>
      <c r="C2096" s="378"/>
      <c r="D2096" s="378"/>
      <c r="E2096" s="378"/>
      <c r="F2096" s="379">
        <v>3.8049449999999999E-2</v>
      </c>
      <c r="G2096" s="379"/>
      <c r="H2096" s="379"/>
      <c r="I2096" s="379"/>
    </row>
    <row r="2097" spans="1:9" ht="15.75" customHeight="1" x14ac:dyDescent="0.25">
      <c r="A2097" s="378" t="s">
        <v>531</v>
      </c>
      <c r="B2097" s="378"/>
      <c r="C2097" s="378"/>
      <c r="D2097" s="378"/>
      <c r="E2097" s="378"/>
      <c r="F2097" s="379">
        <v>9.2386129799999992</v>
      </c>
      <c r="G2097" s="379"/>
      <c r="H2097" s="379"/>
      <c r="I2097" s="379"/>
    </row>
    <row r="2098" spans="1:9" ht="15.75" customHeight="1" x14ac:dyDescent="0.25">
      <c r="A2098" s="378" t="s">
        <v>532</v>
      </c>
      <c r="B2098" s="378"/>
      <c r="C2098" s="378"/>
      <c r="D2098" s="378"/>
      <c r="E2098" s="378"/>
      <c r="F2098" s="379">
        <v>0.74250117999999998</v>
      </c>
      <c r="G2098" s="379"/>
      <c r="H2098" s="379"/>
      <c r="I2098" s="379"/>
    </row>
    <row r="2099" spans="1:9" ht="15.75" customHeight="1" x14ac:dyDescent="0.25">
      <c r="A2099" s="378" t="s">
        <v>533</v>
      </c>
      <c r="B2099" s="378"/>
      <c r="C2099" s="378"/>
      <c r="D2099" s="378"/>
      <c r="E2099" s="378"/>
      <c r="F2099" s="379">
        <v>4.9028309999999999E-2</v>
      </c>
      <c r="G2099" s="379"/>
      <c r="H2099" s="379"/>
      <c r="I2099" s="379"/>
    </row>
    <row r="2100" spans="1:9" ht="15.75" customHeight="1" x14ac:dyDescent="0.25">
      <c r="A2100" s="378" t="s">
        <v>534</v>
      </c>
      <c r="B2100" s="378"/>
      <c r="C2100" s="378"/>
      <c r="D2100" s="378"/>
      <c r="E2100" s="378"/>
      <c r="F2100" s="379">
        <v>0</v>
      </c>
      <c r="G2100" s="379"/>
      <c r="H2100" s="379"/>
      <c r="I2100" s="379"/>
    </row>
    <row r="2101" spans="1:9" ht="15.75" customHeight="1" x14ac:dyDescent="0.25">
      <c r="A2101" s="385" t="s">
        <v>535</v>
      </c>
      <c r="B2101" s="385"/>
      <c r="C2101" s="385"/>
      <c r="D2101" s="385"/>
      <c r="E2101" s="385"/>
      <c r="F2101" s="386">
        <v>19.427527690000002</v>
      </c>
      <c r="G2101" s="386"/>
      <c r="H2101" s="386"/>
      <c r="I2101" s="386"/>
    </row>
    <row r="2102" spans="1:9" ht="15.75" customHeight="1" x14ac:dyDescent="0.25">
      <c r="A2102" s="387" t="s">
        <v>536</v>
      </c>
      <c r="B2102" s="387"/>
      <c r="C2102" s="387"/>
      <c r="D2102" s="387"/>
      <c r="E2102" s="387"/>
      <c r="F2102" s="387"/>
      <c r="G2102" s="387"/>
      <c r="H2102" s="387"/>
      <c r="I2102" s="387"/>
    </row>
    <row r="2103" spans="1:9" ht="15.75" customHeight="1" x14ac:dyDescent="0.25">
      <c r="A2103" s="378" t="s">
        <v>537</v>
      </c>
      <c r="B2103" s="378"/>
      <c r="C2103" s="378"/>
      <c r="D2103" s="378"/>
      <c r="E2103" s="378"/>
      <c r="F2103" s="379">
        <v>3.0998600999999999</v>
      </c>
      <c r="G2103" s="379"/>
      <c r="H2103" s="379"/>
      <c r="I2103" s="379"/>
    </row>
    <row r="2104" spans="1:9" ht="15.75" customHeight="1" x14ac:dyDescent="0.25">
      <c r="A2104" s="378" t="s">
        <v>538</v>
      </c>
      <c r="B2104" s="378"/>
      <c r="C2104" s="378"/>
      <c r="D2104" s="378"/>
      <c r="E2104" s="378"/>
      <c r="F2104" s="379">
        <v>7.2258139999999998E-2</v>
      </c>
      <c r="G2104" s="379"/>
      <c r="H2104" s="379"/>
      <c r="I2104" s="379"/>
    </row>
    <row r="2105" spans="1:9" ht="15.75" customHeight="1" x14ac:dyDescent="0.25">
      <c r="A2105" s="378" t="s">
        <v>539</v>
      </c>
      <c r="B2105" s="378"/>
      <c r="C2105" s="378"/>
      <c r="D2105" s="378"/>
      <c r="E2105" s="378"/>
      <c r="F2105" s="379">
        <v>3.9163634599999999</v>
      </c>
      <c r="G2105" s="379"/>
      <c r="H2105" s="379"/>
      <c r="I2105" s="379"/>
    </row>
    <row r="2106" spans="1:9" ht="15.75" customHeight="1" x14ac:dyDescent="0.25">
      <c r="A2106" s="378" t="s">
        <v>540</v>
      </c>
      <c r="B2106" s="378"/>
      <c r="C2106" s="378"/>
      <c r="D2106" s="378"/>
      <c r="E2106" s="378"/>
      <c r="F2106" s="379">
        <v>3.8216808900000001</v>
      </c>
      <c r="G2106" s="379"/>
      <c r="H2106" s="379"/>
      <c r="I2106" s="379"/>
    </row>
    <row r="2107" spans="1:9" ht="15.75" customHeight="1" x14ac:dyDescent="0.25">
      <c r="A2107" s="378" t="s">
        <v>541</v>
      </c>
      <c r="B2107" s="378"/>
      <c r="C2107" s="378"/>
      <c r="D2107" s="378"/>
      <c r="E2107" s="378"/>
      <c r="F2107" s="379">
        <v>0.92812647999999998</v>
      </c>
      <c r="G2107" s="379"/>
      <c r="H2107" s="379"/>
      <c r="I2107" s="379"/>
    </row>
    <row r="2108" spans="1:9" ht="15.75" customHeight="1" x14ac:dyDescent="0.25">
      <c r="A2108" s="385" t="s">
        <v>542</v>
      </c>
      <c r="B2108" s="385"/>
      <c r="C2108" s="385"/>
      <c r="D2108" s="385"/>
      <c r="E2108" s="385"/>
      <c r="F2108" s="386">
        <v>11.83828907</v>
      </c>
      <c r="G2108" s="386"/>
      <c r="H2108" s="386"/>
      <c r="I2108" s="386"/>
    </row>
    <row r="2109" spans="1:9" ht="15.75" customHeight="1" x14ac:dyDescent="0.25">
      <c r="A2109" s="387" t="s">
        <v>543</v>
      </c>
      <c r="B2109" s="387"/>
      <c r="C2109" s="387"/>
      <c r="D2109" s="387"/>
      <c r="E2109" s="387"/>
      <c r="F2109" s="387"/>
      <c r="G2109" s="387"/>
      <c r="H2109" s="387"/>
      <c r="I2109" s="387"/>
    </row>
    <row r="2110" spans="1:9" ht="15.75" customHeight="1" x14ac:dyDescent="0.25">
      <c r="A2110" s="378" t="s">
        <v>544</v>
      </c>
      <c r="B2110" s="378"/>
      <c r="C2110" s="378"/>
      <c r="D2110" s="378"/>
      <c r="E2110" s="378"/>
      <c r="F2110" s="379">
        <v>7.2299184500000004</v>
      </c>
      <c r="G2110" s="379"/>
      <c r="H2110" s="379"/>
      <c r="I2110" s="379"/>
    </row>
    <row r="2111" spans="1:9" ht="15.75" customHeight="1" x14ac:dyDescent="0.25">
      <c r="A2111" s="378" t="s">
        <v>545</v>
      </c>
      <c r="B2111" s="378"/>
      <c r="C2111" s="378"/>
      <c r="D2111" s="378"/>
      <c r="E2111" s="378"/>
      <c r="F2111" s="379">
        <v>0.27487953999999998</v>
      </c>
      <c r="G2111" s="379"/>
      <c r="H2111" s="379"/>
      <c r="I2111" s="379"/>
    </row>
    <row r="2112" spans="1:9" ht="15.75" customHeight="1" x14ac:dyDescent="0.25">
      <c r="A2112" s="385" t="s">
        <v>546</v>
      </c>
      <c r="B2112" s="385"/>
      <c r="C2112" s="385"/>
      <c r="D2112" s="385"/>
      <c r="E2112" s="385"/>
      <c r="F2112" s="386">
        <v>7.5047980000000001</v>
      </c>
      <c r="G2112" s="386"/>
      <c r="H2112" s="386"/>
      <c r="I2112" s="386"/>
    </row>
    <row r="2113" spans="1:9" ht="15.75" customHeight="1" x14ac:dyDescent="0.25">
      <c r="A2113" s="372" t="s">
        <v>547</v>
      </c>
      <c r="B2113" s="372"/>
      <c r="C2113" s="372"/>
      <c r="D2113" s="372"/>
      <c r="E2113" s="372"/>
      <c r="F2113" s="388">
        <v>75.989999999999995</v>
      </c>
      <c r="G2113" s="388"/>
      <c r="H2113" s="388"/>
      <c r="I2113" s="388"/>
    </row>
    <row r="2114" spans="1:9" ht="15.75" customHeight="1" x14ac:dyDescent="0.25">
      <c r="A2114" s="375" t="s">
        <v>548</v>
      </c>
      <c r="B2114" s="375"/>
      <c r="C2114" s="375"/>
      <c r="D2114" s="375"/>
      <c r="E2114" s="375"/>
      <c r="F2114" s="376" t="s">
        <v>514</v>
      </c>
      <c r="G2114" s="376"/>
      <c r="H2114" s="377" t="s">
        <v>52</v>
      </c>
      <c r="I2114" s="377"/>
    </row>
    <row r="2115" spans="1:9" ht="15.75" customHeight="1" x14ac:dyDescent="0.25">
      <c r="A2115" s="372" t="s">
        <v>549</v>
      </c>
      <c r="B2115" s="372"/>
      <c r="C2115" s="372"/>
      <c r="D2115" s="372"/>
      <c r="E2115" s="372"/>
      <c r="F2115" s="373">
        <v>0</v>
      </c>
      <c r="G2115" s="373"/>
      <c r="H2115" s="374">
        <v>0</v>
      </c>
      <c r="I2115" s="374"/>
    </row>
    <row r="2116" spans="1:9" ht="15.75" customHeight="1" x14ac:dyDescent="0.25">
      <c r="A2116" s="375" t="s">
        <v>550</v>
      </c>
      <c r="B2116" s="375"/>
      <c r="C2116" s="375"/>
      <c r="D2116" s="375"/>
      <c r="E2116" s="375"/>
      <c r="F2116" s="376" t="s">
        <v>514</v>
      </c>
      <c r="G2116" s="376"/>
      <c r="H2116" s="377" t="s">
        <v>52</v>
      </c>
      <c r="I2116" s="377"/>
    </row>
    <row r="2117" spans="1:9" ht="15.75" customHeight="1" x14ac:dyDescent="0.25">
      <c r="A2117" s="378" t="s">
        <v>551</v>
      </c>
      <c r="B2117" s="378"/>
      <c r="C2117" s="378"/>
      <c r="D2117" s="378"/>
      <c r="E2117" s="378"/>
      <c r="F2117" s="379">
        <v>76.23</v>
      </c>
      <c r="G2117" s="379"/>
      <c r="H2117" s="380">
        <v>7708.7771979999998</v>
      </c>
      <c r="I2117" s="380"/>
    </row>
    <row r="2118" spans="1:9" ht="15.75" customHeight="1" x14ac:dyDescent="0.25">
      <c r="A2118" s="378" t="s">
        <v>552</v>
      </c>
      <c r="B2118" s="378"/>
      <c r="C2118" s="378"/>
      <c r="D2118" s="378"/>
      <c r="E2118" s="378"/>
      <c r="F2118" s="379">
        <v>76.23</v>
      </c>
      <c r="G2118" s="379"/>
      <c r="H2118" s="380">
        <v>0</v>
      </c>
      <c r="I2118" s="380"/>
    </row>
    <row r="2119" spans="1:9" ht="15.75" customHeight="1" x14ac:dyDescent="0.25">
      <c r="A2119" s="372" t="s">
        <v>553</v>
      </c>
      <c r="B2119" s="372"/>
      <c r="C2119" s="372"/>
      <c r="D2119" s="372"/>
      <c r="E2119" s="372"/>
      <c r="F2119" s="373">
        <v>76.23</v>
      </c>
      <c r="G2119" s="373"/>
      <c r="H2119" s="374">
        <v>7708.7771979999998</v>
      </c>
      <c r="I2119" s="374"/>
    </row>
    <row r="2120" spans="1:9" ht="15.75" customHeight="1" x14ac:dyDescent="0.25">
      <c r="A2120" s="375" t="s">
        <v>274</v>
      </c>
      <c r="B2120" s="375"/>
      <c r="C2120" s="375"/>
      <c r="D2120" s="375"/>
      <c r="E2120" s="375"/>
      <c r="F2120" s="376" t="s">
        <v>514</v>
      </c>
      <c r="G2120" s="376"/>
      <c r="H2120" s="377" t="s">
        <v>52</v>
      </c>
      <c r="I2120" s="377"/>
    </row>
    <row r="2121" spans="1:9" ht="15.75" customHeight="1" x14ac:dyDescent="0.25">
      <c r="A2121" s="378" t="s">
        <v>278</v>
      </c>
      <c r="B2121" s="378"/>
      <c r="C2121" s="378"/>
      <c r="D2121" s="378"/>
      <c r="E2121" s="378"/>
      <c r="F2121" s="379">
        <v>6.57</v>
      </c>
      <c r="G2121" s="379"/>
      <c r="H2121" s="380">
        <v>664.79085899999995</v>
      </c>
      <c r="I2121" s="380"/>
    </row>
    <row r="2122" spans="1:9" ht="15.75" customHeight="1" x14ac:dyDescent="0.25">
      <c r="A2122" s="378" t="s">
        <v>279</v>
      </c>
      <c r="B2122" s="378"/>
      <c r="C2122" s="378"/>
      <c r="D2122" s="378"/>
      <c r="E2122" s="378"/>
      <c r="F2122" s="379">
        <v>0</v>
      </c>
      <c r="G2122" s="379"/>
      <c r="H2122" s="380">
        <v>0</v>
      </c>
      <c r="I2122" s="380"/>
    </row>
    <row r="2123" spans="1:9" ht="15.75" customHeight="1" x14ac:dyDescent="0.25">
      <c r="A2123" s="378" t="s">
        <v>280</v>
      </c>
      <c r="B2123" s="378"/>
      <c r="C2123" s="378"/>
      <c r="D2123" s="378"/>
      <c r="E2123" s="378"/>
      <c r="F2123" s="379">
        <v>0</v>
      </c>
      <c r="G2123" s="379"/>
      <c r="H2123" s="380">
        <v>0</v>
      </c>
      <c r="I2123" s="380"/>
    </row>
    <row r="2124" spans="1:9" ht="15.75" customHeight="1" x14ac:dyDescent="0.25">
      <c r="A2124" s="378" t="s">
        <v>281</v>
      </c>
      <c r="B2124" s="378"/>
      <c r="C2124" s="378"/>
      <c r="D2124" s="378"/>
      <c r="E2124" s="378"/>
      <c r="F2124" s="379">
        <v>1.74</v>
      </c>
      <c r="G2124" s="379"/>
      <c r="H2124" s="380">
        <v>175.74670699999999</v>
      </c>
      <c r="I2124" s="380"/>
    </row>
    <row r="2125" spans="1:9" ht="15.75" customHeight="1" x14ac:dyDescent="0.25">
      <c r="A2125" s="378" t="s">
        <v>554</v>
      </c>
      <c r="B2125" s="378"/>
      <c r="C2125" s="378"/>
      <c r="D2125" s="378"/>
      <c r="E2125" s="378"/>
      <c r="F2125" s="379">
        <v>7.0000000000000007E-2</v>
      </c>
      <c r="G2125" s="379"/>
      <c r="H2125" s="380">
        <v>7.4038969999999997</v>
      </c>
      <c r="I2125" s="380"/>
    </row>
    <row r="2126" spans="1:9" ht="15.75" customHeight="1" x14ac:dyDescent="0.25">
      <c r="A2126" s="372" t="s">
        <v>555</v>
      </c>
      <c r="B2126" s="372"/>
      <c r="C2126" s="372"/>
      <c r="D2126" s="372"/>
      <c r="E2126" s="372"/>
      <c r="F2126" s="373">
        <v>8.3800000000000008</v>
      </c>
      <c r="G2126" s="373"/>
      <c r="H2126" s="374">
        <v>847.941463</v>
      </c>
      <c r="I2126" s="374"/>
    </row>
    <row r="2127" spans="1:9" ht="15.75" customHeight="1" x14ac:dyDescent="0.25">
      <c r="A2127" s="375" t="s">
        <v>275</v>
      </c>
      <c r="B2127" s="375"/>
      <c r="C2127" s="375"/>
      <c r="D2127" s="375"/>
      <c r="E2127" s="375"/>
      <c r="F2127" s="376" t="s">
        <v>514</v>
      </c>
      <c r="G2127" s="376"/>
      <c r="H2127" s="377" t="s">
        <v>52</v>
      </c>
      <c r="I2127" s="377"/>
    </row>
    <row r="2128" spans="1:9" ht="15.75" customHeight="1" x14ac:dyDescent="0.25">
      <c r="A2128" s="378" t="s">
        <v>283</v>
      </c>
      <c r="B2128" s="378"/>
      <c r="C2128" s="378"/>
      <c r="D2128" s="378"/>
      <c r="E2128" s="378"/>
      <c r="F2128" s="379">
        <v>0</v>
      </c>
      <c r="G2128" s="379"/>
      <c r="H2128" s="380">
        <v>0</v>
      </c>
      <c r="I2128" s="380"/>
    </row>
    <row r="2129" spans="1:9" ht="15.75" customHeight="1" x14ac:dyDescent="0.25">
      <c r="A2129" s="378" t="s">
        <v>284</v>
      </c>
      <c r="B2129" s="378"/>
      <c r="C2129" s="378"/>
      <c r="D2129" s="378"/>
      <c r="E2129" s="378"/>
      <c r="F2129" s="379">
        <v>0</v>
      </c>
      <c r="G2129" s="379"/>
      <c r="H2129" s="380">
        <v>0</v>
      </c>
      <c r="I2129" s="380"/>
    </row>
    <row r="2130" spans="1:9" ht="15.75" customHeight="1" x14ac:dyDescent="0.25">
      <c r="A2130" s="378" t="s">
        <v>285</v>
      </c>
      <c r="B2130" s="378"/>
      <c r="C2130" s="378"/>
      <c r="D2130" s="378"/>
      <c r="E2130" s="378"/>
      <c r="F2130" s="379">
        <v>7.0000000000000007E-2</v>
      </c>
      <c r="G2130" s="379"/>
      <c r="H2130" s="380">
        <v>6.99</v>
      </c>
      <c r="I2130" s="380"/>
    </row>
    <row r="2131" spans="1:9" ht="15.75" customHeight="1" x14ac:dyDescent="0.25">
      <c r="A2131" s="378" t="s">
        <v>556</v>
      </c>
      <c r="B2131" s="378"/>
      <c r="C2131" s="378"/>
      <c r="D2131" s="378"/>
      <c r="E2131" s="378"/>
      <c r="F2131" s="379">
        <v>0</v>
      </c>
      <c r="G2131" s="379"/>
      <c r="H2131" s="380">
        <v>0</v>
      </c>
      <c r="I2131" s="380"/>
    </row>
    <row r="2132" spans="1:9" ht="15.75" customHeight="1" x14ac:dyDescent="0.25">
      <c r="A2132" s="378" t="s">
        <v>557</v>
      </c>
      <c r="B2132" s="378"/>
      <c r="C2132" s="378"/>
      <c r="D2132" s="378"/>
      <c r="E2132" s="378"/>
      <c r="F2132" s="379">
        <v>0</v>
      </c>
      <c r="G2132" s="379"/>
      <c r="H2132" s="380">
        <v>0</v>
      </c>
      <c r="I2132" s="380"/>
    </row>
    <row r="2133" spans="1:9" ht="15.75" customHeight="1" x14ac:dyDescent="0.25">
      <c r="A2133" s="372" t="s">
        <v>558</v>
      </c>
      <c r="B2133" s="372"/>
      <c r="C2133" s="372"/>
      <c r="D2133" s="372"/>
      <c r="E2133" s="372"/>
      <c r="F2133" s="373">
        <v>7.0000000000000007E-2</v>
      </c>
      <c r="G2133" s="373"/>
      <c r="H2133" s="374">
        <v>6.99</v>
      </c>
      <c r="I2133" s="374"/>
    </row>
    <row r="2134" spans="1:9" ht="15.75" customHeight="1" x14ac:dyDescent="0.25">
      <c r="A2134" s="381" t="s">
        <v>276</v>
      </c>
      <c r="B2134" s="381"/>
      <c r="C2134" s="381"/>
      <c r="D2134" s="381"/>
      <c r="E2134" s="381"/>
      <c r="F2134" s="382">
        <v>84.684200000000004</v>
      </c>
      <c r="G2134" s="382"/>
      <c r="H2134" s="383">
        <v>8563.7086610000006</v>
      </c>
      <c r="I2134" s="383"/>
    </row>
    <row r="2135" spans="1:9" ht="15.75" customHeight="1" x14ac:dyDescent="0.25">
      <c r="A2135" s="381" t="s">
        <v>559</v>
      </c>
      <c r="B2135" s="381"/>
      <c r="C2135" s="381"/>
      <c r="D2135" s="381"/>
      <c r="E2135" s="381"/>
      <c r="F2135" s="381"/>
      <c r="G2135" s="381"/>
      <c r="H2135" s="384">
        <v>18676.234400000001</v>
      </c>
      <c r="I2135" s="384"/>
    </row>
    <row r="2136" spans="1:9" ht="31.5" customHeight="1" x14ac:dyDescent="0.25">
      <c r="A2136" s="376" t="s">
        <v>62</v>
      </c>
      <c r="B2136" s="376"/>
      <c r="C2136" s="376" t="s">
        <v>509</v>
      </c>
      <c r="D2136" s="376"/>
      <c r="E2136" s="376"/>
      <c r="F2136" s="376" t="s">
        <v>61</v>
      </c>
      <c r="G2136" s="376"/>
      <c r="H2136" s="389" t="s">
        <v>510</v>
      </c>
      <c r="I2136" s="389"/>
    </row>
    <row r="2137" spans="1:9" ht="15.75" customHeight="1" x14ac:dyDescent="0.25">
      <c r="A2137" s="390" t="s">
        <v>626</v>
      </c>
      <c r="B2137" s="390"/>
      <c r="C2137" s="378" t="s">
        <v>627</v>
      </c>
      <c r="D2137" s="378"/>
      <c r="E2137" s="378"/>
      <c r="F2137" s="390" t="s">
        <v>472</v>
      </c>
      <c r="G2137" s="390"/>
      <c r="H2137" s="391">
        <v>12.7911</v>
      </c>
      <c r="I2137" s="391"/>
    </row>
    <row r="2138" spans="1:9" ht="15.75" customHeight="1" x14ac:dyDescent="0.25">
      <c r="A2138" s="272"/>
      <c r="B2138" s="272"/>
      <c r="C2138" s="272"/>
      <c r="D2138" s="273"/>
      <c r="E2138" s="273"/>
      <c r="F2138" s="273"/>
      <c r="G2138" s="273"/>
      <c r="H2138" s="273"/>
      <c r="I2138" s="273"/>
    </row>
    <row r="2139" spans="1:9" ht="15.75" customHeight="1" x14ac:dyDescent="0.25">
      <c r="A2139" s="375" t="s">
        <v>513</v>
      </c>
      <c r="B2139" s="375"/>
      <c r="C2139" s="375"/>
      <c r="D2139" s="375"/>
      <c r="E2139" s="375"/>
      <c r="F2139" s="377" t="s">
        <v>514</v>
      </c>
      <c r="G2139" s="377"/>
      <c r="H2139" s="377"/>
      <c r="I2139" s="377"/>
    </row>
    <row r="2140" spans="1:9" ht="15.75" customHeight="1" x14ac:dyDescent="0.25">
      <c r="A2140" s="387" t="s">
        <v>515</v>
      </c>
      <c r="B2140" s="387"/>
      <c r="C2140" s="387"/>
      <c r="D2140" s="387"/>
      <c r="E2140" s="387"/>
      <c r="F2140" s="387"/>
      <c r="G2140" s="387"/>
      <c r="H2140" s="387"/>
      <c r="I2140" s="387"/>
    </row>
    <row r="2141" spans="1:9" ht="15.75" customHeight="1" x14ac:dyDescent="0.25">
      <c r="A2141" s="378" t="s">
        <v>516</v>
      </c>
      <c r="B2141" s="378"/>
      <c r="C2141" s="378"/>
      <c r="D2141" s="378"/>
      <c r="E2141" s="378"/>
      <c r="F2141" s="379">
        <v>20</v>
      </c>
      <c r="G2141" s="379"/>
      <c r="H2141" s="379"/>
      <c r="I2141" s="379"/>
    </row>
    <row r="2142" spans="1:9" ht="15.75" customHeight="1" x14ac:dyDescent="0.25">
      <c r="A2142" s="378" t="s">
        <v>180</v>
      </c>
      <c r="B2142" s="378"/>
      <c r="C2142" s="378"/>
      <c r="D2142" s="378"/>
      <c r="E2142" s="378"/>
      <c r="F2142" s="379">
        <v>8</v>
      </c>
      <c r="G2142" s="379"/>
      <c r="H2142" s="379"/>
      <c r="I2142" s="379"/>
    </row>
    <row r="2143" spans="1:9" ht="15.75" customHeight="1" x14ac:dyDescent="0.25">
      <c r="A2143" s="378" t="s">
        <v>517</v>
      </c>
      <c r="B2143" s="378"/>
      <c r="C2143" s="378"/>
      <c r="D2143" s="378"/>
      <c r="E2143" s="378"/>
      <c r="F2143" s="379">
        <v>2.5</v>
      </c>
      <c r="G2143" s="379"/>
      <c r="H2143" s="379"/>
      <c r="I2143" s="379"/>
    </row>
    <row r="2144" spans="1:9" ht="15.75" customHeight="1" x14ac:dyDescent="0.25">
      <c r="A2144" s="378" t="s">
        <v>518</v>
      </c>
      <c r="B2144" s="378"/>
      <c r="C2144" s="378"/>
      <c r="D2144" s="378"/>
      <c r="E2144" s="378"/>
      <c r="F2144" s="379">
        <v>1.5</v>
      </c>
      <c r="G2144" s="379"/>
      <c r="H2144" s="379"/>
      <c r="I2144" s="379"/>
    </row>
    <row r="2145" spans="1:9" ht="15.75" customHeight="1" x14ac:dyDescent="0.25">
      <c r="A2145" s="378" t="s">
        <v>519</v>
      </c>
      <c r="B2145" s="378"/>
      <c r="C2145" s="378"/>
      <c r="D2145" s="378"/>
      <c r="E2145" s="378"/>
      <c r="F2145" s="379">
        <v>1.6</v>
      </c>
      <c r="G2145" s="379"/>
      <c r="H2145" s="379"/>
      <c r="I2145" s="379"/>
    </row>
    <row r="2146" spans="1:9" ht="15.75" customHeight="1" x14ac:dyDescent="0.25">
      <c r="A2146" s="378" t="s">
        <v>174</v>
      </c>
      <c r="B2146" s="378"/>
      <c r="C2146" s="378"/>
      <c r="D2146" s="378"/>
      <c r="E2146" s="378"/>
      <c r="F2146" s="379">
        <v>0.2</v>
      </c>
      <c r="G2146" s="379"/>
      <c r="H2146" s="379"/>
      <c r="I2146" s="379"/>
    </row>
    <row r="2147" spans="1:9" ht="15.75" customHeight="1" x14ac:dyDescent="0.25">
      <c r="A2147" s="378" t="s">
        <v>520</v>
      </c>
      <c r="B2147" s="378"/>
      <c r="C2147" s="378"/>
      <c r="D2147" s="378"/>
      <c r="E2147" s="378"/>
      <c r="F2147" s="379">
        <v>3</v>
      </c>
      <c r="G2147" s="379"/>
      <c r="H2147" s="379"/>
      <c r="I2147" s="379"/>
    </row>
    <row r="2148" spans="1:9" ht="15.75" customHeight="1" x14ac:dyDescent="0.25">
      <c r="A2148" s="378" t="s">
        <v>521</v>
      </c>
      <c r="B2148" s="378"/>
      <c r="C2148" s="378"/>
      <c r="D2148" s="378"/>
      <c r="E2148" s="378"/>
      <c r="F2148" s="379">
        <v>0.41481480999999998</v>
      </c>
      <c r="G2148" s="379"/>
      <c r="H2148" s="379"/>
      <c r="I2148" s="379"/>
    </row>
    <row r="2149" spans="1:9" ht="15.75" customHeight="1" x14ac:dyDescent="0.25">
      <c r="A2149" s="378" t="s">
        <v>522</v>
      </c>
      <c r="B2149" s="378"/>
      <c r="C2149" s="378"/>
      <c r="D2149" s="378"/>
      <c r="E2149" s="378"/>
      <c r="F2149" s="379">
        <v>0</v>
      </c>
      <c r="G2149" s="379"/>
      <c r="H2149" s="379"/>
      <c r="I2149" s="379"/>
    </row>
    <row r="2150" spans="1:9" ht="15.75" customHeight="1" x14ac:dyDescent="0.25">
      <c r="A2150" s="385" t="s">
        <v>523</v>
      </c>
      <c r="B2150" s="385"/>
      <c r="C2150" s="385"/>
      <c r="D2150" s="385"/>
      <c r="E2150" s="385"/>
      <c r="F2150" s="386">
        <v>37.21481481</v>
      </c>
      <c r="G2150" s="386"/>
      <c r="H2150" s="386"/>
      <c r="I2150" s="386"/>
    </row>
    <row r="2151" spans="1:9" ht="15.75" customHeight="1" x14ac:dyDescent="0.25">
      <c r="A2151" s="387" t="s">
        <v>524</v>
      </c>
      <c r="B2151" s="387"/>
      <c r="C2151" s="387"/>
      <c r="D2151" s="387"/>
      <c r="E2151" s="387"/>
      <c r="F2151" s="387"/>
      <c r="G2151" s="387"/>
      <c r="H2151" s="387"/>
      <c r="I2151" s="387"/>
    </row>
    <row r="2152" spans="1:9" ht="15.75" customHeight="1" x14ac:dyDescent="0.25">
      <c r="A2152" s="378" t="s">
        <v>525</v>
      </c>
      <c r="B2152" s="378"/>
      <c r="C2152" s="378"/>
      <c r="D2152" s="378"/>
      <c r="E2152" s="378"/>
      <c r="F2152" s="379">
        <v>18.72523297</v>
      </c>
      <c r="G2152" s="379"/>
      <c r="H2152" s="379"/>
      <c r="I2152" s="379"/>
    </row>
    <row r="2153" spans="1:9" ht="15.75" customHeight="1" x14ac:dyDescent="0.25">
      <c r="A2153" s="378" t="s">
        <v>526</v>
      </c>
      <c r="B2153" s="378"/>
      <c r="C2153" s="378"/>
      <c r="D2153" s="378"/>
      <c r="E2153" s="378"/>
      <c r="F2153" s="379">
        <v>5.18305477</v>
      </c>
      <c r="G2153" s="379"/>
      <c r="H2153" s="379"/>
      <c r="I2153" s="379"/>
    </row>
    <row r="2154" spans="1:9" ht="15.75" customHeight="1" x14ac:dyDescent="0.25">
      <c r="A2154" s="378" t="s">
        <v>527</v>
      </c>
      <c r="B2154" s="378"/>
      <c r="C2154" s="378"/>
      <c r="D2154" s="378"/>
      <c r="E2154" s="378"/>
      <c r="F2154" s="379">
        <v>7.3024225999999999</v>
      </c>
      <c r="G2154" s="379"/>
      <c r="H2154" s="379"/>
      <c r="I2154" s="379"/>
    </row>
    <row r="2155" spans="1:9" ht="15.75" customHeight="1" x14ac:dyDescent="0.25">
      <c r="A2155" s="378" t="s">
        <v>528</v>
      </c>
      <c r="B2155" s="378"/>
      <c r="C2155" s="378"/>
      <c r="D2155" s="378"/>
      <c r="E2155" s="378"/>
      <c r="F2155" s="379">
        <v>0.90856004000000001</v>
      </c>
      <c r="G2155" s="379"/>
      <c r="H2155" s="379"/>
      <c r="I2155" s="379"/>
    </row>
    <row r="2156" spans="1:9" ht="15.75" customHeight="1" x14ac:dyDescent="0.25">
      <c r="A2156" s="378" t="s">
        <v>529</v>
      </c>
      <c r="B2156" s="378"/>
      <c r="C2156" s="378"/>
      <c r="D2156" s="378"/>
      <c r="E2156" s="378"/>
      <c r="F2156" s="379">
        <v>4.9083559999999998E-2</v>
      </c>
      <c r="G2156" s="379"/>
      <c r="H2156" s="379"/>
      <c r="I2156" s="379"/>
    </row>
    <row r="2157" spans="1:9" ht="15.75" customHeight="1" x14ac:dyDescent="0.25">
      <c r="A2157" s="378" t="s">
        <v>530</v>
      </c>
      <c r="B2157" s="378"/>
      <c r="C2157" s="378"/>
      <c r="D2157" s="378"/>
      <c r="E2157" s="378"/>
      <c r="F2157" s="379">
        <v>9.5947130000000005E-2</v>
      </c>
      <c r="G2157" s="379"/>
      <c r="H2157" s="379"/>
      <c r="I2157" s="379"/>
    </row>
    <row r="2158" spans="1:9" ht="15.75" customHeight="1" x14ac:dyDescent="0.25">
      <c r="A2158" s="378" t="s">
        <v>531</v>
      </c>
      <c r="B2158" s="378"/>
      <c r="C2158" s="378"/>
      <c r="D2158" s="378"/>
      <c r="E2158" s="378"/>
      <c r="F2158" s="379">
        <v>9.2395295300000004</v>
      </c>
      <c r="G2158" s="379"/>
      <c r="H2158" s="379"/>
      <c r="I2158" s="379"/>
    </row>
    <row r="2159" spans="1:9" ht="15.75" customHeight="1" x14ac:dyDescent="0.25">
      <c r="A2159" s="378" t="s">
        <v>532</v>
      </c>
      <c r="B2159" s="378"/>
      <c r="C2159" s="378"/>
      <c r="D2159" s="378"/>
      <c r="E2159" s="378"/>
      <c r="F2159" s="379">
        <v>0.74257485000000001</v>
      </c>
      <c r="G2159" s="379"/>
      <c r="H2159" s="379"/>
      <c r="I2159" s="379"/>
    </row>
    <row r="2160" spans="1:9" ht="15.75" customHeight="1" x14ac:dyDescent="0.25">
      <c r="A2160" s="378" t="s">
        <v>533</v>
      </c>
      <c r="B2160" s="378"/>
      <c r="C2160" s="378"/>
      <c r="D2160" s="378"/>
      <c r="E2160" s="378"/>
      <c r="F2160" s="379">
        <v>1.0954000000000001E-3</v>
      </c>
      <c r="G2160" s="379"/>
      <c r="H2160" s="379"/>
      <c r="I2160" s="379"/>
    </row>
    <row r="2161" spans="1:9" ht="15.75" customHeight="1" x14ac:dyDescent="0.25">
      <c r="A2161" s="378" t="s">
        <v>534</v>
      </c>
      <c r="B2161" s="378"/>
      <c r="C2161" s="378"/>
      <c r="D2161" s="378"/>
      <c r="E2161" s="378"/>
      <c r="F2161" s="379">
        <v>0</v>
      </c>
      <c r="G2161" s="379"/>
      <c r="H2161" s="379"/>
      <c r="I2161" s="379"/>
    </row>
    <row r="2162" spans="1:9" ht="15.75" customHeight="1" x14ac:dyDescent="0.25">
      <c r="A2162" s="385" t="s">
        <v>535</v>
      </c>
      <c r="B2162" s="385"/>
      <c r="C2162" s="385"/>
      <c r="D2162" s="385"/>
      <c r="E2162" s="385"/>
      <c r="F2162" s="386">
        <v>42.247500850000002</v>
      </c>
      <c r="G2162" s="386"/>
      <c r="H2162" s="386"/>
      <c r="I2162" s="386"/>
    </row>
    <row r="2163" spans="1:9" ht="15.75" customHeight="1" x14ac:dyDescent="0.25">
      <c r="A2163" s="387" t="s">
        <v>536</v>
      </c>
      <c r="B2163" s="387"/>
      <c r="C2163" s="387"/>
      <c r="D2163" s="387"/>
      <c r="E2163" s="387"/>
      <c r="F2163" s="387"/>
      <c r="G2163" s="387"/>
      <c r="H2163" s="387"/>
      <c r="I2163" s="387"/>
    </row>
    <row r="2164" spans="1:9" ht="15.75" customHeight="1" x14ac:dyDescent="0.25">
      <c r="A2164" s="378" t="s">
        <v>537</v>
      </c>
      <c r="B2164" s="378"/>
      <c r="C2164" s="378"/>
      <c r="D2164" s="378"/>
      <c r="E2164" s="378"/>
      <c r="F2164" s="379">
        <v>3.6651663999999999</v>
      </c>
      <c r="G2164" s="379"/>
      <c r="H2164" s="379"/>
      <c r="I2164" s="379"/>
    </row>
    <row r="2165" spans="1:9" ht="15.75" customHeight="1" x14ac:dyDescent="0.25">
      <c r="A2165" s="378" t="s">
        <v>538</v>
      </c>
      <c r="B2165" s="378"/>
      <c r="C2165" s="378"/>
      <c r="D2165" s="378"/>
      <c r="E2165" s="378"/>
      <c r="F2165" s="379">
        <v>9.2555129999999999E-2</v>
      </c>
      <c r="G2165" s="379"/>
      <c r="H2165" s="379"/>
      <c r="I2165" s="379"/>
    </row>
    <row r="2166" spans="1:9" ht="15.75" customHeight="1" x14ac:dyDescent="0.25">
      <c r="A2166" s="378" t="s">
        <v>539</v>
      </c>
      <c r="B2166" s="378"/>
      <c r="C2166" s="378"/>
      <c r="D2166" s="378"/>
      <c r="E2166" s="378"/>
      <c r="F2166" s="379">
        <v>5.0169500999999999</v>
      </c>
      <c r="G2166" s="379"/>
      <c r="H2166" s="379"/>
      <c r="I2166" s="379"/>
    </row>
    <row r="2167" spans="1:9" ht="15.75" customHeight="1" x14ac:dyDescent="0.25">
      <c r="A2167" s="378" t="s">
        <v>540</v>
      </c>
      <c r="B2167" s="378"/>
      <c r="C2167" s="378"/>
      <c r="D2167" s="378"/>
      <c r="E2167" s="378"/>
      <c r="F2167" s="379">
        <v>4.5519200299999998</v>
      </c>
      <c r="G2167" s="379"/>
      <c r="H2167" s="379"/>
      <c r="I2167" s="379"/>
    </row>
    <row r="2168" spans="1:9" ht="15.75" customHeight="1" x14ac:dyDescent="0.25">
      <c r="A2168" s="378" t="s">
        <v>541</v>
      </c>
      <c r="B2168" s="378"/>
      <c r="C2168" s="378"/>
      <c r="D2168" s="378"/>
      <c r="E2168" s="378"/>
      <c r="F2168" s="379">
        <v>0.92821856000000003</v>
      </c>
      <c r="G2168" s="379"/>
      <c r="H2168" s="379"/>
      <c r="I2168" s="379"/>
    </row>
    <row r="2169" spans="1:9" ht="15.75" customHeight="1" x14ac:dyDescent="0.25">
      <c r="A2169" s="385" t="s">
        <v>542</v>
      </c>
      <c r="B2169" s="385"/>
      <c r="C2169" s="385"/>
      <c r="D2169" s="385"/>
      <c r="E2169" s="385"/>
      <c r="F2169" s="386">
        <v>14.25481022</v>
      </c>
      <c r="G2169" s="386"/>
      <c r="H2169" s="386"/>
      <c r="I2169" s="386"/>
    </row>
    <row r="2170" spans="1:9" ht="15.75" customHeight="1" x14ac:dyDescent="0.25">
      <c r="A2170" s="387" t="s">
        <v>543</v>
      </c>
      <c r="B2170" s="387"/>
      <c r="C2170" s="387"/>
      <c r="D2170" s="387"/>
      <c r="E2170" s="387"/>
      <c r="F2170" s="387"/>
      <c r="G2170" s="387"/>
      <c r="H2170" s="387"/>
      <c r="I2170" s="387"/>
    </row>
    <row r="2171" spans="1:9" ht="15.75" customHeight="1" x14ac:dyDescent="0.25">
      <c r="A2171" s="378" t="s">
        <v>544</v>
      </c>
      <c r="B2171" s="378"/>
      <c r="C2171" s="378"/>
      <c r="D2171" s="378"/>
      <c r="E2171" s="378"/>
      <c r="F2171" s="379">
        <v>15.72232921</v>
      </c>
      <c r="G2171" s="379"/>
      <c r="H2171" s="379"/>
      <c r="I2171" s="379"/>
    </row>
    <row r="2172" spans="1:9" ht="15.75" customHeight="1" x14ac:dyDescent="0.25">
      <c r="A2172" s="378" t="s">
        <v>545</v>
      </c>
      <c r="B2172" s="378"/>
      <c r="C2172" s="378"/>
      <c r="D2172" s="378"/>
      <c r="E2172" s="378"/>
      <c r="F2172" s="379">
        <v>0.32765752999999997</v>
      </c>
      <c r="G2172" s="379"/>
      <c r="H2172" s="379"/>
      <c r="I2172" s="379"/>
    </row>
    <row r="2173" spans="1:9" ht="15.75" customHeight="1" x14ac:dyDescent="0.25">
      <c r="A2173" s="385" t="s">
        <v>546</v>
      </c>
      <c r="B2173" s="385"/>
      <c r="C2173" s="385"/>
      <c r="D2173" s="385"/>
      <c r="E2173" s="385"/>
      <c r="F2173" s="386">
        <v>16.049986740000001</v>
      </c>
      <c r="G2173" s="386"/>
      <c r="H2173" s="386"/>
      <c r="I2173" s="386"/>
    </row>
    <row r="2174" spans="1:9" ht="15.75" customHeight="1" x14ac:dyDescent="0.25">
      <c r="A2174" s="372" t="s">
        <v>547</v>
      </c>
      <c r="B2174" s="372"/>
      <c r="C2174" s="372"/>
      <c r="D2174" s="372"/>
      <c r="E2174" s="372"/>
      <c r="F2174" s="388">
        <v>109.77</v>
      </c>
      <c r="G2174" s="388"/>
      <c r="H2174" s="388"/>
      <c r="I2174" s="388"/>
    </row>
    <row r="2175" spans="1:9" ht="15.75" customHeight="1" x14ac:dyDescent="0.25">
      <c r="A2175" s="375" t="s">
        <v>548</v>
      </c>
      <c r="B2175" s="375"/>
      <c r="C2175" s="375"/>
      <c r="D2175" s="375"/>
      <c r="E2175" s="375"/>
      <c r="F2175" s="376" t="s">
        <v>514</v>
      </c>
      <c r="G2175" s="376"/>
      <c r="H2175" s="377" t="s">
        <v>52</v>
      </c>
      <c r="I2175" s="377"/>
    </row>
    <row r="2176" spans="1:9" ht="15.75" customHeight="1" x14ac:dyDescent="0.25">
      <c r="A2176" s="372" t="s">
        <v>549</v>
      </c>
      <c r="B2176" s="372"/>
      <c r="C2176" s="372"/>
      <c r="D2176" s="372"/>
      <c r="E2176" s="372"/>
      <c r="F2176" s="373">
        <v>30</v>
      </c>
      <c r="G2176" s="373"/>
      <c r="H2176" s="374">
        <v>3.8372999999999999</v>
      </c>
      <c r="I2176" s="374"/>
    </row>
    <row r="2177" spans="1:9" ht="15.75" customHeight="1" x14ac:dyDescent="0.25">
      <c r="A2177" s="375" t="s">
        <v>550</v>
      </c>
      <c r="B2177" s="375"/>
      <c r="C2177" s="375"/>
      <c r="D2177" s="375"/>
      <c r="E2177" s="375"/>
      <c r="F2177" s="376" t="s">
        <v>514</v>
      </c>
      <c r="G2177" s="376"/>
      <c r="H2177" s="377" t="s">
        <v>52</v>
      </c>
      <c r="I2177" s="377"/>
    </row>
    <row r="2178" spans="1:9" ht="15.75" customHeight="1" x14ac:dyDescent="0.25">
      <c r="A2178" s="378" t="s">
        <v>551</v>
      </c>
      <c r="B2178" s="378"/>
      <c r="C2178" s="378"/>
      <c r="D2178" s="378"/>
      <c r="E2178" s="378"/>
      <c r="F2178" s="379">
        <v>109.73</v>
      </c>
      <c r="G2178" s="379"/>
      <c r="H2178" s="380">
        <v>14.035674</v>
      </c>
      <c r="I2178" s="380"/>
    </row>
    <row r="2179" spans="1:9" ht="15.75" customHeight="1" x14ac:dyDescent="0.25">
      <c r="A2179" s="378" t="s">
        <v>552</v>
      </c>
      <c r="B2179" s="378"/>
      <c r="C2179" s="378"/>
      <c r="D2179" s="378"/>
      <c r="E2179" s="378"/>
      <c r="F2179" s="379">
        <v>109.73</v>
      </c>
      <c r="G2179" s="379"/>
      <c r="H2179" s="380">
        <v>4.2106690000000002</v>
      </c>
      <c r="I2179" s="380"/>
    </row>
    <row r="2180" spans="1:9" ht="15.75" customHeight="1" x14ac:dyDescent="0.25">
      <c r="A2180" s="372" t="s">
        <v>553</v>
      </c>
      <c r="B2180" s="372"/>
      <c r="C2180" s="372"/>
      <c r="D2180" s="372"/>
      <c r="E2180" s="372"/>
      <c r="F2180" s="373">
        <v>109.73</v>
      </c>
      <c r="G2180" s="373"/>
      <c r="H2180" s="374">
        <v>18.246343</v>
      </c>
      <c r="I2180" s="374"/>
    </row>
    <row r="2181" spans="1:9" ht="15.75" customHeight="1" x14ac:dyDescent="0.25">
      <c r="A2181" s="375" t="s">
        <v>274</v>
      </c>
      <c r="B2181" s="375"/>
      <c r="C2181" s="375"/>
      <c r="D2181" s="375"/>
      <c r="E2181" s="375"/>
      <c r="F2181" s="376" t="s">
        <v>514</v>
      </c>
      <c r="G2181" s="376"/>
      <c r="H2181" s="377" t="s">
        <v>52</v>
      </c>
      <c r="I2181" s="377"/>
    </row>
    <row r="2182" spans="1:9" ht="15.75" customHeight="1" x14ac:dyDescent="0.25">
      <c r="A2182" s="378" t="s">
        <v>278</v>
      </c>
      <c r="B2182" s="378"/>
      <c r="C2182" s="378"/>
      <c r="D2182" s="378"/>
      <c r="E2182" s="378"/>
      <c r="F2182" s="379">
        <v>28.48</v>
      </c>
      <c r="G2182" s="379"/>
      <c r="H2182" s="380">
        <v>3.6428889999999998</v>
      </c>
      <c r="I2182" s="380"/>
    </row>
    <row r="2183" spans="1:9" ht="15.75" customHeight="1" x14ac:dyDescent="0.25">
      <c r="A2183" s="378" t="s">
        <v>279</v>
      </c>
      <c r="B2183" s="378"/>
      <c r="C2183" s="378"/>
      <c r="D2183" s="378"/>
      <c r="E2183" s="378"/>
      <c r="F2183" s="379">
        <v>3.82</v>
      </c>
      <c r="G2183" s="379"/>
      <c r="H2183" s="380">
        <v>0.48869899999999999</v>
      </c>
      <c r="I2183" s="380"/>
    </row>
    <row r="2184" spans="1:9" ht="15.75" customHeight="1" x14ac:dyDescent="0.25">
      <c r="A2184" s="378" t="s">
        <v>280</v>
      </c>
      <c r="B2184" s="378"/>
      <c r="C2184" s="378"/>
      <c r="D2184" s="378"/>
      <c r="E2184" s="378"/>
      <c r="F2184" s="379">
        <v>0.34</v>
      </c>
      <c r="G2184" s="379"/>
      <c r="H2184" s="380">
        <v>4.3288E-2</v>
      </c>
      <c r="I2184" s="380"/>
    </row>
    <row r="2185" spans="1:9" ht="15.75" customHeight="1" x14ac:dyDescent="0.25">
      <c r="A2185" s="378" t="s">
        <v>281</v>
      </c>
      <c r="B2185" s="378"/>
      <c r="C2185" s="378"/>
      <c r="D2185" s="378"/>
      <c r="E2185" s="378"/>
      <c r="F2185" s="379">
        <v>7.53</v>
      </c>
      <c r="G2185" s="379"/>
      <c r="H2185" s="380">
        <v>0.96304800000000002</v>
      </c>
      <c r="I2185" s="380"/>
    </row>
    <row r="2186" spans="1:9" ht="15.75" customHeight="1" x14ac:dyDescent="0.25">
      <c r="A2186" s="378" t="s">
        <v>554</v>
      </c>
      <c r="B2186" s="378"/>
      <c r="C2186" s="378"/>
      <c r="D2186" s="378"/>
      <c r="E2186" s="378"/>
      <c r="F2186" s="379">
        <v>0.41</v>
      </c>
      <c r="G2186" s="379"/>
      <c r="H2186" s="380">
        <v>5.1968E-2</v>
      </c>
      <c r="I2186" s="380"/>
    </row>
    <row r="2187" spans="1:9" ht="15.75" customHeight="1" x14ac:dyDescent="0.25">
      <c r="A2187" s="372" t="s">
        <v>555</v>
      </c>
      <c r="B2187" s="372"/>
      <c r="C2187" s="372"/>
      <c r="D2187" s="372"/>
      <c r="E2187" s="372"/>
      <c r="F2187" s="373">
        <v>40.58</v>
      </c>
      <c r="G2187" s="373"/>
      <c r="H2187" s="374">
        <v>5.1898920000000004</v>
      </c>
      <c r="I2187" s="374"/>
    </row>
    <row r="2188" spans="1:9" ht="15.75" customHeight="1" x14ac:dyDescent="0.25">
      <c r="A2188" s="375" t="s">
        <v>275</v>
      </c>
      <c r="B2188" s="375"/>
      <c r="C2188" s="375"/>
      <c r="D2188" s="375"/>
      <c r="E2188" s="375"/>
      <c r="F2188" s="376" t="s">
        <v>514</v>
      </c>
      <c r="G2188" s="376"/>
      <c r="H2188" s="377" t="s">
        <v>52</v>
      </c>
      <c r="I2188" s="377"/>
    </row>
    <row r="2189" spans="1:9" ht="15.75" customHeight="1" x14ac:dyDescent="0.25">
      <c r="A2189" s="378" t="s">
        <v>283</v>
      </c>
      <c r="B2189" s="378"/>
      <c r="C2189" s="378"/>
      <c r="D2189" s="378"/>
      <c r="E2189" s="378"/>
      <c r="F2189" s="379">
        <v>13.49</v>
      </c>
      <c r="G2189" s="379"/>
      <c r="H2189" s="380">
        <v>1.7261219999999999</v>
      </c>
      <c r="I2189" s="380"/>
    </row>
    <row r="2190" spans="1:9" ht="15.75" customHeight="1" x14ac:dyDescent="0.25">
      <c r="A2190" s="378" t="s">
        <v>284</v>
      </c>
      <c r="B2190" s="378"/>
      <c r="C2190" s="378"/>
      <c r="D2190" s="378"/>
      <c r="E2190" s="378"/>
      <c r="F2190" s="379">
        <v>0</v>
      </c>
      <c r="G2190" s="379"/>
      <c r="H2190" s="380">
        <v>0</v>
      </c>
      <c r="I2190" s="380"/>
    </row>
    <row r="2191" spans="1:9" ht="15.75" customHeight="1" x14ac:dyDescent="0.25">
      <c r="A2191" s="378" t="s">
        <v>285</v>
      </c>
      <c r="B2191" s="378"/>
      <c r="C2191" s="378"/>
      <c r="D2191" s="378"/>
      <c r="E2191" s="378"/>
      <c r="F2191" s="379">
        <v>0.3</v>
      </c>
      <c r="G2191" s="379"/>
      <c r="H2191" s="380">
        <v>3.8302999999999997E-2</v>
      </c>
      <c r="I2191" s="380"/>
    </row>
    <row r="2192" spans="1:9" ht="15.75" customHeight="1" x14ac:dyDescent="0.25">
      <c r="A2192" s="378" t="s">
        <v>556</v>
      </c>
      <c r="B2192" s="378"/>
      <c r="C2192" s="378"/>
      <c r="D2192" s="378"/>
      <c r="E2192" s="378"/>
      <c r="F2192" s="379">
        <v>0</v>
      </c>
      <c r="G2192" s="379"/>
      <c r="H2192" s="380">
        <v>0</v>
      </c>
      <c r="I2192" s="380"/>
    </row>
    <row r="2193" spans="1:9" ht="15.75" customHeight="1" x14ac:dyDescent="0.25">
      <c r="A2193" s="378" t="s">
        <v>557</v>
      </c>
      <c r="B2193" s="378"/>
      <c r="C2193" s="378"/>
      <c r="D2193" s="378"/>
      <c r="E2193" s="378"/>
      <c r="F2193" s="379">
        <v>0</v>
      </c>
      <c r="G2193" s="379"/>
      <c r="H2193" s="380">
        <v>0</v>
      </c>
      <c r="I2193" s="380"/>
    </row>
    <row r="2194" spans="1:9" ht="15.75" customHeight="1" x14ac:dyDescent="0.25">
      <c r="A2194" s="372" t="s">
        <v>558</v>
      </c>
      <c r="B2194" s="372"/>
      <c r="C2194" s="372"/>
      <c r="D2194" s="372"/>
      <c r="E2194" s="372"/>
      <c r="F2194" s="373">
        <v>13.79</v>
      </c>
      <c r="G2194" s="373"/>
      <c r="H2194" s="374">
        <v>1.7644249999999999</v>
      </c>
      <c r="I2194" s="374"/>
    </row>
    <row r="2195" spans="1:9" ht="15.75" customHeight="1" x14ac:dyDescent="0.25">
      <c r="A2195" s="381" t="s">
        <v>276</v>
      </c>
      <c r="B2195" s="381"/>
      <c r="C2195" s="381"/>
      <c r="D2195" s="381"/>
      <c r="E2195" s="381"/>
      <c r="F2195" s="382">
        <v>197.0171</v>
      </c>
      <c r="G2195" s="382"/>
      <c r="H2195" s="383">
        <v>25.200659999999999</v>
      </c>
      <c r="I2195" s="383"/>
    </row>
    <row r="2196" spans="1:9" ht="15.75" customHeight="1" x14ac:dyDescent="0.25">
      <c r="A2196" s="381" t="s">
        <v>559</v>
      </c>
      <c r="B2196" s="381"/>
      <c r="C2196" s="381"/>
      <c r="D2196" s="381"/>
      <c r="E2196" s="381"/>
      <c r="F2196" s="381"/>
      <c r="G2196" s="381"/>
      <c r="H2196" s="384">
        <v>41.829000000000001</v>
      </c>
      <c r="I2196" s="384"/>
    </row>
    <row r="2197" spans="1:9" ht="31.5" customHeight="1" x14ac:dyDescent="0.25">
      <c r="A2197" s="376" t="s">
        <v>62</v>
      </c>
      <c r="B2197" s="376"/>
      <c r="C2197" s="376" t="s">
        <v>509</v>
      </c>
      <c r="D2197" s="376"/>
      <c r="E2197" s="376"/>
      <c r="F2197" s="376" t="s">
        <v>61</v>
      </c>
      <c r="G2197" s="376"/>
      <c r="H2197" s="389" t="s">
        <v>510</v>
      </c>
      <c r="I2197" s="389"/>
    </row>
    <row r="2198" spans="1:9" ht="15.75" customHeight="1" x14ac:dyDescent="0.25">
      <c r="A2198" s="390" t="s">
        <v>628</v>
      </c>
      <c r="B2198" s="390"/>
      <c r="C2198" s="378" t="s">
        <v>629</v>
      </c>
      <c r="D2198" s="378"/>
      <c r="E2198" s="378"/>
      <c r="F2198" s="390" t="s">
        <v>472</v>
      </c>
      <c r="G2198" s="390"/>
      <c r="H2198" s="391">
        <v>7.5176999999999996</v>
      </c>
      <c r="I2198" s="391"/>
    </row>
    <row r="2199" spans="1:9" ht="15.75" customHeight="1" x14ac:dyDescent="0.25">
      <c r="A2199" s="272"/>
      <c r="B2199" s="272"/>
      <c r="C2199" s="272"/>
      <c r="D2199" s="273"/>
      <c r="E2199" s="273"/>
      <c r="F2199" s="273"/>
      <c r="G2199" s="273"/>
      <c r="H2199" s="273"/>
      <c r="I2199" s="273"/>
    </row>
    <row r="2200" spans="1:9" ht="15.75" customHeight="1" x14ac:dyDescent="0.25">
      <c r="A2200" s="375" t="s">
        <v>513</v>
      </c>
      <c r="B2200" s="375"/>
      <c r="C2200" s="375"/>
      <c r="D2200" s="375"/>
      <c r="E2200" s="375"/>
      <c r="F2200" s="377" t="s">
        <v>514</v>
      </c>
      <c r="G2200" s="377"/>
      <c r="H2200" s="377"/>
      <c r="I2200" s="377"/>
    </row>
    <row r="2201" spans="1:9" ht="15.75" customHeight="1" x14ac:dyDescent="0.25">
      <c r="A2201" s="387" t="s">
        <v>515</v>
      </c>
      <c r="B2201" s="387"/>
      <c r="C2201" s="387"/>
      <c r="D2201" s="387"/>
      <c r="E2201" s="387"/>
      <c r="F2201" s="387"/>
      <c r="G2201" s="387"/>
      <c r="H2201" s="387"/>
      <c r="I2201" s="387"/>
    </row>
    <row r="2202" spans="1:9" ht="15.75" customHeight="1" x14ac:dyDescent="0.25">
      <c r="A2202" s="378" t="s">
        <v>516</v>
      </c>
      <c r="B2202" s="378"/>
      <c r="C2202" s="378"/>
      <c r="D2202" s="378"/>
      <c r="E2202" s="378"/>
      <c r="F2202" s="379">
        <v>20</v>
      </c>
      <c r="G2202" s="379"/>
      <c r="H2202" s="379"/>
      <c r="I2202" s="379"/>
    </row>
    <row r="2203" spans="1:9" ht="15.75" customHeight="1" x14ac:dyDescent="0.25">
      <c r="A2203" s="378" t="s">
        <v>180</v>
      </c>
      <c r="B2203" s="378"/>
      <c r="C2203" s="378"/>
      <c r="D2203" s="378"/>
      <c r="E2203" s="378"/>
      <c r="F2203" s="379">
        <v>8</v>
      </c>
      <c r="G2203" s="379"/>
      <c r="H2203" s="379"/>
      <c r="I2203" s="379"/>
    </row>
    <row r="2204" spans="1:9" ht="15.75" customHeight="1" x14ac:dyDescent="0.25">
      <c r="A2204" s="378" t="s">
        <v>517</v>
      </c>
      <c r="B2204" s="378"/>
      <c r="C2204" s="378"/>
      <c r="D2204" s="378"/>
      <c r="E2204" s="378"/>
      <c r="F2204" s="379">
        <v>2.5</v>
      </c>
      <c r="G2204" s="379"/>
      <c r="H2204" s="379"/>
      <c r="I2204" s="379"/>
    </row>
    <row r="2205" spans="1:9" ht="15.75" customHeight="1" x14ac:dyDescent="0.25">
      <c r="A2205" s="378" t="s">
        <v>518</v>
      </c>
      <c r="B2205" s="378"/>
      <c r="C2205" s="378"/>
      <c r="D2205" s="378"/>
      <c r="E2205" s="378"/>
      <c r="F2205" s="379">
        <v>1.5</v>
      </c>
      <c r="G2205" s="379"/>
      <c r="H2205" s="379"/>
      <c r="I2205" s="379"/>
    </row>
    <row r="2206" spans="1:9" ht="15.75" customHeight="1" x14ac:dyDescent="0.25">
      <c r="A2206" s="378" t="s">
        <v>519</v>
      </c>
      <c r="B2206" s="378"/>
      <c r="C2206" s="378"/>
      <c r="D2206" s="378"/>
      <c r="E2206" s="378"/>
      <c r="F2206" s="379">
        <v>1.6</v>
      </c>
      <c r="G2206" s="379"/>
      <c r="H2206" s="379"/>
      <c r="I2206" s="379"/>
    </row>
    <row r="2207" spans="1:9" ht="15.75" customHeight="1" x14ac:dyDescent="0.25">
      <c r="A2207" s="378" t="s">
        <v>174</v>
      </c>
      <c r="B2207" s="378"/>
      <c r="C2207" s="378"/>
      <c r="D2207" s="378"/>
      <c r="E2207" s="378"/>
      <c r="F2207" s="379">
        <v>0.2</v>
      </c>
      <c r="G2207" s="379"/>
      <c r="H2207" s="379"/>
      <c r="I2207" s="379"/>
    </row>
    <row r="2208" spans="1:9" ht="15.75" customHeight="1" x14ac:dyDescent="0.25">
      <c r="A2208" s="378" t="s">
        <v>520</v>
      </c>
      <c r="B2208" s="378"/>
      <c r="C2208" s="378"/>
      <c r="D2208" s="378"/>
      <c r="E2208" s="378"/>
      <c r="F2208" s="379">
        <v>3</v>
      </c>
      <c r="G2208" s="379"/>
      <c r="H2208" s="379"/>
      <c r="I2208" s="379"/>
    </row>
    <row r="2209" spans="1:9" ht="15.75" customHeight="1" x14ac:dyDescent="0.25">
      <c r="A2209" s="378" t="s">
        <v>521</v>
      </c>
      <c r="B2209" s="378"/>
      <c r="C2209" s="378"/>
      <c r="D2209" s="378"/>
      <c r="E2209" s="378"/>
      <c r="F2209" s="379">
        <v>0</v>
      </c>
      <c r="G2209" s="379"/>
      <c r="H2209" s="379"/>
      <c r="I2209" s="379"/>
    </row>
    <row r="2210" spans="1:9" ht="15.75" customHeight="1" x14ac:dyDescent="0.25">
      <c r="A2210" s="378" t="s">
        <v>522</v>
      </c>
      <c r="B2210" s="378"/>
      <c r="C2210" s="378"/>
      <c r="D2210" s="378"/>
      <c r="E2210" s="378"/>
      <c r="F2210" s="379">
        <v>0</v>
      </c>
      <c r="G2210" s="379"/>
      <c r="H2210" s="379"/>
      <c r="I2210" s="379"/>
    </row>
    <row r="2211" spans="1:9" ht="15.75" customHeight="1" x14ac:dyDescent="0.25">
      <c r="A2211" s="385" t="s">
        <v>523</v>
      </c>
      <c r="B2211" s="385"/>
      <c r="C2211" s="385"/>
      <c r="D2211" s="385"/>
      <c r="E2211" s="385"/>
      <c r="F2211" s="386">
        <v>36.799999999999997</v>
      </c>
      <c r="G2211" s="386"/>
      <c r="H2211" s="386"/>
      <c r="I2211" s="386"/>
    </row>
    <row r="2212" spans="1:9" ht="15.75" customHeight="1" x14ac:dyDescent="0.25">
      <c r="A2212" s="387" t="s">
        <v>524</v>
      </c>
      <c r="B2212" s="387"/>
      <c r="C2212" s="387"/>
      <c r="D2212" s="387"/>
      <c r="E2212" s="387"/>
      <c r="F2212" s="387"/>
      <c r="G2212" s="387"/>
      <c r="H2212" s="387"/>
      <c r="I2212" s="387"/>
    </row>
    <row r="2213" spans="1:9" ht="15.75" customHeight="1" x14ac:dyDescent="0.25">
      <c r="A2213" s="378" t="s">
        <v>525</v>
      </c>
      <c r="B2213" s="378"/>
      <c r="C2213" s="378"/>
      <c r="D2213" s="378"/>
      <c r="E2213" s="378"/>
      <c r="F2213" s="379">
        <v>18.403797149999999</v>
      </c>
      <c r="G2213" s="379"/>
      <c r="H2213" s="379"/>
      <c r="I2213" s="379"/>
    </row>
    <row r="2214" spans="1:9" ht="15.75" customHeight="1" x14ac:dyDescent="0.25">
      <c r="A2214" s="378" t="s">
        <v>526</v>
      </c>
      <c r="B2214" s="378"/>
      <c r="C2214" s="378"/>
      <c r="D2214" s="378"/>
      <c r="E2214" s="378"/>
      <c r="F2214" s="379">
        <v>5.09275667</v>
      </c>
      <c r="G2214" s="379"/>
      <c r="H2214" s="379"/>
      <c r="I2214" s="379"/>
    </row>
    <row r="2215" spans="1:9" ht="15.75" customHeight="1" x14ac:dyDescent="0.25">
      <c r="A2215" s="378" t="s">
        <v>527</v>
      </c>
      <c r="B2215" s="378"/>
      <c r="C2215" s="378"/>
      <c r="D2215" s="378"/>
      <c r="E2215" s="378"/>
      <c r="F2215" s="379">
        <v>4.8435580399999996</v>
      </c>
      <c r="G2215" s="379"/>
      <c r="H2215" s="379"/>
      <c r="I2215" s="379"/>
    </row>
    <row r="2216" spans="1:9" ht="15.75" customHeight="1" x14ac:dyDescent="0.25">
      <c r="A2216" s="378" t="s">
        <v>528</v>
      </c>
      <c r="B2216" s="378"/>
      <c r="C2216" s="378"/>
      <c r="D2216" s="378"/>
      <c r="E2216" s="378"/>
      <c r="F2216" s="379">
        <v>0.88595056000000005</v>
      </c>
      <c r="G2216" s="379"/>
      <c r="H2216" s="379"/>
      <c r="I2216" s="379"/>
    </row>
    <row r="2217" spans="1:9" ht="15.75" customHeight="1" x14ac:dyDescent="0.25">
      <c r="A2217" s="378" t="s">
        <v>529</v>
      </c>
      <c r="B2217" s="378"/>
      <c r="C2217" s="378"/>
      <c r="D2217" s="378"/>
      <c r="E2217" s="378"/>
      <c r="F2217" s="379">
        <v>4.907297E-2</v>
      </c>
      <c r="G2217" s="379"/>
      <c r="H2217" s="379"/>
      <c r="I2217" s="379"/>
    </row>
    <row r="2218" spans="1:9" ht="15.75" customHeight="1" x14ac:dyDescent="0.25">
      <c r="A2218" s="378" t="s">
        <v>530</v>
      </c>
      <c r="B2218" s="378"/>
      <c r="C2218" s="378"/>
      <c r="D2218" s="378"/>
      <c r="E2218" s="378"/>
      <c r="F2218" s="379">
        <v>9.4378450000000003E-2</v>
      </c>
      <c r="G2218" s="379"/>
      <c r="H2218" s="379"/>
      <c r="I2218" s="379"/>
    </row>
    <row r="2219" spans="1:9" ht="15.75" customHeight="1" x14ac:dyDescent="0.25">
      <c r="A2219" s="378" t="s">
        <v>531</v>
      </c>
      <c r="B2219" s="378"/>
      <c r="C2219" s="378"/>
      <c r="D2219" s="378"/>
      <c r="E2219" s="378"/>
      <c r="F2219" s="379">
        <v>9.2375360499999992</v>
      </c>
      <c r="G2219" s="379"/>
      <c r="H2219" s="379"/>
      <c r="I2219" s="379"/>
    </row>
    <row r="2220" spans="1:9" ht="15.75" customHeight="1" x14ac:dyDescent="0.25">
      <c r="A2220" s="378" t="s">
        <v>532</v>
      </c>
      <c r="B2220" s="378"/>
      <c r="C2220" s="378"/>
      <c r="D2220" s="378"/>
      <c r="E2220" s="378"/>
      <c r="F2220" s="379">
        <v>0.74241462999999996</v>
      </c>
      <c r="G2220" s="379"/>
      <c r="H2220" s="379"/>
      <c r="I2220" s="379"/>
    </row>
    <row r="2221" spans="1:9" ht="15.75" customHeight="1" x14ac:dyDescent="0.25">
      <c r="A2221" s="378" t="s">
        <v>533</v>
      </c>
      <c r="B2221" s="378"/>
      <c r="C2221" s="378"/>
      <c r="D2221" s="378"/>
      <c r="E2221" s="378"/>
      <c r="F2221" s="379">
        <v>3.4765400000000002E-3</v>
      </c>
      <c r="G2221" s="379"/>
      <c r="H2221" s="379"/>
      <c r="I2221" s="379"/>
    </row>
    <row r="2222" spans="1:9" ht="15.75" customHeight="1" x14ac:dyDescent="0.25">
      <c r="A2222" s="378" t="s">
        <v>534</v>
      </c>
      <c r="B2222" s="378"/>
      <c r="C2222" s="378"/>
      <c r="D2222" s="378"/>
      <c r="E2222" s="378"/>
      <c r="F2222" s="379">
        <v>0</v>
      </c>
      <c r="G2222" s="379"/>
      <c r="H2222" s="379"/>
      <c r="I2222" s="379"/>
    </row>
    <row r="2223" spans="1:9" ht="15.75" customHeight="1" x14ac:dyDescent="0.25">
      <c r="A2223" s="385" t="s">
        <v>535</v>
      </c>
      <c r="B2223" s="385"/>
      <c r="C2223" s="385"/>
      <c r="D2223" s="385"/>
      <c r="E2223" s="385"/>
      <c r="F2223" s="386">
        <v>39.352941059999999</v>
      </c>
      <c r="G2223" s="386"/>
      <c r="H2223" s="386"/>
      <c r="I2223" s="386"/>
    </row>
    <row r="2224" spans="1:9" ht="15.75" customHeight="1" x14ac:dyDescent="0.25">
      <c r="A2224" s="387" t="s">
        <v>536</v>
      </c>
      <c r="B2224" s="387"/>
      <c r="C2224" s="387"/>
      <c r="D2224" s="387"/>
      <c r="E2224" s="387"/>
      <c r="F2224" s="387"/>
      <c r="G2224" s="387"/>
      <c r="H2224" s="387"/>
      <c r="I2224" s="387"/>
    </row>
    <row r="2225" spans="1:9" ht="15.75" customHeight="1" x14ac:dyDescent="0.25">
      <c r="A2225" s="378" t="s">
        <v>537</v>
      </c>
      <c r="B2225" s="378"/>
      <c r="C2225" s="378"/>
      <c r="D2225" s="378"/>
      <c r="E2225" s="378"/>
      <c r="F2225" s="379">
        <v>5.0056808200000003</v>
      </c>
      <c r="G2225" s="379"/>
      <c r="H2225" s="379"/>
      <c r="I2225" s="379"/>
    </row>
    <row r="2226" spans="1:9" ht="15.75" customHeight="1" x14ac:dyDescent="0.25">
      <c r="A2226" s="378" t="s">
        <v>538</v>
      </c>
      <c r="B2226" s="378"/>
      <c r="C2226" s="378"/>
      <c r="D2226" s="378"/>
      <c r="E2226" s="378"/>
      <c r="F2226" s="379">
        <v>0.13789816999999999</v>
      </c>
      <c r="G2226" s="379"/>
      <c r="H2226" s="379"/>
      <c r="I2226" s="379"/>
    </row>
    <row r="2227" spans="1:9" ht="15.75" customHeight="1" x14ac:dyDescent="0.25">
      <c r="A2227" s="378" t="s">
        <v>539</v>
      </c>
      <c r="B2227" s="378"/>
      <c r="C2227" s="378"/>
      <c r="D2227" s="378"/>
      <c r="E2227" s="378"/>
      <c r="F2227" s="379">
        <v>7.4731566899999997</v>
      </c>
      <c r="G2227" s="379"/>
      <c r="H2227" s="379"/>
      <c r="I2227" s="379"/>
    </row>
    <row r="2228" spans="1:9" ht="15.75" customHeight="1" x14ac:dyDescent="0.25">
      <c r="A2228" s="378" t="s">
        <v>540</v>
      </c>
      <c r="B2228" s="378"/>
      <c r="C2228" s="378"/>
      <c r="D2228" s="378"/>
      <c r="E2228" s="378"/>
      <c r="F2228" s="379">
        <v>4.4592941100000001</v>
      </c>
      <c r="G2228" s="379"/>
      <c r="H2228" s="379"/>
      <c r="I2228" s="379"/>
    </row>
    <row r="2229" spans="1:9" ht="15.75" customHeight="1" x14ac:dyDescent="0.25">
      <c r="A2229" s="378" t="s">
        <v>541</v>
      </c>
      <c r="B2229" s="378"/>
      <c r="C2229" s="378"/>
      <c r="D2229" s="378"/>
      <c r="E2229" s="378"/>
      <c r="F2229" s="379">
        <v>0.92801829000000002</v>
      </c>
      <c r="G2229" s="379"/>
      <c r="H2229" s="379"/>
      <c r="I2229" s="379"/>
    </row>
    <row r="2230" spans="1:9" ht="15.75" customHeight="1" x14ac:dyDescent="0.25">
      <c r="A2230" s="385" t="s">
        <v>542</v>
      </c>
      <c r="B2230" s="385"/>
      <c r="C2230" s="385"/>
      <c r="D2230" s="385"/>
      <c r="E2230" s="385"/>
      <c r="F2230" s="386">
        <v>18.00404808</v>
      </c>
      <c r="G2230" s="386"/>
      <c r="H2230" s="386"/>
      <c r="I2230" s="386"/>
    </row>
    <row r="2231" spans="1:9" ht="15.75" customHeight="1" x14ac:dyDescent="0.25">
      <c r="A2231" s="387" t="s">
        <v>543</v>
      </c>
      <c r="B2231" s="387"/>
      <c r="C2231" s="387"/>
      <c r="D2231" s="387"/>
      <c r="E2231" s="387"/>
      <c r="F2231" s="387"/>
      <c r="G2231" s="387"/>
      <c r="H2231" s="387"/>
      <c r="I2231" s="387"/>
    </row>
    <row r="2232" spans="1:9" ht="15.75" customHeight="1" x14ac:dyDescent="0.25">
      <c r="A2232" s="378" t="s">
        <v>544</v>
      </c>
      <c r="B2232" s="378"/>
      <c r="C2232" s="378"/>
      <c r="D2232" s="378"/>
      <c r="E2232" s="378"/>
      <c r="F2232" s="379">
        <v>14.48188231</v>
      </c>
      <c r="G2232" s="379"/>
      <c r="H2232" s="379"/>
      <c r="I2232" s="379"/>
    </row>
    <row r="2233" spans="1:9" ht="15.75" customHeight="1" x14ac:dyDescent="0.25">
      <c r="A2233" s="378" t="s">
        <v>545</v>
      </c>
      <c r="B2233" s="378"/>
      <c r="C2233" s="378"/>
      <c r="D2233" s="378"/>
      <c r="E2233" s="378"/>
      <c r="F2233" s="379">
        <v>0.45120099000000002</v>
      </c>
      <c r="G2233" s="379"/>
      <c r="H2233" s="379"/>
      <c r="I2233" s="379"/>
    </row>
    <row r="2234" spans="1:9" ht="15.75" customHeight="1" x14ac:dyDescent="0.25">
      <c r="A2234" s="385" t="s">
        <v>546</v>
      </c>
      <c r="B2234" s="385"/>
      <c r="C2234" s="385"/>
      <c r="D2234" s="385"/>
      <c r="E2234" s="385"/>
      <c r="F2234" s="386">
        <v>14.9330833</v>
      </c>
      <c r="G2234" s="386"/>
      <c r="H2234" s="386"/>
      <c r="I2234" s="386"/>
    </row>
    <row r="2235" spans="1:9" ht="15.75" customHeight="1" x14ac:dyDescent="0.25">
      <c r="A2235" s="372" t="s">
        <v>547</v>
      </c>
      <c r="B2235" s="372"/>
      <c r="C2235" s="372"/>
      <c r="D2235" s="372"/>
      <c r="E2235" s="372"/>
      <c r="F2235" s="388">
        <v>109.09</v>
      </c>
      <c r="G2235" s="388"/>
      <c r="H2235" s="388"/>
      <c r="I2235" s="388"/>
    </row>
    <row r="2236" spans="1:9" ht="15.75" customHeight="1" x14ac:dyDescent="0.25">
      <c r="A2236" s="375" t="s">
        <v>548</v>
      </c>
      <c r="B2236" s="375"/>
      <c r="C2236" s="375"/>
      <c r="D2236" s="375"/>
      <c r="E2236" s="375"/>
      <c r="F2236" s="376" t="s">
        <v>514</v>
      </c>
      <c r="G2236" s="376"/>
      <c r="H2236" s="377" t="s">
        <v>52</v>
      </c>
      <c r="I2236" s="377"/>
    </row>
    <row r="2237" spans="1:9" ht="15.75" customHeight="1" x14ac:dyDescent="0.25">
      <c r="A2237" s="372" t="s">
        <v>549</v>
      </c>
      <c r="B2237" s="372"/>
      <c r="C2237" s="372"/>
      <c r="D2237" s="372"/>
      <c r="E2237" s="372"/>
      <c r="F2237" s="373">
        <v>0</v>
      </c>
      <c r="G2237" s="373"/>
      <c r="H2237" s="374">
        <v>0</v>
      </c>
      <c r="I2237" s="374"/>
    </row>
    <row r="2238" spans="1:9" ht="15.75" customHeight="1" x14ac:dyDescent="0.25">
      <c r="A2238" s="375" t="s">
        <v>550</v>
      </c>
      <c r="B2238" s="375"/>
      <c r="C2238" s="375"/>
      <c r="D2238" s="375"/>
      <c r="E2238" s="375"/>
      <c r="F2238" s="376" t="s">
        <v>514</v>
      </c>
      <c r="G2238" s="376"/>
      <c r="H2238" s="377" t="s">
        <v>52</v>
      </c>
      <c r="I2238" s="377"/>
    </row>
    <row r="2239" spans="1:9" ht="15.75" customHeight="1" x14ac:dyDescent="0.25">
      <c r="A2239" s="378" t="s">
        <v>551</v>
      </c>
      <c r="B2239" s="378"/>
      <c r="C2239" s="378"/>
      <c r="D2239" s="378"/>
      <c r="E2239" s="378"/>
      <c r="F2239" s="379">
        <v>109.2</v>
      </c>
      <c r="G2239" s="379"/>
      <c r="H2239" s="380">
        <v>8.2093279999999993</v>
      </c>
      <c r="I2239" s="380"/>
    </row>
    <row r="2240" spans="1:9" ht="15.75" customHeight="1" x14ac:dyDescent="0.25">
      <c r="A2240" s="378" t="s">
        <v>552</v>
      </c>
      <c r="B2240" s="378"/>
      <c r="C2240" s="378"/>
      <c r="D2240" s="378"/>
      <c r="E2240" s="378"/>
      <c r="F2240" s="379">
        <v>109.2</v>
      </c>
      <c r="G2240" s="379"/>
      <c r="H2240" s="380">
        <v>0</v>
      </c>
      <c r="I2240" s="380"/>
    </row>
    <row r="2241" spans="1:9" ht="15.75" customHeight="1" x14ac:dyDescent="0.25">
      <c r="A2241" s="372" t="s">
        <v>553</v>
      </c>
      <c r="B2241" s="372"/>
      <c r="C2241" s="372"/>
      <c r="D2241" s="372"/>
      <c r="E2241" s="372"/>
      <c r="F2241" s="373">
        <v>109.2</v>
      </c>
      <c r="G2241" s="373"/>
      <c r="H2241" s="374">
        <v>8.2093279999999993</v>
      </c>
      <c r="I2241" s="374"/>
    </row>
    <row r="2242" spans="1:9" ht="15.75" customHeight="1" x14ac:dyDescent="0.25">
      <c r="A2242" s="375" t="s">
        <v>274</v>
      </c>
      <c r="B2242" s="375"/>
      <c r="C2242" s="375"/>
      <c r="D2242" s="375"/>
      <c r="E2242" s="375"/>
      <c r="F2242" s="376" t="s">
        <v>514</v>
      </c>
      <c r="G2242" s="376"/>
      <c r="H2242" s="377" t="s">
        <v>52</v>
      </c>
      <c r="I2242" s="377"/>
    </row>
    <row r="2243" spans="1:9" ht="15.75" customHeight="1" x14ac:dyDescent="0.25">
      <c r="A2243" s="378" t="s">
        <v>278</v>
      </c>
      <c r="B2243" s="378"/>
      <c r="C2243" s="378"/>
      <c r="D2243" s="378"/>
      <c r="E2243" s="378"/>
      <c r="F2243" s="379">
        <v>48.46</v>
      </c>
      <c r="G2243" s="379"/>
      <c r="H2243" s="380">
        <v>3.6428889999999998</v>
      </c>
      <c r="I2243" s="380"/>
    </row>
    <row r="2244" spans="1:9" ht="15.75" customHeight="1" x14ac:dyDescent="0.25">
      <c r="A2244" s="378" t="s">
        <v>279</v>
      </c>
      <c r="B2244" s="378"/>
      <c r="C2244" s="378"/>
      <c r="D2244" s="378"/>
      <c r="E2244" s="378"/>
      <c r="F2244" s="379">
        <v>3.33</v>
      </c>
      <c r="G2244" s="379"/>
      <c r="H2244" s="380">
        <v>0.250689</v>
      </c>
      <c r="I2244" s="380"/>
    </row>
    <row r="2245" spans="1:9" ht="15.75" customHeight="1" x14ac:dyDescent="0.25">
      <c r="A2245" s="378" t="s">
        <v>280</v>
      </c>
      <c r="B2245" s="378"/>
      <c r="C2245" s="378"/>
      <c r="D2245" s="378"/>
      <c r="E2245" s="378"/>
      <c r="F2245" s="379">
        <v>0.69</v>
      </c>
      <c r="G2245" s="379"/>
      <c r="H2245" s="380">
        <v>5.2020999999999998E-2</v>
      </c>
      <c r="I2245" s="380"/>
    </row>
    <row r="2246" spans="1:9" ht="15.75" customHeight="1" x14ac:dyDescent="0.25">
      <c r="A2246" s="378" t="s">
        <v>281</v>
      </c>
      <c r="B2246" s="378"/>
      <c r="C2246" s="378"/>
      <c r="D2246" s="378"/>
      <c r="E2246" s="378"/>
      <c r="F2246" s="379">
        <v>12.81</v>
      </c>
      <c r="G2246" s="379"/>
      <c r="H2246" s="380">
        <v>0.96304800000000002</v>
      </c>
      <c r="I2246" s="380"/>
    </row>
    <row r="2247" spans="1:9" ht="15.75" customHeight="1" x14ac:dyDescent="0.25">
      <c r="A2247" s="378" t="s">
        <v>554</v>
      </c>
      <c r="B2247" s="378"/>
      <c r="C2247" s="378"/>
      <c r="D2247" s="378"/>
      <c r="E2247" s="378"/>
      <c r="F2247" s="379">
        <v>0.69</v>
      </c>
      <c r="G2247" s="379"/>
      <c r="H2247" s="380">
        <v>5.1617999999999997E-2</v>
      </c>
      <c r="I2247" s="380"/>
    </row>
    <row r="2248" spans="1:9" ht="15.75" customHeight="1" x14ac:dyDescent="0.25">
      <c r="A2248" s="372" t="s">
        <v>555</v>
      </c>
      <c r="B2248" s="372"/>
      <c r="C2248" s="372"/>
      <c r="D2248" s="372"/>
      <c r="E2248" s="372"/>
      <c r="F2248" s="373">
        <v>65.98</v>
      </c>
      <c r="G2248" s="373"/>
      <c r="H2248" s="374">
        <v>4.9602649999999997</v>
      </c>
      <c r="I2248" s="374"/>
    </row>
    <row r="2249" spans="1:9" ht="15.75" customHeight="1" x14ac:dyDescent="0.25">
      <c r="A2249" s="375" t="s">
        <v>275</v>
      </c>
      <c r="B2249" s="375"/>
      <c r="C2249" s="375"/>
      <c r="D2249" s="375"/>
      <c r="E2249" s="375"/>
      <c r="F2249" s="376" t="s">
        <v>514</v>
      </c>
      <c r="G2249" s="376"/>
      <c r="H2249" s="377" t="s">
        <v>52</v>
      </c>
      <c r="I2249" s="377"/>
    </row>
    <row r="2250" spans="1:9" ht="15.75" customHeight="1" x14ac:dyDescent="0.25">
      <c r="A2250" s="378" t="s">
        <v>283</v>
      </c>
      <c r="B2250" s="378"/>
      <c r="C2250" s="378"/>
      <c r="D2250" s="378"/>
      <c r="E2250" s="378"/>
      <c r="F2250" s="379">
        <v>22.96</v>
      </c>
      <c r="G2250" s="379"/>
      <c r="H2250" s="380">
        <v>1.7261219999999999</v>
      </c>
      <c r="I2250" s="380"/>
    </row>
    <row r="2251" spans="1:9" ht="15.75" customHeight="1" x14ac:dyDescent="0.25">
      <c r="A2251" s="378" t="s">
        <v>284</v>
      </c>
      <c r="B2251" s="378"/>
      <c r="C2251" s="378"/>
      <c r="D2251" s="378"/>
      <c r="E2251" s="378"/>
      <c r="F2251" s="379">
        <v>0</v>
      </c>
      <c r="G2251" s="379"/>
      <c r="H2251" s="380">
        <v>0</v>
      </c>
      <c r="I2251" s="380"/>
    </row>
    <row r="2252" spans="1:9" ht="15.75" customHeight="1" x14ac:dyDescent="0.25">
      <c r="A2252" s="378" t="s">
        <v>285</v>
      </c>
      <c r="B2252" s="378"/>
      <c r="C2252" s="378"/>
      <c r="D2252" s="378"/>
      <c r="E2252" s="378"/>
      <c r="F2252" s="379">
        <v>0.51</v>
      </c>
      <c r="G2252" s="379"/>
      <c r="H2252" s="380">
        <v>3.8302999999999997E-2</v>
      </c>
      <c r="I2252" s="380"/>
    </row>
    <row r="2253" spans="1:9" ht="15.75" customHeight="1" x14ac:dyDescent="0.25">
      <c r="A2253" s="378" t="s">
        <v>556</v>
      </c>
      <c r="B2253" s="378"/>
      <c r="C2253" s="378"/>
      <c r="D2253" s="378"/>
      <c r="E2253" s="378"/>
      <c r="F2253" s="379">
        <v>0</v>
      </c>
      <c r="G2253" s="379"/>
      <c r="H2253" s="380">
        <v>0</v>
      </c>
      <c r="I2253" s="380"/>
    </row>
    <row r="2254" spans="1:9" ht="15.75" customHeight="1" x14ac:dyDescent="0.25">
      <c r="A2254" s="378" t="s">
        <v>557</v>
      </c>
      <c r="B2254" s="378"/>
      <c r="C2254" s="378"/>
      <c r="D2254" s="378"/>
      <c r="E2254" s="378"/>
      <c r="F2254" s="379">
        <v>0</v>
      </c>
      <c r="G2254" s="379"/>
      <c r="H2254" s="380">
        <v>0</v>
      </c>
      <c r="I2254" s="380"/>
    </row>
    <row r="2255" spans="1:9" ht="15.75" customHeight="1" x14ac:dyDescent="0.25">
      <c r="A2255" s="372" t="s">
        <v>558</v>
      </c>
      <c r="B2255" s="372"/>
      <c r="C2255" s="372"/>
      <c r="D2255" s="372"/>
      <c r="E2255" s="372"/>
      <c r="F2255" s="373">
        <v>23.47</v>
      </c>
      <c r="G2255" s="373"/>
      <c r="H2255" s="374">
        <v>1.7644249999999999</v>
      </c>
      <c r="I2255" s="374"/>
    </row>
    <row r="2256" spans="1:9" ht="15.75" customHeight="1" x14ac:dyDescent="0.25">
      <c r="A2256" s="381" t="s">
        <v>276</v>
      </c>
      <c r="B2256" s="381"/>
      <c r="C2256" s="381"/>
      <c r="D2256" s="381"/>
      <c r="E2256" s="381"/>
      <c r="F2256" s="382">
        <v>198.6514</v>
      </c>
      <c r="G2256" s="382"/>
      <c r="H2256" s="383">
        <v>14.934018</v>
      </c>
      <c r="I2256" s="383"/>
    </row>
    <row r="2257" spans="1:9" ht="15.75" customHeight="1" x14ac:dyDescent="0.25">
      <c r="A2257" s="381" t="s">
        <v>559</v>
      </c>
      <c r="B2257" s="381"/>
      <c r="C2257" s="381"/>
      <c r="D2257" s="381"/>
      <c r="E2257" s="381"/>
      <c r="F2257" s="381"/>
      <c r="G2257" s="381"/>
      <c r="H2257" s="384">
        <v>22.451699999999999</v>
      </c>
      <c r="I2257" s="384"/>
    </row>
    <row r="2258" spans="1:9" ht="31.5" customHeight="1" x14ac:dyDescent="0.25">
      <c r="A2258" s="376" t="s">
        <v>62</v>
      </c>
      <c r="B2258" s="376"/>
      <c r="C2258" s="376" t="s">
        <v>509</v>
      </c>
      <c r="D2258" s="376"/>
      <c r="E2258" s="376"/>
      <c r="F2258" s="376" t="s">
        <v>61</v>
      </c>
      <c r="G2258" s="376"/>
      <c r="H2258" s="389" t="s">
        <v>510</v>
      </c>
      <c r="I2258" s="389"/>
    </row>
    <row r="2259" spans="1:9" ht="15.75" customHeight="1" x14ac:dyDescent="0.25">
      <c r="A2259" s="390" t="s">
        <v>630</v>
      </c>
      <c r="B2259" s="390"/>
      <c r="C2259" s="378" t="s">
        <v>631</v>
      </c>
      <c r="D2259" s="378"/>
      <c r="E2259" s="378"/>
      <c r="F2259" s="390" t="s">
        <v>93</v>
      </c>
      <c r="G2259" s="390"/>
      <c r="H2259" s="391">
        <v>1718.0070000000001</v>
      </c>
      <c r="I2259" s="391"/>
    </row>
    <row r="2260" spans="1:9" ht="15.75" customHeight="1" x14ac:dyDescent="0.25">
      <c r="A2260" s="272"/>
      <c r="B2260" s="272"/>
      <c r="C2260" s="272"/>
      <c r="D2260" s="273"/>
      <c r="E2260" s="273"/>
      <c r="F2260" s="273"/>
      <c r="G2260" s="273"/>
      <c r="H2260" s="273"/>
      <c r="I2260" s="273"/>
    </row>
    <row r="2261" spans="1:9" ht="15.75" customHeight="1" x14ac:dyDescent="0.25">
      <c r="A2261" s="375" t="s">
        <v>513</v>
      </c>
      <c r="B2261" s="375"/>
      <c r="C2261" s="375"/>
      <c r="D2261" s="375"/>
      <c r="E2261" s="375"/>
      <c r="F2261" s="377" t="s">
        <v>514</v>
      </c>
      <c r="G2261" s="377"/>
      <c r="H2261" s="377"/>
      <c r="I2261" s="377"/>
    </row>
    <row r="2262" spans="1:9" ht="15.75" customHeight="1" x14ac:dyDescent="0.25">
      <c r="A2262" s="387" t="s">
        <v>515</v>
      </c>
      <c r="B2262" s="387"/>
      <c r="C2262" s="387"/>
      <c r="D2262" s="387"/>
      <c r="E2262" s="387"/>
      <c r="F2262" s="387"/>
      <c r="G2262" s="387"/>
      <c r="H2262" s="387"/>
      <c r="I2262" s="387"/>
    </row>
    <row r="2263" spans="1:9" ht="15.75" customHeight="1" x14ac:dyDescent="0.25">
      <c r="A2263" s="378" t="s">
        <v>516</v>
      </c>
      <c r="B2263" s="378"/>
      <c r="C2263" s="378"/>
      <c r="D2263" s="378"/>
      <c r="E2263" s="378"/>
      <c r="F2263" s="379">
        <v>20</v>
      </c>
      <c r="G2263" s="379"/>
      <c r="H2263" s="379"/>
      <c r="I2263" s="379"/>
    </row>
    <row r="2264" spans="1:9" ht="15.75" customHeight="1" x14ac:dyDescent="0.25">
      <c r="A2264" s="378" t="s">
        <v>180</v>
      </c>
      <c r="B2264" s="378"/>
      <c r="C2264" s="378"/>
      <c r="D2264" s="378"/>
      <c r="E2264" s="378"/>
      <c r="F2264" s="379">
        <v>8</v>
      </c>
      <c r="G2264" s="379"/>
      <c r="H2264" s="379"/>
      <c r="I2264" s="379"/>
    </row>
    <row r="2265" spans="1:9" ht="15.75" customHeight="1" x14ac:dyDescent="0.25">
      <c r="A2265" s="378" t="s">
        <v>517</v>
      </c>
      <c r="B2265" s="378"/>
      <c r="C2265" s="378"/>
      <c r="D2265" s="378"/>
      <c r="E2265" s="378"/>
      <c r="F2265" s="379">
        <v>2.5</v>
      </c>
      <c r="G2265" s="379"/>
      <c r="H2265" s="379"/>
      <c r="I2265" s="379"/>
    </row>
    <row r="2266" spans="1:9" ht="15.75" customHeight="1" x14ac:dyDescent="0.25">
      <c r="A2266" s="378" t="s">
        <v>518</v>
      </c>
      <c r="B2266" s="378"/>
      <c r="C2266" s="378"/>
      <c r="D2266" s="378"/>
      <c r="E2266" s="378"/>
      <c r="F2266" s="379">
        <v>1.5</v>
      </c>
      <c r="G2266" s="379"/>
      <c r="H2266" s="379"/>
      <c r="I2266" s="379"/>
    </row>
    <row r="2267" spans="1:9" ht="15.75" customHeight="1" x14ac:dyDescent="0.25">
      <c r="A2267" s="378" t="s">
        <v>519</v>
      </c>
      <c r="B2267" s="378"/>
      <c r="C2267" s="378"/>
      <c r="D2267" s="378"/>
      <c r="E2267" s="378"/>
      <c r="F2267" s="379">
        <v>1.6</v>
      </c>
      <c r="G2267" s="379"/>
      <c r="H2267" s="379"/>
      <c r="I2267" s="379"/>
    </row>
    <row r="2268" spans="1:9" ht="15.75" customHeight="1" x14ac:dyDescent="0.25">
      <c r="A2268" s="378" t="s">
        <v>174</v>
      </c>
      <c r="B2268" s="378"/>
      <c r="C2268" s="378"/>
      <c r="D2268" s="378"/>
      <c r="E2268" s="378"/>
      <c r="F2268" s="379">
        <v>0.2</v>
      </c>
      <c r="G2268" s="379"/>
      <c r="H2268" s="379"/>
      <c r="I2268" s="379"/>
    </row>
    <row r="2269" spans="1:9" ht="15.75" customHeight="1" x14ac:dyDescent="0.25">
      <c r="A2269" s="378" t="s">
        <v>520</v>
      </c>
      <c r="B2269" s="378"/>
      <c r="C2269" s="378"/>
      <c r="D2269" s="378"/>
      <c r="E2269" s="378"/>
      <c r="F2269" s="379">
        <v>3</v>
      </c>
      <c r="G2269" s="379"/>
      <c r="H2269" s="379"/>
      <c r="I2269" s="379"/>
    </row>
    <row r="2270" spans="1:9" ht="15.75" customHeight="1" x14ac:dyDescent="0.25">
      <c r="A2270" s="378" t="s">
        <v>521</v>
      </c>
      <c r="B2270" s="378"/>
      <c r="C2270" s="378"/>
      <c r="D2270" s="378"/>
      <c r="E2270" s="378"/>
      <c r="F2270" s="379">
        <v>0.11111111</v>
      </c>
      <c r="G2270" s="379"/>
      <c r="H2270" s="379"/>
      <c r="I2270" s="379"/>
    </row>
    <row r="2271" spans="1:9" ht="15.75" customHeight="1" x14ac:dyDescent="0.25">
      <c r="A2271" s="378" t="s">
        <v>522</v>
      </c>
      <c r="B2271" s="378"/>
      <c r="C2271" s="378"/>
      <c r="D2271" s="378"/>
      <c r="E2271" s="378"/>
      <c r="F2271" s="379">
        <v>0</v>
      </c>
      <c r="G2271" s="379"/>
      <c r="H2271" s="379"/>
      <c r="I2271" s="379"/>
    </row>
    <row r="2272" spans="1:9" ht="15.75" customHeight="1" x14ac:dyDescent="0.25">
      <c r="A2272" s="385" t="s">
        <v>523</v>
      </c>
      <c r="B2272" s="385"/>
      <c r="C2272" s="385"/>
      <c r="D2272" s="385"/>
      <c r="E2272" s="385"/>
      <c r="F2272" s="386">
        <v>36.91111111</v>
      </c>
      <c r="G2272" s="386"/>
      <c r="H2272" s="386"/>
      <c r="I2272" s="386"/>
    </row>
    <row r="2273" spans="1:9" ht="15.75" customHeight="1" x14ac:dyDescent="0.25">
      <c r="A2273" s="387" t="s">
        <v>524</v>
      </c>
      <c r="B2273" s="387"/>
      <c r="C2273" s="387"/>
      <c r="D2273" s="387"/>
      <c r="E2273" s="387"/>
      <c r="F2273" s="387"/>
      <c r="G2273" s="387"/>
      <c r="H2273" s="387"/>
      <c r="I2273" s="387"/>
    </row>
    <row r="2274" spans="1:9" ht="15.75" customHeight="1" x14ac:dyDescent="0.25">
      <c r="A2274" s="378" t="s">
        <v>525</v>
      </c>
      <c r="B2274" s="378"/>
      <c r="C2274" s="378"/>
      <c r="D2274" s="378"/>
      <c r="E2274" s="378"/>
      <c r="F2274" s="379">
        <v>0</v>
      </c>
      <c r="G2274" s="379"/>
      <c r="H2274" s="379"/>
      <c r="I2274" s="379"/>
    </row>
    <row r="2275" spans="1:9" ht="15.75" customHeight="1" x14ac:dyDescent="0.25">
      <c r="A2275" s="378" t="s">
        <v>526</v>
      </c>
      <c r="B2275" s="378"/>
      <c r="C2275" s="378"/>
      <c r="D2275" s="378"/>
      <c r="E2275" s="378"/>
      <c r="F2275" s="379">
        <v>0</v>
      </c>
      <c r="G2275" s="379"/>
      <c r="H2275" s="379"/>
      <c r="I2275" s="379"/>
    </row>
    <row r="2276" spans="1:9" ht="15.75" customHeight="1" x14ac:dyDescent="0.25">
      <c r="A2276" s="378" t="s">
        <v>527</v>
      </c>
      <c r="B2276" s="378"/>
      <c r="C2276" s="378"/>
      <c r="D2276" s="378"/>
      <c r="E2276" s="378"/>
      <c r="F2276" s="379">
        <v>5.7557083999999996</v>
      </c>
      <c r="G2276" s="379"/>
      <c r="H2276" s="379"/>
      <c r="I2276" s="379"/>
    </row>
    <row r="2277" spans="1:9" ht="15.75" customHeight="1" x14ac:dyDescent="0.25">
      <c r="A2277" s="378" t="s">
        <v>528</v>
      </c>
      <c r="B2277" s="378"/>
      <c r="C2277" s="378"/>
      <c r="D2277" s="378"/>
      <c r="E2277" s="378"/>
      <c r="F2277" s="379">
        <v>0.90033410999999997</v>
      </c>
      <c r="G2277" s="379"/>
      <c r="H2277" s="379"/>
      <c r="I2277" s="379"/>
    </row>
    <row r="2278" spans="1:9" ht="15.75" customHeight="1" x14ac:dyDescent="0.25">
      <c r="A2278" s="378" t="s">
        <v>529</v>
      </c>
      <c r="B2278" s="378"/>
      <c r="C2278" s="378"/>
      <c r="D2278" s="378"/>
      <c r="E2278" s="378"/>
      <c r="F2278" s="379">
        <v>4.9147969999999999E-2</v>
      </c>
      <c r="G2278" s="379"/>
      <c r="H2278" s="379"/>
      <c r="I2278" s="379"/>
    </row>
    <row r="2279" spans="1:9" ht="15.75" customHeight="1" x14ac:dyDescent="0.25">
      <c r="A2279" s="378" t="s">
        <v>530</v>
      </c>
      <c r="B2279" s="378"/>
      <c r="C2279" s="378"/>
      <c r="D2279" s="378"/>
      <c r="E2279" s="378"/>
      <c r="F2279" s="379">
        <v>1.9550979999999999E-2</v>
      </c>
      <c r="G2279" s="379"/>
      <c r="H2279" s="379"/>
      <c r="I2279" s="379"/>
    </row>
    <row r="2280" spans="1:9" ht="15.75" customHeight="1" x14ac:dyDescent="0.25">
      <c r="A2280" s="378" t="s">
        <v>531</v>
      </c>
      <c r="B2280" s="378"/>
      <c r="C2280" s="378"/>
      <c r="D2280" s="378"/>
      <c r="E2280" s="378"/>
      <c r="F2280" s="379">
        <v>9.2516540599999999</v>
      </c>
      <c r="G2280" s="379"/>
      <c r="H2280" s="379"/>
      <c r="I2280" s="379"/>
    </row>
    <row r="2281" spans="1:9" ht="15.75" customHeight="1" x14ac:dyDescent="0.25">
      <c r="A2281" s="378" t="s">
        <v>532</v>
      </c>
      <c r="B2281" s="378"/>
      <c r="C2281" s="378"/>
      <c r="D2281" s="378"/>
      <c r="E2281" s="378"/>
      <c r="F2281" s="379">
        <v>0.74354929000000003</v>
      </c>
      <c r="G2281" s="379"/>
      <c r="H2281" s="379"/>
      <c r="I2281" s="379"/>
    </row>
    <row r="2282" spans="1:9" ht="15.75" customHeight="1" x14ac:dyDescent="0.25">
      <c r="A2282" s="378" t="s">
        <v>533</v>
      </c>
      <c r="B2282" s="378"/>
      <c r="C2282" s="378"/>
      <c r="D2282" s="378"/>
      <c r="E2282" s="378"/>
      <c r="F2282" s="379">
        <v>0.21817830999999999</v>
      </c>
      <c r="G2282" s="379"/>
      <c r="H2282" s="379"/>
      <c r="I2282" s="379"/>
    </row>
    <row r="2283" spans="1:9" ht="15.75" customHeight="1" x14ac:dyDescent="0.25">
      <c r="A2283" s="378" t="s">
        <v>534</v>
      </c>
      <c r="B2283" s="378"/>
      <c r="C2283" s="378"/>
      <c r="D2283" s="378"/>
      <c r="E2283" s="378"/>
      <c r="F2283" s="379">
        <v>0</v>
      </c>
      <c r="G2283" s="379"/>
      <c r="H2283" s="379"/>
      <c r="I2283" s="379"/>
    </row>
    <row r="2284" spans="1:9" ht="15.75" customHeight="1" x14ac:dyDescent="0.25">
      <c r="A2284" s="385" t="s">
        <v>535</v>
      </c>
      <c r="B2284" s="385"/>
      <c r="C2284" s="385"/>
      <c r="D2284" s="385"/>
      <c r="E2284" s="385"/>
      <c r="F2284" s="386">
        <v>16.938123109999999</v>
      </c>
      <c r="G2284" s="386"/>
      <c r="H2284" s="386"/>
      <c r="I2284" s="386"/>
    </row>
    <row r="2285" spans="1:9" ht="15.75" customHeight="1" x14ac:dyDescent="0.25">
      <c r="A2285" s="387" t="s">
        <v>536</v>
      </c>
      <c r="B2285" s="387"/>
      <c r="C2285" s="387"/>
      <c r="D2285" s="387"/>
      <c r="E2285" s="387"/>
      <c r="F2285" s="387"/>
      <c r="G2285" s="387"/>
      <c r="H2285" s="387"/>
      <c r="I2285" s="387"/>
    </row>
    <row r="2286" spans="1:9" ht="15.75" customHeight="1" x14ac:dyDescent="0.25">
      <c r="A2286" s="378" t="s">
        <v>537</v>
      </c>
      <c r="B2286" s="378"/>
      <c r="C2286" s="378"/>
      <c r="D2286" s="378"/>
      <c r="E2286" s="378"/>
      <c r="F2286" s="379">
        <v>4.4005860999999999</v>
      </c>
      <c r="G2286" s="379"/>
      <c r="H2286" s="379"/>
      <c r="I2286" s="379"/>
    </row>
    <row r="2287" spans="1:9" ht="15.75" customHeight="1" x14ac:dyDescent="0.25">
      <c r="A2287" s="378" t="s">
        <v>538</v>
      </c>
      <c r="B2287" s="378"/>
      <c r="C2287" s="378"/>
      <c r="D2287" s="378"/>
      <c r="E2287" s="378"/>
      <c r="F2287" s="379">
        <v>0.12122882</v>
      </c>
      <c r="G2287" s="379"/>
      <c r="H2287" s="379"/>
      <c r="I2287" s="379"/>
    </row>
    <row r="2288" spans="1:9" ht="15.75" customHeight="1" x14ac:dyDescent="0.25">
      <c r="A2288" s="378" t="s">
        <v>539</v>
      </c>
      <c r="B2288" s="378"/>
      <c r="C2288" s="378"/>
      <c r="D2288" s="378"/>
      <c r="E2288" s="378"/>
      <c r="F2288" s="379">
        <v>6.57983034</v>
      </c>
      <c r="G2288" s="379"/>
      <c r="H2288" s="379"/>
      <c r="I2288" s="379"/>
    </row>
    <row r="2289" spans="1:9" ht="15.75" customHeight="1" x14ac:dyDescent="0.25">
      <c r="A2289" s="378" t="s">
        <v>540</v>
      </c>
      <c r="B2289" s="378"/>
      <c r="C2289" s="378"/>
      <c r="D2289" s="378"/>
      <c r="E2289" s="378"/>
      <c r="F2289" s="379">
        <v>3.74201994</v>
      </c>
      <c r="G2289" s="379"/>
      <c r="H2289" s="379"/>
      <c r="I2289" s="379"/>
    </row>
    <row r="2290" spans="1:9" ht="15.75" customHeight="1" x14ac:dyDescent="0.25">
      <c r="A2290" s="378" t="s">
        <v>541</v>
      </c>
      <c r="B2290" s="378"/>
      <c r="C2290" s="378"/>
      <c r="D2290" s="378"/>
      <c r="E2290" s="378"/>
      <c r="F2290" s="379">
        <v>0.92943661</v>
      </c>
      <c r="G2290" s="379"/>
      <c r="H2290" s="379"/>
      <c r="I2290" s="379"/>
    </row>
    <row r="2291" spans="1:9" ht="15.75" customHeight="1" x14ac:dyDescent="0.25">
      <c r="A2291" s="385" t="s">
        <v>542</v>
      </c>
      <c r="B2291" s="385"/>
      <c r="C2291" s="385"/>
      <c r="D2291" s="385"/>
      <c r="E2291" s="385"/>
      <c r="F2291" s="386">
        <v>15.77310181</v>
      </c>
      <c r="G2291" s="386"/>
      <c r="H2291" s="386"/>
      <c r="I2291" s="386"/>
    </row>
    <row r="2292" spans="1:9" ht="15.75" customHeight="1" x14ac:dyDescent="0.25">
      <c r="A2292" s="387" t="s">
        <v>543</v>
      </c>
      <c r="B2292" s="387"/>
      <c r="C2292" s="387"/>
      <c r="D2292" s="387"/>
      <c r="E2292" s="387"/>
      <c r="F2292" s="387"/>
      <c r="G2292" s="387"/>
      <c r="H2292" s="387"/>
      <c r="I2292" s="387"/>
    </row>
    <row r="2293" spans="1:9" ht="15.75" customHeight="1" x14ac:dyDescent="0.25">
      <c r="A2293" s="378" t="s">
        <v>544</v>
      </c>
      <c r="B2293" s="378"/>
      <c r="C2293" s="378"/>
      <c r="D2293" s="378"/>
      <c r="E2293" s="378"/>
      <c r="F2293" s="379">
        <v>6.2520494400000004</v>
      </c>
      <c r="G2293" s="379"/>
      <c r="H2293" s="379"/>
      <c r="I2293" s="379"/>
    </row>
    <row r="2294" spans="1:9" ht="15.75" customHeight="1" x14ac:dyDescent="0.25">
      <c r="A2294" s="378" t="s">
        <v>545</v>
      </c>
      <c r="B2294" s="378"/>
      <c r="C2294" s="378"/>
      <c r="D2294" s="378"/>
      <c r="E2294" s="378"/>
      <c r="F2294" s="379">
        <v>0.39679378999999998</v>
      </c>
      <c r="G2294" s="379"/>
      <c r="H2294" s="379"/>
      <c r="I2294" s="379"/>
    </row>
    <row r="2295" spans="1:9" ht="15.75" customHeight="1" x14ac:dyDescent="0.25">
      <c r="A2295" s="385" t="s">
        <v>546</v>
      </c>
      <c r="B2295" s="385"/>
      <c r="C2295" s="385"/>
      <c r="D2295" s="385"/>
      <c r="E2295" s="385"/>
      <c r="F2295" s="386">
        <v>6.6488432299999998</v>
      </c>
      <c r="G2295" s="386"/>
      <c r="H2295" s="386"/>
      <c r="I2295" s="386"/>
    </row>
    <row r="2296" spans="1:9" ht="15.75" customHeight="1" x14ac:dyDescent="0.25">
      <c r="A2296" s="372" t="s">
        <v>547</v>
      </c>
      <c r="B2296" s="372"/>
      <c r="C2296" s="372"/>
      <c r="D2296" s="372"/>
      <c r="E2296" s="372"/>
      <c r="F2296" s="388">
        <v>76.27</v>
      </c>
      <c r="G2296" s="388"/>
      <c r="H2296" s="388"/>
      <c r="I2296" s="388"/>
    </row>
    <row r="2297" spans="1:9" ht="15.75" customHeight="1" x14ac:dyDescent="0.25">
      <c r="A2297" s="375" t="s">
        <v>548</v>
      </c>
      <c r="B2297" s="375"/>
      <c r="C2297" s="375"/>
      <c r="D2297" s="375"/>
      <c r="E2297" s="375"/>
      <c r="F2297" s="376" t="s">
        <v>514</v>
      </c>
      <c r="G2297" s="376"/>
      <c r="H2297" s="377" t="s">
        <v>52</v>
      </c>
      <c r="I2297" s="377"/>
    </row>
    <row r="2298" spans="1:9" ht="15.75" customHeight="1" x14ac:dyDescent="0.25">
      <c r="A2298" s="372" t="s">
        <v>549</v>
      </c>
      <c r="B2298" s="372"/>
      <c r="C2298" s="372"/>
      <c r="D2298" s="372"/>
      <c r="E2298" s="372"/>
      <c r="F2298" s="373">
        <v>0</v>
      </c>
      <c r="G2298" s="373"/>
      <c r="H2298" s="374">
        <v>0</v>
      </c>
      <c r="I2298" s="374"/>
    </row>
    <row r="2299" spans="1:9" ht="15.75" customHeight="1" x14ac:dyDescent="0.25">
      <c r="A2299" s="375" t="s">
        <v>550</v>
      </c>
      <c r="B2299" s="375"/>
      <c r="C2299" s="375"/>
      <c r="D2299" s="375"/>
      <c r="E2299" s="375"/>
      <c r="F2299" s="376" t="s">
        <v>514</v>
      </c>
      <c r="G2299" s="376"/>
      <c r="H2299" s="377" t="s">
        <v>52</v>
      </c>
      <c r="I2299" s="377"/>
    </row>
    <row r="2300" spans="1:9" ht="15.75" customHeight="1" x14ac:dyDescent="0.25">
      <c r="A2300" s="378" t="s">
        <v>551</v>
      </c>
      <c r="B2300" s="378"/>
      <c r="C2300" s="378"/>
      <c r="D2300" s="378"/>
      <c r="E2300" s="378"/>
      <c r="F2300" s="379">
        <v>76.3</v>
      </c>
      <c r="G2300" s="379"/>
      <c r="H2300" s="380">
        <v>1310.8393410000001</v>
      </c>
      <c r="I2300" s="380"/>
    </row>
    <row r="2301" spans="1:9" ht="15.75" customHeight="1" x14ac:dyDescent="0.25">
      <c r="A2301" s="378" t="s">
        <v>552</v>
      </c>
      <c r="B2301" s="378"/>
      <c r="C2301" s="378"/>
      <c r="D2301" s="378"/>
      <c r="E2301" s="378"/>
      <c r="F2301" s="379">
        <v>76.3</v>
      </c>
      <c r="G2301" s="379"/>
      <c r="H2301" s="380">
        <v>0</v>
      </c>
      <c r="I2301" s="380"/>
    </row>
    <row r="2302" spans="1:9" ht="15.75" customHeight="1" x14ac:dyDescent="0.25">
      <c r="A2302" s="372" t="s">
        <v>553</v>
      </c>
      <c r="B2302" s="372"/>
      <c r="C2302" s="372"/>
      <c r="D2302" s="372"/>
      <c r="E2302" s="372"/>
      <c r="F2302" s="373">
        <v>76.3</v>
      </c>
      <c r="G2302" s="373"/>
      <c r="H2302" s="374">
        <v>1310.8393410000001</v>
      </c>
      <c r="I2302" s="374"/>
    </row>
    <row r="2303" spans="1:9" ht="15.75" customHeight="1" x14ac:dyDescent="0.25">
      <c r="A2303" s="375" t="s">
        <v>274</v>
      </c>
      <c r="B2303" s="375"/>
      <c r="C2303" s="375"/>
      <c r="D2303" s="375"/>
      <c r="E2303" s="375"/>
      <c r="F2303" s="376" t="s">
        <v>514</v>
      </c>
      <c r="G2303" s="376"/>
      <c r="H2303" s="377" t="s">
        <v>52</v>
      </c>
      <c r="I2303" s="377"/>
    </row>
    <row r="2304" spans="1:9" ht="15.75" customHeight="1" x14ac:dyDescent="0.25">
      <c r="A2304" s="378" t="s">
        <v>278</v>
      </c>
      <c r="B2304" s="378"/>
      <c r="C2304" s="378"/>
      <c r="D2304" s="378"/>
      <c r="E2304" s="378"/>
      <c r="F2304" s="379">
        <v>38.700000000000003</v>
      </c>
      <c r="G2304" s="379"/>
      <c r="H2304" s="380">
        <v>664.79085899999995</v>
      </c>
      <c r="I2304" s="380"/>
    </row>
    <row r="2305" spans="1:9" ht="15.75" customHeight="1" x14ac:dyDescent="0.25">
      <c r="A2305" s="378" t="s">
        <v>279</v>
      </c>
      <c r="B2305" s="378"/>
      <c r="C2305" s="378"/>
      <c r="D2305" s="378"/>
      <c r="E2305" s="378"/>
      <c r="F2305" s="379">
        <v>0</v>
      </c>
      <c r="G2305" s="379"/>
      <c r="H2305" s="380">
        <v>0</v>
      </c>
      <c r="I2305" s="380"/>
    </row>
    <row r="2306" spans="1:9" ht="15.75" customHeight="1" x14ac:dyDescent="0.25">
      <c r="A2306" s="378" t="s">
        <v>280</v>
      </c>
      <c r="B2306" s="378"/>
      <c r="C2306" s="378"/>
      <c r="D2306" s="378"/>
      <c r="E2306" s="378"/>
      <c r="F2306" s="379">
        <v>0</v>
      </c>
      <c r="G2306" s="379"/>
      <c r="H2306" s="380">
        <v>0</v>
      </c>
      <c r="I2306" s="380"/>
    </row>
    <row r="2307" spans="1:9" ht="15.75" customHeight="1" x14ac:dyDescent="0.25">
      <c r="A2307" s="378" t="s">
        <v>281</v>
      </c>
      <c r="B2307" s="378"/>
      <c r="C2307" s="378"/>
      <c r="D2307" s="378"/>
      <c r="E2307" s="378"/>
      <c r="F2307" s="379">
        <v>10.23</v>
      </c>
      <c r="G2307" s="379"/>
      <c r="H2307" s="380">
        <v>175.74670699999999</v>
      </c>
      <c r="I2307" s="380"/>
    </row>
    <row r="2308" spans="1:9" ht="15.75" customHeight="1" x14ac:dyDescent="0.25">
      <c r="A2308" s="378" t="s">
        <v>554</v>
      </c>
      <c r="B2308" s="378"/>
      <c r="C2308" s="378"/>
      <c r="D2308" s="378"/>
      <c r="E2308" s="378"/>
      <c r="F2308" s="379">
        <v>0.48</v>
      </c>
      <c r="G2308" s="379"/>
      <c r="H2308" s="380">
        <v>8.2811029999999999</v>
      </c>
      <c r="I2308" s="380"/>
    </row>
    <row r="2309" spans="1:9" ht="15.75" customHeight="1" x14ac:dyDescent="0.25">
      <c r="A2309" s="372" t="s">
        <v>555</v>
      </c>
      <c r="B2309" s="372"/>
      <c r="C2309" s="372"/>
      <c r="D2309" s="372"/>
      <c r="E2309" s="372"/>
      <c r="F2309" s="373">
        <v>49.41</v>
      </c>
      <c r="G2309" s="373"/>
      <c r="H2309" s="374">
        <v>848.818669</v>
      </c>
      <c r="I2309" s="374"/>
    </row>
    <row r="2310" spans="1:9" ht="15.75" customHeight="1" x14ac:dyDescent="0.25">
      <c r="A2310" s="375" t="s">
        <v>275</v>
      </c>
      <c r="B2310" s="375"/>
      <c r="C2310" s="375"/>
      <c r="D2310" s="375"/>
      <c r="E2310" s="375"/>
      <c r="F2310" s="376" t="s">
        <v>514</v>
      </c>
      <c r="G2310" s="376"/>
      <c r="H2310" s="377" t="s">
        <v>52</v>
      </c>
      <c r="I2310" s="377"/>
    </row>
    <row r="2311" spans="1:9" ht="15.75" customHeight="1" x14ac:dyDescent="0.25">
      <c r="A2311" s="378" t="s">
        <v>283</v>
      </c>
      <c r="B2311" s="378"/>
      <c r="C2311" s="378"/>
      <c r="D2311" s="378"/>
      <c r="E2311" s="378"/>
      <c r="F2311" s="379">
        <v>18.34</v>
      </c>
      <c r="G2311" s="379"/>
      <c r="H2311" s="380">
        <v>315</v>
      </c>
      <c r="I2311" s="380"/>
    </row>
    <row r="2312" spans="1:9" ht="15.75" customHeight="1" x14ac:dyDescent="0.25">
      <c r="A2312" s="378" t="s">
        <v>284</v>
      </c>
      <c r="B2312" s="378"/>
      <c r="C2312" s="378"/>
      <c r="D2312" s="378"/>
      <c r="E2312" s="378"/>
      <c r="F2312" s="379">
        <v>0</v>
      </c>
      <c r="G2312" s="379"/>
      <c r="H2312" s="380">
        <v>0</v>
      </c>
      <c r="I2312" s="380"/>
    </row>
    <row r="2313" spans="1:9" ht="15.75" customHeight="1" x14ac:dyDescent="0.25">
      <c r="A2313" s="378" t="s">
        <v>285</v>
      </c>
      <c r="B2313" s="378"/>
      <c r="C2313" s="378"/>
      <c r="D2313" s="378"/>
      <c r="E2313" s="378"/>
      <c r="F2313" s="379">
        <v>0.41</v>
      </c>
      <c r="G2313" s="379"/>
      <c r="H2313" s="380">
        <v>6.99</v>
      </c>
      <c r="I2313" s="380"/>
    </row>
    <row r="2314" spans="1:9" ht="15.75" customHeight="1" x14ac:dyDescent="0.25">
      <c r="A2314" s="378" t="s">
        <v>556</v>
      </c>
      <c r="B2314" s="378"/>
      <c r="C2314" s="378"/>
      <c r="D2314" s="378"/>
      <c r="E2314" s="378"/>
      <c r="F2314" s="379">
        <v>0</v>
      </c>
      <c r="G2314" s="379"/>
      <c r="H2314" s="380">
        <v>0</v>
      </c>
      <c r="I2314" s="380"/>
    </row>
    <row r="2315" spans="1:9" ht="15.75" customHeight="1" x14ac:dyDescent="0.25">
      <c r="A2315" s="378" t="s">
        <v>557</v>
      </c>
      <c r="B2315" s="378"/>
      <c r="C2315" s="378"/>
      <c r="D2315" s="378"/>
      <c r="E2315" s="378"/>
      <c r="F2315" s="379">
        <v>0</v>
      </c>
      <c r="G2315" s="379"/>
      <c r="H2315" s="380">
        <v>0</v>
      </c>
      <c r="I2315" s="380"/>
    </row>
    <row r="2316" spans="1:9" ht="15.75" customHeight="1" x14ac:dyDescent="0.25">
      <c r="A2316" s="372" t="s">
        <v>558</v>
      </c>
      <c r="B2316" s="372"/>
      <c r="C2316" s="372"/>
      <c r="D2316" s="372"/>
      <c r="E2316" s="372"/>
      <c r="F2316" s="373">
        <v>18.75</v>
      </c>
      <c r="G2316" s="373"/>
      <c r="H2316" s="374">
        <v>321.99</v>
      </c>
      <c r="I2316" s="374"/>
    </row>
    <row r="2317" spans="1:9" ht="15.75" customHeight="1" x14ac:dyDescent="0.25">
      <c r="A2317" s="381" t="s">
        <v>276</v>
      </c>
      <c r="B2317" s="381"/>
      <c r="C2317" s="381"/>
      <c r="D2317" s="381"/>
      <c r="E2317" s="381"/>
      <c r="F2317" s="382">
        <v>144.44919999999999</v>
      </c>
      <c r="G2317" s="382"/>
      <c r="H2317" s="383">
        <v>2481.6480099999999</v>
      </c>
      <c r="I2317" s="383"/>
    </row>
    <row r="2318" spans="1:9" ht="15.75" customHeight="1" x14ac:dyDescent="0.25">
      <c r="A2318" s="381" t="s">
        <v>559</v>
      </c>
      <c r="B2318" s="381"/>
      <c r="C2318" s="381"/>
      <c r="D2318" s="381"/>
      <c r="E2318" s="381"/>
      <c r="F2318" s="381"/>
      <c r="G2318" s="381"/>
      <c r="H2318" s="384">
        <v>4199.6543000000001</v>
      </c>
      <c r="I2318" s="384"/>
    </row>
    <row r="2319" spans="1:9" ht="31.5" customHeight="1" x14ac:dyDescent="0.25">
      <c r="A2319" s="376" t="s">
        <v>62</v>
      </c>
      <c r="B2319" s="376"/>
      <c r="C2319" s="376" t="s">
        <v>509</v>
      </c>
      <c r="D2319" s="376"/>
      <c r="E2319" s="376"/>
      <c r="F2319" s="376" t="s">
        <v>61</v>
      </c>
      <c r="G2319" s="376"/>
      <c r="H2319" s="389" t="s">
        <v>510</v>
      </c>
      <c r="I2319" s="389"/>
    </row>
    <row r="2320" spans="1:9" ht="15.75" customHeight="1" x14ac:dyDescent="0.25">
      <c r="A2320" s="390" t="s">
        <v>632</v>
      </c>
      <c r="B2320" s="390"/>
      <c r="C2320" s="378" t="s">
        <v>633</v>
      </c>
      <c r="D2320" s="378"/>
      <c r="E2320" s="378"/>
      <c r="F2320" s="390" t="s">
        <v>93</v>
      </c>
      <c r="G2320" s="390"/>
      <c r="H2320" s="391">
        <v>2431.8112000000001</v>
      </c>
      <c r="I2320" s="391"/>
    </row>
    <row r="2321" spans="1:9" ht="15.75" customHeight="1" x14ac:dyDescent="0.25">
      <c r="A2321" s="272"/>
      <c r="B2321" s="272"/>
      <c r="C2321" s="272"/>
      <c r="D2321" s="273"/>
      <c r="E2321" s="273"/>
      <c r="F2321" s="273"/>
      <c r="G2321" s="273"/>
      <c r="H2321" s="273"/>
      <c r="I2321" s="273"/>
    </row>
    <row r="2322" spans="1:9" ht="15.75" customHeight="1" x14ac:dyDescent="0.25">
      <c r="A2322" s="375" t="s">
        <v>513</v>
      </c>
      <c r="B2322" s="375"/>
      <c r="C2322" s="375"/>
      <c r="D2322" s="375"/>
      <c r="E2322" s="375"/>
      <c r="F2322" s="377" t="s">
        <v>514</v>
      </c>
      <c r="G2322" s="377"/>
      <c r="H2322" s="377"/>
      <c r="I2322" s="377"/>
    </row>
    <row r="2323" spans="1:9" ht="15.75" customHeight="1" x14ac:dyDescent="0.25">
      <c r="A2323" s="387" t="s">
        <v>515</v>
      </c>
      <c r="B2323" s="387"/>
      <c r="C2323" s="387"/>
      <c r="D2323" s="387"/>
      <c r="E2323" s="387"/>
      <c r="F2323" s="387"/>
      <c r="G2323" s="387"/>
      <c r="H2323" s="387"/>
      <c r="I2323" s="387"/>
    </row>
    <row r="2324" spans="1:9" ht="15.75" customHeight="1" x14ac:dyDescent="0.25">
      <c r="A2324" s="378" t="s">
        <v>516</v>
      </c>
      <c r="B2324" s="378"/>
      <c r="C2324" s="378"/>
      <c r="D2324" s="378"/>
      <c r="E2324" s="378"/>
      <c r="F2324" s="379">
        <v>20</v>
      </c>
      <c r="G2324" s="379"/>
      <c r="H2324" s="379"/>
      <c r="I2324" s="379"/>
    </row>
    <row r="2325" spans="1:9" ht="15.75" customHeight="1" x14ac:dyDescent="0.25">
      <c r="A2325" s="378" t="s">
        <v>180</v>
      </c>
      <c r="B2325" s="378"/>
      <c r="C2325" s="378"/>
      <c r="D2325" s="378"/>
      <c r="E2325" s="378"/>
      <c r="F2325" s="379">
        <v>8</v>
      </c>
      <c r="G2325" s="379"/>
      <c r="H2325" s="379"/>
      <c r="I2325" s="379"/>
    </row>
    <row r="2326" spans="1:9" ht="15.75" customHeight="1" x14ac:dyDescent="0.25">
      <c r="A2326" s="378" t="s">
        <v>517</v>
      </c>
      <c r="B2326" s="378"/>
      <c r="C2326" s="378"/>
      <c r="D2326" s="378"/>
      <c r="E2326" s="378"/>
      <c r="F2326" s="379">
        <v>2.5</v>
      </c>
      <c r="G2326" s="379"/>
      <c r="H2326" s="379"/>
      <c r="I2326" s="379"/>
    </row>
    <row r="2327" spans="1:9" ht="15.75" customHeight="1" x14ac:dyDescent="0.25">
      <c r="A2327" s="378" t="s">
        <v>518</v>
      </c>
      <c r="B2327" s="378"/>
      <c r="C2327" s="378"/>
      <c r="D2327" s="378"/>
      <c r="E2327" s="378"/>
      <c r="F2327" s="379">
        <v>1.5</v>
      </c>
      <c r="G2327" s="379"/>
      <c r="H2327" s="379"/>
      <c r="I2327" s="379"/>
    </row>
    <row r="2328" spans="1:9" ht="15.75" customHeight="1" x14ac:dyDescent="0.25">
      <c r="A2328" s="378" t="s">
        <v>519</v>
      </c>
      <c r="B2328" s="378"/>
      <c r="C2328" s="378"/>
      <c r="D2328" s="378"/>
      <c r="E2328" s="378"/>
      <c r="F2328" s="379">
        <v>1.6</v>
      </c>
      <c r="G2328" s="379"/>
      <c r="H2328" s="379"/>
      <c r="I2328" s="379"/>
    </row>
    <row r="2329" spans="1:9" ht="15.75" customHeight="1" x14ac:dyDescent="0.25">
      <c r="A2329" s="378" t="s">
        <v>174</v>
      </c>
      <c r="B2329" s="378"/>
      <c r="C2329" s="378"/>
      <c r="D2329" s="378"/>
      <c r="E2329" s="378"/>
      <c r="F2329" s="379">
        <v>0.2</v>
      </c>
      <c r="G2329" s="379"/>
      <c r="H2329" s="379"/>
      <c r="I2329" s="379"/>
    </row>
    <row r="2330" spans="1:9" ht="15.75" customHeight="1" x14ac:dyDescent="0.25">
      <c r="A2330" s="378" t="s">
        <v>520</v>
      </c>
      <c r="B2330" s="378"/>
      <c r="C2330" s="378"/>
      <c r="D2330" s="378"/>
      <c r="E2330" s="378"/>
      <c r="F2330" s="379">
        <v>3</v>
      </c>
      <c r="G2330" s="379"/>
      <c r="H2330" s="379"/>
      <c r="I2330" s="379"/>
    </row>
    <row r="2331" spans="1:9" ht="15.75" customHeight="1" x14ac:dyDescent="0.25">
      <c r="A2331" s="378" t="s">
        <v>521</v>
      </c>
      <c r="B2331" s="378"/>
      <c r="C2331" s="378"/>
      <c r="D2331" s="378"/>
      <c r="E2331" s="378"/>
      <c r="F2331" s="379">
        <v>0.41481480999999998</v>
      </c>
      <c r="G2331" s="379"/>
      <c r="H2331" s="379"/>
      <c r="I2331" s="379"/>
    </row>
    <row r="2332" spans="1:9" ht="15.75" customHeight="1" x14ac:dyDescent="0.25">
      <c r="A2332" s="378" t="s">
        <v>522</v>
      </c>
      <c r="B2332" s="378"/>
      <c r="C2332" s="378"/>
      <c r="D2332" s="378"/>
      <c r="E2332" s="378"/>
      <c r="F2332" s="379">
        <v>0</v>
      </c>
      <c r="G2332" s="379"/>
      <c r="H2332" s="379"/>
      <c r="I2332" s="379"/>
    </row>
    <row r="2333" spans="1:9" ht="15.75" customHeight="1" x14ac:dyDescent="0.25">
      <c r="A2333" s="385" t="s">
        <v>523</v>
      </c>
      <c r="B2333" s="385"/>
      <c r="C2333" s="385"/>
      <c r="D2333" s="385"/>
      <c r="E2333" s="385"/>
      <c r="F2333" s="386">
        <v>37.21481481</v>
      </c>
      <c r="G2333" s="386"/>
      <c r="H2333" s="386"/>
      <c r="I2333" s="386"/>
    </row>
    <row r="2334" spans="1:9" ht="15.75" customHeight="1" x14ac:dyDescent="0.25">
      <c r="A2334" s="387" t="s">
        <v>524</v>
      </c>
      <c r="B2334" s="387"/>
      <c r="C2334" s="387"/>
      <c r="D2334" s="387"/>
      <c r="E2334" s="387"/>
      <c r="F2334" s="387"/>
      <c r="G2334" s="387"/>
      <c r="H2334" s="387"/>
      <c r="I2334" s="387"/>
    </row>
    <row r="2335" spans="1:9" ht="15.75" customHeight="1" x14ac:dyDescent="0.25">
      <c r="A2335" s="378" t="s">
        <v>525</v>
      </c>
      <c r="B2335" s="378"/>
      <c r="C2335" s="378"/>
      <c r="D2335" s="378"/>
      <c r="E2335" s="378"/>
      <c r="F2335" s="379">
        <v>0</v>
      </c>
      <c r="G2335" s="379"/>
      <c r="H2335" s="379"/>
      <c r="I2335" s="379"/>
    </row>
    <row r="2336" spans="1:9" ht="15.75" customHeight="1" x14ac:dyDescent="0.25">
      <c r="A2336" s="378" t="s">
        <v>526</v>
      </c>
      <c r="B2336" s="378"/>
      <c r="C2336" s="378"/>
      <c r="D2336" s="378"/>
      <c r="E2336" s="378"/>
      <c r="F2336" s="379">
        <v>0</v>
      </c>
      <c r="G2336" s="379"/>
      <c r="H2336" s="379"/>
      <c r="I2336" s="379"/>
    </row>
    <row r="2337" spans="1:9" ht="15.75" customHeight="1" x14ac:dyDescent="0.25">
      <c r="A2337" s="378" t="s">
        <v>527</v>
      </c>
      <c r="B2337" s="378"/>
      <c r="C2337" s="378"/>
      <c r="D2337" s="378"/>
      <c r="E2337" s="378"/>
      <c r="F2337" s="379">
        <v>9.0786128700000006</v>
      </c>
      <c r="G2337" s="379"/>
      <c r="H2337" s="379"/>
      <c r="I2337" s="379"/>
    </row>
    <row r="2338" spans="1:9" ht="15.75" customHeight="1" x14ac:dyDescent="0.25">
      <c r="A2338" s="378" t="s">
        <v>528</v>
      </c>
      <c r="B2338" s="378"/>
      <c r="C2338" s="378"/>
      <c r="D2338" s="378"/>
      <c r="E2338" s="378"/>
      <c r="F2338" s="379">
        <v>0.90847772000000004</v>
      </c>
      <c r="G2338" s="379"/>
      <c r="H2338" s="379"/>
      <c r="I2338" s="379"/>
    </row>
    <row r="2339" spans="1:9" ht="15.75" customHeight="1" x14ac:dyDescent="0.25">
      <c r="A2339" s="378" t="s">
        <v>529</v>
      </c>
      <c r="B2339" s="378"/>
      <c r="C2339" s="378"/>
      <c r="D2339" s="378"/>
      <c r="E2339" s="378"/>
      <c r="F2339" s="379">
        <v>5.0918289999999998E-2</v>
      </c>
      <c r="G2339" s="379"/>
      <c r="H2339" s="379"/>
      <c r="I2339" s="379"/>
    </row>
    <row r="2340" spans="1:9" ht="15.75" customHeight="1" x14ac:dyDescent="0.25">
      <c r="A2340" s="378" t="s">
        <v>530</v>
      </c>
      <c r="B2340" s="378"/>
      <c r="C2340" s="378"/>
      <c r="D2340" s="378"/>
      <c r="E2340" s="378"/>
      <c r="F2340" s="379">
        <v>8.2771300000000006E-2</v>
      </c>
      <c r="G2340" s="379"/>
      <c r="H2340" s="379"/>
      <c r="I2340" s="379"/>
    </row>
    <row r="2341" spans="1:9" ht="15.75" customHeight="1" x14ac:dyDescent="0.25">
      <c r="A2341" s="378" t="s">
        <v>531</v>
      </c>
      <c r="B2341" s="378"/>
      <c r="C2341" s="378"/>
      <c r="D2341" s="378"/>
      <c r="E2341" s="378"/>
      <c r="F2341" s="379">
        <v>9.2386967299999991</v>
      </c>
      <c r="G2341" s="379"/>
      <c r="H2341" s="379"/>
      <c r="I2341" s="379"/>
    </row>
    <row r="2342" spans="1:9" ht="15.75" customHeight="1" x14ac:dyDescent="0.25">
      <c r="A2342" s="378" t="s">
        <v>532</v>
      </c>
      <c r="B2342" s="378"/>
      <c r="C2342" s="378"/>
      <c r="D2342" s="378"/>
      <c r="E2342" s="378"/>
      <c r="F2342" s="379">
        <v>0.74250791999999999</v>
      </c>
      <c r="G2342" s="379"/>
      <c r="H2342" s="379"/>
      <c r="I2342" s="379"/>
    </row>
    <row r="2343" spans="1:9" ht="15.75" customHeight="1" x14ac:dyDescent="0.25">
      <c r="A2343" s="378" t="s">
        <v>533</v>
      </c>
      <c r="B2343" s="378"/>
      <c r="C2343" s="378"/>
      <c r="D2343" s="378"/>
      <c r="E2343" s="378"/>
      <c r="F2343" s="379">
        <v>3.4067699999999999E-3</v>
      </c>
      <c r="G2343" s="379"/>
      <c r="H2343" s="379"/>
      <c r="I2343" s="379"/>
    </row>
    <row r="2344" spans="1:9" ht="15.75" customHeight="1" x14ac:dyDescent="0.25">
      <c r="A2344" s="378" t="s">
        <v>534</v>
      </c>
      <c r="B2344" s="378"/>
      <c r="C2344" s="378"/>
      <c r="D2344" s="378"/>
      <c r="E2344" s="378"/>
      <c r="F2344" s="379">
        <v>0</v>
      </c>
      <c r="G2344" s="379"/>
      <c r="H2344" s="379"/>
      <c r="I2344" s="379"/>
    </row>
    <row r="2345" spans="1:9" ht="15.75" customHeight="1" x14ac:dyDescent="0.25">
      <c r="A2345" s="385" t="s">
        <v>535</v>
      </c>
      <c r="B2345" s="385"/>
      <c r="C2345" s="385"/>
      <c r="D2345" s="385"/>
      <c r="E2345" s="385"/>
      <c r="F2345" s="386">
        <v>20.105391600000001</v>
      </c>
      <c r="G2345" s="386"/>
      <c r="H2345" s="386"/>
      <c r="I2345" s="386"/>
    </row>
    <row r="2346" spans="1:9" ht="15.75" customHeight="1" x14ac:dyDescent="0.25">
      <c r="A2346" s="387" t="s">
        <v>536</v>
      </c>
      <c r="B2346" s="387"/>
      <c r="C2346" s="387"/>
      <c r="D2346" s="387"/>
      <c r="E2346" s="387"/>
      <c r="F2346" s="387"/>
      <c r="G2346" s="387"/>
      <c r="H2346" s="387"/>
      <c r="I2346" s="387"/>
    </row>
    <row r="2347" spans="1:9" ht="15.75" customHeight="1" x14ac:dyDescent="0.25">
      <c r="A2347" s="378" t="s">
        <v>537</v>
      </c>
      <c r="B2347" s="378"/>
      <c r="C2347" s="378"/>
      <c r="D2347" s="378"/>
      <c r="E2347" s="378"/>
      <c r="F2347" s="379">
        <v>2.5642076199999999</v>
      </c>
      <c r="G2347" s="379"/>
      <c r="H2347" s="379"/>
      <c r="I2347" s="379"/>
    </row>
    <row r="2348" spans="1:9" ht="15.75" customHeight="1" x14ac:dyDescent="0.25">
      <c r="A2348" s="378" t="s">
        <v>538</v>
      </c>
      <c r="B2348" s="378"/>
      <c r="C2348" s="378"/>
      <c r="D2348" s="378"/>
      <c r="E2348" s="378"/>
      <c r="F2348" s="379">
        <v>5.977201E-2</v>
      </c>
      <c r="G2348" s="379"/>
      <c r="H2348" s="379"/>
      <c r="I2348" s="379"/>
    </row>
    <row r="2349" spans="1:9" ht="15.75" customHeight="1" x14ac:dyDescent="0.25">
      <c r="A2349" s="378" t="s">
        <v>539</v>
      </c>
      <c r="B2349" s="378"/>
      <c r="C2349" s="378"/>
      <c r="D2349" s="378"/>
      <c r="E2349" s="378"/>
      <c r="F2349" s="379">
        <v>3.23964944</v>
      </c>
      <c r="G2349" s="379"/>
      <c r="H2349" s="379"/>
      <c r="I2349" s="379"/>
    </row>
    <row r="2350" spans="1:9" ht="15.75" customHeight="1" x14ac:dyDescent="0.25">
      <c r="A2350" s="378" t="s">
        <v>540</v>
      </c>
      <c r="B2350" s="378"/>
      <c r="C2350" s="378"/>
      <c r="D2350" s="378"/>
      <c r="E2350" s="378"/>
      <c r="F2350" s="379">
        <v>3.8433725299999999</v>
      </c>
      <c r="G2350" s="379"/>
      <c r="H2350" s="379"/>
      <c r="I2350" s="379"/>
    </row>
    <row r="2351" spans="1:9" ht="15.75" customHeight="1" x14ac:dyDescent="0.25">
      <c r="A2351" s="378" t="s">
        <v>541</v>
      </c>
      <c r="B2351" s="378"/>
      <c r="C2351" s="378"/>
      <c r="D2351" s="378"/>
      <c r="E2351" s="378"/>
      <c r="F2351" s="379">
        <v>0.92813489000000005</v>
      </c>
      <c r="G2351" s="379"/>
      <c r="H2351" s="379"/>
      <c r="I2351" s="379"/>
    </row>
    <row r="2352" spans="1:9" ht="15.75" customHeight="1" x14ac:dyDescent="0.25">
      <c r="A2352" s="385" t="s">
        <v>542</v>
      </c>
      <c r="B2352" s="385"/>
      <c r="C2352" s="385"/>
      <c r="D2352" s="385"/>
      <c r="E2352" s="385"/>
      <c r="F2352" s="386">
        <v>10.6351365</v>
      </c>
      <c r="G2352" s="386"/>
      <c r="H2352" s="386"/>
      <c r="I2352" s="386"/>
    </row>
    <row r="2353" spans="1:9" ht="15.75" customHeight="1" x14ac:dyDescent="0.25">
      <c r="A2353" s="387" t="s">
        <v>543</v>
      </c>
      <c r="B2353" s="387"/>
      <c r="C2353" s="387"/>
      <c r="D2353" s="387"/>
      <c r="E2353" s="387"/>
      <c r="F2353" s="387"/>
      <c r="G2353" s="387"/>
      <c r="H2353" s="387"/>
      <c r="I2353" s="387"/>
    </row>
    <row r="2354" spans="1:9" ht="15.75" customHeight="1" x14ac:dyDescent="0.25">
      <c r="A2354" s="378" t="s">
        <v>544</v>
      </c>
      <c r="B2354" s="378"/>
      <c r="C2354" s="378"/>
      <c r="D2354" s="378"/>
      <c r="E2354" s="378"/>
      <c r="F2354" s="379">
        <v>7.4821842500000004</v>
      </c>
      <c r="G2354" s="379"/>
      <c r="H2354" s="379"/>
      <c r="I2354" s="379"/>
    </row>
    <row r="2355" spans="1:9" ht="15.75" customHeight="1" x14ac:dyDescent="0.25">
      <c r="A2355" s="378" t="s">
        <v>545</v>
      </c>
      <c r="B2355" s="378"/>
      <c r="C2355" s="378"/>
      <c r="D2355" s="378"/>
      <c r="E2355" s="378"/>
      <c r="F2355" s="379">
        <v>0.22738064999999999</v>
      </c>
      <c r="G2355" s="379"/>
      <c r="H2355" s="379"/>
      <c r="I2355" s="379"/>
    </row>
    <row r="2356" spans="1:9" ht="15.75" customHeight="1" x14ac:dyDescent="0.25">
      <c r="A2356" s="385" t="s">
        <v>546</v>
      </c>
      <c r="B2356" s="385"/>
      <c r="C2356" s="385"/>
      <c r="D2356" s="385"/>
      <c r="E2356" s="385"/>
      <c r="F2356" s="386">
        <v>7.7095649100000001</v>
      </c>
      <c r="G2356" s="386"/>
      <c r="H2356" s="386"/>
      <c r="I2356" s="386"/>
    </row>
    <row r="2357" spans="1:9" ht="15.75" customHeight="1" x14ac:dyDescent="0.25">
      <c r="A2357" s="372" t="s">
        <v>547</v>
      </c>
      <c r="B2357" s="372"/>
      <c r="C2357" s="372"/>
      <c r="D2357" s="372"/>
      <c r="E2357" s="372"/>
      <c r="F2357" s="388">
        <v>75.66</v>
      </c>
      <c r="G2357" s="388"/>
      <c r="H2357" s="388"/>
      <c r="I2357" s="388"/>
    </row>
    <row r="2358" spans="1:9" ht="15.75" customHeight="1" x14ac:dyDescent="0.25">
      <c r="A2358" s="375" t="s">
        <v>548</v>
      </c>
      <c r="B2358" s="375"/>
      <c r="C2358" s="375"/>
      <c r="D2358" s="375"/>
      <c r="E2358" s="375"/>
      <c r="F2358" s="376" t="s">
        <v>514</v>
      </c>
      <c r="G2358" s="376"/>
      <c r="H2358" s="377" t="s">
        <v>52</v>
      </c>
      <c r="I2358" s="377"/>
    </row>
    <row r="2359" spans="1:9" ht="15.75" customHeight="1" x14ac:dyDescent="0.25">
      <c r="A2359" s="372" t="s">
        <v>549</v>
      </c>
      <c r="B2359" s="372"/>
      <c r="C2359" s="372"/>
      <c r="D2359" s="372"/>
      <c r="E2359" s="372"/>
      <c r="F2359" s="373">
        <v>0</v>
      </c>
      <c r="G2359" s="373"/>
      <c r="H2359" s="374">
        <v>0</v>
      </c>
      <c r="I2359" s="374"/>
    </row>
    <row r="2360" spans="1:9" ht="15.75" customHeight="1" x14ac:dyDescent="0.25">
      <c r="A2360" s="375" t="s">
        <v>550</v>
      </c>
      <c r="B2360" s="375"/>
      <c r="C2360" s="375"/>
      <c r="D2360" s="375"/>
      <c r="E2360" s="375"/>
      <c r="F2360" s="376" t="s">
        <v>514</v>
      </c>
      <c r="G2360" s="376"/>
      <c r="H2360" s="377" t="s">
        <v>52</v>
      </c>
      <c r="I2360" s="377"/>
    </row>
    <row r="2361" spans="1:9" ht="15.75" customHeight="1" x14ac:dyDescent="0.25">
      <c r="A2361" s="378" t="s">
        <v>551</v>
      </c>
      <c r="B2361" s="378"/>
      <c r="C2361" s="378"/>
      <c r="D2361" s="378"/>
      <c r="E2361" s="378"/>
      <c r="F2361" s="379">
        <v>75.760000000000005</v>
      </c>
      <c r="G2361" s="379"/>
      <c r="H2361" s="380">
        <v>1842.3401650000001</v>
      </c>
      <c r="I2361" s="380"/>
    </row>
    <row r="2362" spans="1:9" ht="15.75" customHeight="1" x14ac:dyDescent="0.25">
      <c r="A2362" s="378" t="s">
        <v>552</v>
      </c>
      <c r="B2362" s="378"/>
      <c r="C2362" s="378"/>
      <c r="D2362" s="378"/>
      <c r="E2362" s="378"/>
      <c r="F2362" s="379">
        <v>75.760000000000005</v>
      </c>
      <c r="G2362" s="379"/>
      <c r="H2362" s="380">
        <v>0</v>
      </c>
      <c r="I2362" s="380"/>
    </row>
    <row r="2363" spans="1:9" ht="15.75" customHeight="1" x14ac:dyDescent="0.25">
      <c r="A2363" s="372" t="s">
        <v>553</v>
      </c>
      <c r="B2363" s="372"/>
      <c r="C2363" s="372"/>
      <c r="D2363" s="372"/>
      <c r="E2363" s="372"/>
      <c r="F2363" s="373">
        <v>75.760000000000005</v>
      </c>
      <c r="G2363" s="373"/>
      <c r="H2363" s="374">
        <v>1842.3401650000001</v>
      </c>
      <c r="I2363" s="374"/>
    </row>
    <row r="2364" spans="1:9" ht="15.75" customHeight="1" x14ac:dyDescent="0.25">
      <c r="A2364" s="375" t="s">
        <v>274</v>
      </c>
      <c r="B2364" s="375"/>
      <c r="C2364" s="375"/>
      <c r="D2364" s="375"/>
      <c r="E2364" s="375"/>
      <c r="F2364" s="376" t="s">
        <v>514</v>
      </c>
      <c r="G2364" s="376"/>
      <c r="H2364" s="377" t="s">
        <v>52</v>
      </c>
      <c r="I2364" s="377"/>
    </row>
    <row r="2365" spans="1:9" ht="15.75" customHeight="1" x14ac:dyDescent="0.25">
      <c r="A2365" s="378" t="s">
        <v>278</v>
      </c>
      <c r="B2365" s="378"/>
      <c r="C2365" s="378"/>
      <c r="D2365" s="378"/>
      <c r="E2365" s="378"/>
      <c r="F2365" s="379">
        <v>36.26</v>
      </c>
      <c r="G2365" s="379"/>
      <c r="H2365" s="380">
        <v>881.67737499999998</v>
      </c>
      <c r="I2365" s="380"/>
    </row>
    <row r="2366" spans="1:9" ht="15.75" customHeight="1" x14ac:dyDescent="0.25">
      <c r="A2366" s="378" t="s">
        <v>279</v>
      </c>
      <c r="B2366" s="378"/>
      <c r="C2366" s="378"/>
      <c r="D2366" s="378"/>
      <c r="E2366" s="378"/>
      <c r="F2366" s="379">
        <v>0</v>
      </c>
      <c r="G2366" s="379"/>
      <c r="H2366" s="380">
        <v>0</v>
      </c>
      <c r="I2366" s="380"/>
    </row>
    <row r="2367" spans="1:9" ht="15.75" customHeight="1" x14ac:dyDescent="0.25">
      <c r="A2367" s="378" t="s">
        <v>280</v>
      </c>
      <c r="B2367" s="378"/>
      <c r="C2367" s="378"/>
      <c r="D2367" s="378"/>
      <c r="E2367" s="378"/>
      <c r="F2367" s="379">
        <v>0</v>
      </c>
      <c r="G2367" s="379"/>
      <c r="H2367" s="380">
        <v>0</v>
      </c>
      <c r="I2367" s="380"/>
    </row>
    <row r="2368" spans="1:9" ht="15.75" customHeight="1" x14ac:dyDescent="0.25">
      <c r="A2368" s="378" t="s">
        <v>281</v>
      </c>
      <c r="B2368" s="378"/>
      <c r="C2368" s="378"/>
      <c r="D2368" s="378"/>
      <c r="E2368" s="378"/>
      <c r="F2368" s="379">
        <v>0</v>
      </c>
      <c r="G2368" s="379"/>
      <c r="H2368" s="380">
        <v>0</v>
      </c>
      <c r="I2368" s="380"/>
    </row>
    <row r="2369" spans="1:9" ht="15.75" customHeight="1" x14ac:dyDescent="0.25">
      <c r="A2369" s="378" t="s">
        <v>554</v>
      </c>
      <c r="B2369" s="378"/>
      <c r="C2369" s="378"/>
      <c r="D2369" s="378"/>
      <c r="E2369" s="378"/>
      <c r="F2369" s="379">
        <v>0.25</v>
      </c>
      <c r="G2369" s="379"/>
      <c r="H2369" s="380">
        <v>6.124511</v>
      </c>
      <c r="I2369" s="380"/>
    </row>
    <row r="2370" spans="1:9" ht="15.75" customHeight="1" x14ac:dyDescent="0.25">
      <c r="A2370" s="372" t="s">
        <v>555</v>
      </c>
      <c r="B2370" s="372"/>
      <c r="C2370" s="372"/>
      <c r="D2370" s="372"/>
      <c r="E2370" s="372"/>
      <c r="F2370" s="373">
        <v>36.51</v>
      </c>
      <c r="G2370" s="373"/>
      <c r="H2370" s="374">
        <v>887.80188599999997</v>
      </c>
      <c r="I2370" s="374"/>
    </row>
    <row r="2371" spans="1:9" ht="15.75" customHeight="1" x14ac:dyDescent="0.25">
      <c r="A2371" s="375" t="s">
        <v>275</v>
      </c>
      <c r="B2371" s="375"/>
      <c r="C2371" s="375"/>
      <c r="D2371" s="375"/>
      <c r="E2371" s="375"/>
      <c r="F2371" s="376" t="s">
        <v>514</v>
      </c>
      <c r="G2371" s="376"/>
      <c r="H2371" s="377" t="s">
        <v>52</v>
      </c>
      <c r="I2371" s="377"/>
    </row>
    <row r="2372" spans="1:9" ht="15.75" customHeight="1" x14ac:dyDescent="0.25">
      <c r="A2372" s="378" t="s">
        <v>283</v>
      </c>
      <c r="B2372" s="378"/>
      <c r="C2372" s="378"/>
      <c r="D2372" s="378"/>
      <c r="E2372" s="378"/>
      <c r="F2372" s="379">
        <v>12.34</v>
      </c>
      <c r="G2372" s="379"/>
      <c r="H2372" s="380">
        <v>300</v>
      </c>
      <c r="I2372" s="380"/>
    </row>
    <row r="2373" spans="1:9" ht="15.75" customHeight="1" x14ac:dyDescent="0.25">
      <c r="A2373" s="378" t="s">
        <v>284</v>
      </c>
      <c r="B2373" s="378"/>
      <c r="C2373" s="378"/>
      <c r="D2373" s="378"/>
      <c r="E2373" s="378"/>
      <c r="F2373" s="379">
        <v>0</v>
      </c>
      <c r="G2373" s="379"/>
      <c r="H2373" s="380">
        <v>0</v>
      </c>
      <c r="I2373" s="380"/>
    </row>
    <row r="2374" spans="1:9" ht="15.75" customHeight="1" x14ac:dyDescent="0.25">
      <c r="A2374" s="378" t="s">
        <v>285</v>
      </c>
      <c r="B2374" s="378"/>
      <c r="C2374" s="378"/>
      <c r="D2374" s="378"/>
      <c r="E2374" s="378"/>
      <c r="F2374" s="379">
        <v>0.21</v>
      </c>
      <c r="G2374" s="379"/>
      <c r="H2374" s="380">
        <v>4.99</v>
      </c>
      <c r="I2374" s="380"/>
    </row>
    <row r="2375" spans="1:9" ht="15.75" customHeight="1" x14ac:dyDescent="0.25">
      <c r="A2375" s="378" t="s">
        <v>556</v>
      </c>
      <c r="B2375" s="378"/>
      <c r="C2375" s="378"/>
      <c r="D2375" s="378"/>
      <c r="E2375" s="378"/>
      <c r="F2375" s="379">
        <v>0</v>
      </c>
      <c r="G2375" s="379"/>
      <c r="H2375" s="380">
        <v>0</v>
      </c>
      <c r="I2375" s="380"/>
    </row>
    <row r="2376" spans="1:9" ht="15.75" customHeight="1" x14ac:dyDescent="0.25">
      <c r="A2376" s="378" t="s">
        <v>557</v>
      </c>
      <c r="B2376" s="378"/>
      <c r="C2376" s="378"/>
      <c r="D2376" s="378"/>
      <c r="E2376" s="378"/>
      <c r="F2376" s="379">
        <v>0</v>
      </c>
      <c r="G2376" s="379"/>
      <c r="H2376" s="380">
        <v>0</v>
      </c>
      <c r="I2376" s="380"/>
    </row>
    <row r="2377" spans="1:9" ht="15.75" customHeight="1" x14ac:dyDescent="0.25">
      <c r="A2377" s="372" t="s">
        <v>558</v>
      </c>
      <c r="B2377" s="372"/>
      <c r="C2377" s="372"/>
      <c r="D2377" s="372"/>
      <c r="E2377" s="372"/>
      <c r="F2377" s="373">
        <v>12.55</v>
      </c>
      <c r="G2377" s="373"/>
      <c r="H2377" s="374">
        <v>304.99</v>
      </c>
      <c r="I2377" s="374"/>
    </row>
    <row r="2378" spans="1:9" ht="15.75" customHeight="1" x14ac:dyDescent="0.25">
      <c r="A2378" s="381" t="s">
        <v>276</v>
      </c>
      <c r="B2378" s="381"/>
      <c r="C2378" s="381"/>
      <c r="D2378" s="381"/>
      <c r="E2378" s="381"/>
      <c r="F2378" s="382">
        <v>124.8095</v>
      </c>
      <c r="G2378" s="382"/>
      <c r="H2378" s="383">
        <v>3035.132051</v>
      </c>
      <c r="I2378" s="383"/>
    </row>
    <row r="2379" spans="1:9" ht="15.75" customHeight="1" x14ac:dyDescent="0.25">
      <c r="A2379" s="381" t="s">
        <v>559</v>
      </c>
      <c r="B2379" s="381"/>
      <c r="C2379" s="381"/>
      <c r="D2379" s="381"/>
      <c r="E2379" s="381"/>
      <c r="F2379" s="381"/>
      <c r="G2379" s="381"/>
      <c r="H2379" s="384">
        <v>5466.9425000000001</v>
      </c>
      <c r="I2379" s="384"/>
    </row>
    <row r="2380" spans="1:9" ht="31.5" customHeight="1" x14ac:dyDescent="0.25">
      <c r="A2380" s="376" t="s">
        <v>62</v>
      </c>
      <c r="B2380" s="376"/>
      <c r="C2380" s="376" t="s">
        <v>509</v>
      </c>
      <c r="D2380" s="376"/>
      <c r="E2380" s="376"/>
      <c r="F2380" s="376" t="s">
        <v>61</v>
      </c>
      <c r="G2380" s="376"/>
      <c r="H2380" s="389" t="s">
        <v>510</v>
      </c>
      <c r="I2380" s="389"/>
    </row>
    <row r="2381" spans="1:9" ht="15.75" customHeight="1" x14ac:dyDescent="0.25">
      <c r="A2381" s="390" t="s">
        <v>634</v>
      </c>
      <c r="B2381" s="390"/>
      <c r="C2381" s="378" t="s">
        <v>635</v>
      </c>
      <c r="D2381" s="378"/>
      <c r="E2381" s="378"/>
      <c r="F2381" s="390" t="s">
        <v>472</v>
      </c>
      <c r="G2381" s="390"/>
      <c r="H2381" s="391">
        <v>10.9354</v>
      </c>
      <c r="I2381" s="391"/>
    </row>
    <row r="2382" spans="1:9" ht="15.75" customHeight="1" x14ac:dyDescent="0.25">
      <c r="A2382" s="272"/>
      <c r="B2382" s="272"/>
      <c r="C2382" s="272"/>
      <c r="D2382" s="273"/>
      <c r="E2382" s="273"/>
      <c r="F2382" s="273"/>
      <c r="G2382" s="273"/>
      <c r="H2382" s="273"/>
      <c r="I2382" s="273"/>
    </row>
    <row r="2383" spans="1:9" ht="15.75" customHeight="1" x14ac:dyDescent="0.25">
      <c r="A2383" s="375" t="s">
        <v>513</v>
      </c>
      <c r="B2383" s="375"/>
      <c r="C2383" s="375"/>
      <c r="D2383" s="375"/>
      <c r="E2383" s="375"/>
      <c r="F2383" s="377" t="s">
        <v>514</v>
      </c>
      <c r="G2383" s="377"/>
      <c r="H2383" s="377"/>
      <c r="I2383" s="377"/>
    </row>
    <row r="2384" spans="1:9" ht="15.75" customHeight="1" x14ac:dyDescent="0.25">
      <c r="A2384" s="387" t="s">
        <v>515</v>
      </c>
      <c r="B2384" s="387"/>
      <c r="C2384" s="387"/>
      <c r="D2384" s="387"/>
      <c r="E2384" s="387"/>
      <c r="F2384" s="387"/>
      <c r="G2384" s="387"/>
      <c r="H2384" s="387"/>
      <c r="I2384" s="387"/>
    </row>
    <row r="2385" spans="1:9" ht="15.75" customHeight="1" x14ac:dyDescent="0.25">
      <c r="A2385" s="378" t="s">
        <v>516</v>
      </c>
      <c r="B2385" s="378"/>
      <c r="C2385" s="378"/>
      <c r="D2385" s="378"/>
      <c r="E2385" s="378"/>
      <c r="F2385" s="379">
        <v>20</v>
      </c>
      <c r="G2385" s="379"/>
      <c r="H2385" s="379"/>
      <c r="I2385" s="379"/>
    </row>
    <row r="2386" spans="1:9" ht="15.75" customHeight="1" x14ac:dyDescent="0.25">
      <c r="A2386" s="378" t="s">
        <v>180</v>
      </c>
      <c r="B2386" s="378"/>
      <c r="C2386" s="378"/>
      <c r="D2386" s="378"/>
      <c r="E2386" s="378"/>
      <c r="F2386" s="379">
        <v>8</v>
      </c>
      <c r="G2386" s="379"/>
      <c r="H2386" s="379"/>
      <c r="I2386" s="379"/>
    </row>
    <row r="2387" spans="1:9" ht="15.75" customHeight="1" x14ac:dyDescent="0.25">
      <c r="A2387" s="378" t="s">
        <v>517</v>
      </c>
      <c r="B2387" s="378"/>
      <c r="C2387" s="378"/>
      <c r="D2387" s="378"/>
      <c r="E2387" s="378"/>
      <c r="F2387" s="379">
        <v>2.5</v>
      </c>
      <c r="G2387" s="379"/>
      <c r="H2387" s="379"/>
      <c r="I2387" s="379"/>
    </row>
    <row r="2388" spans="1:9" ht="15.75" customHeight="1" x14ac:dyDescent="0.25">
      <c r="A2388" s="378" t="s">
        <v>518</v>
      </c>
      <c r="B2388" s="378"/>
      <c r="C2388" s="378"/>
      <c r="D2388" s="378"/>
      <c r="E2388" s="378"/>
      <c r="F2388" s="379">
        <v>1.5</v>
      </c>
      <c r="G2388" s="379"/>
      <c r="H2388" s="379"/>
      <c r="I2388" s="379"/>
    </row>
    <row r="2389" spans="1:9" ht="15.75" customHeight="1" x14ac:dyDescent="0.25">
      <c r="A2389" s="378" t="s">
        <v>519</v>
      </c>
      <c r="B2389" s="378"/>
      <c r="C2389" s="378"/>
      <c r="D2389" s="378"/>
      <c r="E2389" s="378"/>
      <c r="F2389" s="379">
        <v>1.6</v>
      </c>
      <c r="G2389" s="379"/>
      <c r="H2389" s="379"/>
      <c r="I2389" s="379"/>
    </row>
    <row r="2390" spans="1:9" ht="15.75" customHeight="1" x14ac:dyDescent="0.25">
      <c r="A2390" s="378" t="s">
        <v>174</v>
      </c>
      <c r="B2390" s="378"/>
      <c r="C2390" s="378"/>
      <c r="D2390" s="378"/>
      <c r="E2390" s="378"/>
      <c r="F2390" s="379">
        <v>0.2</v>
      </c>
      <c r="G2390" s="379"/>
      <c r="H2390" s="379"/>
      <c r="I2390" s="379"/>
    </row>
    <row r="2391" spans="1:9" ht="15.75" customHeight="1" x14ac:dyDescent="0.25">
      <c r="A2391" s="378" t="s">
        <v>520</v>
      </c>
      <c r="B2391" s="378"/>
      <c r="C2391" s="378"/>
      <c r="D2391" s="378"/>
      <c r="E2391" s="378"/>
      <c r="F2391" s="379">
        <v>3</v>
      </c>
      <c r="G2391" s="379"/>
      <c r="H2391" s="379"/>
      <c r="I2391" s="379"/>
    </row>
    <row r="2392" spans="1:9" ht="15.75" customHeight="1" x14ac:dyDescent="0.25">
      <c r="A2392" s="378" t="s">
        <v>521</v>
      </c>
      <c r="B2392" s="378"/>
      <c r="C2392" s="378"/>
      <c r="D2392" s="378"/>
      <c r="E2392" s="378"/>
      <c r="F2392" s="379">
        <v>0.41481480999999998</v>
      </c>
      <c r="G2392" s="379"/>
      <c r="H2392" s="379"/>
      <c r="I2392" s="379"/>
    </row>
    <row r="2393" spans="1:9" ht="15.75" customHeight="1" x14ac:dyDescent="0.25">
      <c r="A2393" s="378" t="s">
        <v>522</v>
      </c>
      <c r="B2393" s="378"/>
      <c r="C2393" s="378"/>
      <c r="D2393" s="378"/>
      <c r="E2393" s="378"/>
      <c r="F2393" s="379">
        <v>0</v>
      </c>
      <c r="G2393" s="379"/>
      <c r="H2393" s="379"/>
      <c r="I2393" s="379"/>
    </row>
    <row r="2394" spans="1:9" ht="15.75" customHeight="1" x14ac:dyDescent="0.25">
      <c r="A2394" s="385" t="s">
        <v>523</v>
      </c>
      <c r="B2394" s="385"/>
      <c r="C2394" s="385"/>
      <c r="D2394" s="385"/>
      <c r="E2394" s="385"/>
      <c r="F2394" s="386">
        <v>37.21481481</v>
      </c>
      <c r="G2394" s="386"/>
      <c r="H2394" s="386"/>
      <c r="I2394" s="386"/>
    </row>
    <row r="2395" spans="1:9" ht="15.75" customHeight="1" x14ac:dyDescent="0.25">
      <c r="A2395" s="387" t="s">
        <v>524</v>
      </c>
      <c r="B2395" s="387"/>
      <c r="C2395" s="387"/>
      <c r="D2395" s="387"/>
      <c r="E2395" s="387"/>
      <c r="F2395" s="387"/>
      <c r="G2395" s="387"/>
      <c r="H2395" s="387"/>
      <c r="I2395" s="387"/>
    </row>
    <row r="2396" spans="1:9" ht="15.75" customHeight="1" x14ac:dyDescent="0.25">
      <c r="A2396" s="378" t="s">
        <v>525</v>
      </c>
      <c r="B2396" s="378"/>
      <c r="C2396" s="378"/>
      <c r="D2396" s="378"/>
      <c r="E2396" s="378"/>
      <c r="F2396" s="379">
        <v>18.971714680000002</v>
      </c>
      <c r="G2396" s="379"/>
      <c r="H2396" s="379"/>
      <c r="I2396" s="379"/>
    </row>
    <row r="2397" spans="1:9" ht="15.75" customHeight="1" x14ac:dyDescent="0.25">
      <c r="A2397" s="378" t="s">
        <v>526</v>
      </c>
      <c r="B2397" s="378"/>
      <c r="C2397" s="378"/>
      <c r="D2397" s="378"/>
      <c r="E2397" s="378"/>
      <c r="F2397" s="379">
        <v>5.2523113400000003</v>
      </c>
      <c r="G2397" s="379"/>
      <c r="H2397" s="379"/>
      <c r="I2397" s="379"/>
    </row>
    <row r="2398" spans="1:9" ht="15.75" customHeight="1" x14ac:dyDescent="0.25">
      <c r="A2398" s="378" t="s">
        <v>527</v>
      </c>
      <c r="B2398" s="378"/>
      <c r="C2398" s="378"/>
      <c r="D2398" s="378"/>
      <c r="E2398" s="378"/>
      <c r="F2398" s="379">
        <v>9.2137053499999997</v>
      </c>
      <c r="G2398" s="379"/>
      <c r="H2398" s="379"/>
      <c r="I2398" s="379"/>
    </row>
    <row r="2399" spans="1:9" ht="15.75" customHeight="1" x14ac:dyDescent="0.25">
      <c r="A2399" s="378" t="s">
        <v>528</v>
      </c>
      <c r="B2399" s="378"/>
      <c r="C2399" s="378"/>
      <c r="D2399" s="378"/>
      <c r="E2399" s="378"/>
      <c r="F2399" s="379">
        <v>0.90853972999999999</v>
      </c>
      <c r="G2399" s="379"/>
      <c r="H2399" s="379"/>
      <c r="I2399" s="379"/>
    </row>
    <row r="2400" spans="1:9" ht="15.75" customHeight="1" x14ac:dyDescent="0.25">
      <c r="A2400" s="378" t="s">
        <v>529</v>
      </c>
      <c r="B2400" s="378"/>
      <c r="C2400" s="378"/>
      <c r="D2400" s="378"/>
      <c r="E2400" s="378"/>
      <c r="F2400" s="379">
        <v>5.0921769999999998E-2</v>
      </c>
      <c r="G2400" s="379"/>
      <c r="H2400" s="379"/>
      <c r="I2400" s="379"/>
    </row>
    <row r="2401" spans="1:9" ht="15.75" customHeight="1" x14ac:dyDescent="0.25">
      <c r="A2401" s="378" t="s">
        <v>530</v>
      </c>
      <c r="B2401" s="378"/>
      <c r="C2401" s="378"/>
      <c r="D2401" s="378"/>
      <c r="E2401" s="378"/>
      <c r="F2401" s="379">
        <v>8.8628509999999994E-2</v>
      </c>
      <c r="G2401" s="379"/>
      <c r="H2401" s="379"/>
      <c r="I2401" s="379"/>
    </row>
    <row r="2402" spans="1:9" ht="15.75" customHeight="1" x14ac:dyDescent="0.25">
      <c r="A2402" s="378" t="s">
        <v>531</v>
      </c>
      <c r="B2402" s="378"/>
      <c r="C2402" s="378"/>
      <c r="D2402" s="378"/>
      <c r="E2402" s="378"/>
      <c r="F2402" s="379">
        <v>9.2393273400000009</v>
      </c>
      <c r="G2402" s="379"/>
      <c r="H2402" s="379"/>
      <c r="I2402" s="379"/>
    </row>
    <row r="2403" spans="1:9" ht="15.75" customHeight="1" x14ac:dyDescent="0.25">
      <c r="A2403" s="378" t="s">
        <v>532</v>
      </c>
      <c r="B2403" s="378"/>
      <c r="C2403" s="378"/>
      <c r="D2403" s="378"/>
      <c r="E2403" s="378"/>
      <c r="F2403" s="379">
        <v>0.74255859999999996</v>
      </c>
      <c r="G2403" s="379"/>
      <c r="H2403" s="379"/>
      <c r="I2403" s="379"/>
    </row>
    <row r="2404" spans="1:9" ht="15.75" customHeight="1" x14ac:dyDescent="0.25">
      <c r="A2404" s="378" t="s">
        <v>533</v>
      </c>
      <c r="B2404" s="378"/>
      <c r="C2404" s="378"/>
      <c r="D2404" s="378"/>
      <c r="E2404" s="378"/>
      <c r="F2404" s="379">
        <v>4.3790599999999997E-3</v>
      </c>
      <c r="G2404" s="379"/>
      <c r="H2404" s="379"/>
      <c r="I2404" s="379"/>
    </row>
    <row r="2405" spans="1:9" ht="15.75" customHeight="1" x14ac:dyDescent="0.25">
      <c r="A2405" s="378" t="s">
        <v>534</v>
      </c>
      <c r="B2405" s="378"/>
      <c r="C2405" s="378"/>
      <c r="D2405" s="378"/>
      <c r="E2405" s="378"/>
      <c r="F2405" s="379">
        <v>0</v>
      </c>
      <c r="G2405" s="379"/>
      <c r="H2405" s="379"/>
      <c r="I2405" s="379"/>
    </row>
    <row r="2406" spans="1:9" ht="15.75" customHeight="1" x14ac:dyDescent="0.25">
      <c r="A2406" s="385" t="s">
        <v>535</v>
      </c>
      <c r="B2406" s="385"/>
      <c r="C2406" s="385"/>
      <c r="D2406" s="385"/>
      <c r="E2406" s="385"/>
      <c r="F2406" s="386">
        <v>44.47208637</v>
      </c>
      <c r="G2406" s="386"/>
      <c r="H2406" s="386"/>
      <c r="I2406" s="386"/>
    </row>
    <row r="2407" spans="1:9" ht="15.75" customHeight="1" x14ac:dyDescent="0.25">
      <c r="A2407" s="387" t="s">
        <v>536</v>
      </c>
      <c r="B2407" s="387"/>
      <c r="C2407" s="387"/>
      <c r="D2407" s="387"/>
      <c r="E2407" s="387"/>
      <c r="F2407" s="387"/>
      <c r="G2407" s="387"/>
      <c r="H2407" s="387"/>
      <c r="I2407" s="387"/>
    </row>
    <row r="2408" spans="1:9" ht="15.75" customHeight="1" x14ac:dyDescent="0.25">
      <c r="A2408" s="378" t="s">
        <v>537</v>
      </c>
      <c r="B2408" s="378"/>
      <c r="C2408" s="378"/>
      <c r="D2408" s="378"/>
      <c r="E2408" s="378"/>
      <c r="F2408" s="379">
        <v>2.45777862</v>
      </c>
      <c r="G2408" s="379"/>
      <c r="H2408" s="379"/>
      <c r="I2408" s="379"/>
    </row>
    <row r="2409" spans="1:9" ht="15.75" customHeight="1" x14ac:dyDescent="0.25">
      <c r="A2409" s="378" t="s">
        <v>538</v>
      </c>
      <c r="B2409" s="378"/>
      <c r="C2409" s="378"/>
      <c r="D2409" s="378"/>
      <c r="E2409" s="378"/>
      <c r="F2409" s="379">
        <v>5.7291139999999997E-2</v>
      </c>
      <c r="G2409" s="379"/>
      <c r="H2409" s="379"/>
      <c r="I2409" s="379"/>
    </row>
    <row r="2410" spans="1:9" ht="15.75" customHeight="1" x14ac:dyDescent="0.25">
      <c r="A2410" s="378" t="s">
        <v>539</v>
      </c>
      <c r="B2410" s="378"/>
      <c r="C2410" s="378"/>
      <c r="D2410" s="378"/>
      <c r="E2410" s="378"/>
      <c r="F2410" s="379">
        <v>3.1053977700000002</v>
      </c>
      <c r="G2410" s="379"/>
      <c r="H2410" s="379"/>
      <c r="I2410" s="379"/>
    </row>
    <row r="2411" spans="1:9" ht="15.75" customHeight="1" x14ac:dyDescent="0.25">
      <c r="A2411" s="378" t="s">
        <v>540</v>
      </c>
      <c r="B2411" s="378"/>
      <c r="C2411" s="378"/>
      <c r="D2411" s="378"/>
      <c r="E2411" s="378"/>
      <c r="F2411" s="379">
        <v>4.6231067599999998</v>
      </c>
      <c r="G2411" s="379"/>
      <c r="H2411" s="379"/>
      <c r="I2411" s="379"/>
    </row>
    <row r="2412" spans="1:9" ht="15.75" customHeight="1" x14ac:dyDescent="0.25">
      <c r="A2412" s="378" t="s">
        <v>541</v>
      </c>
      <c r="B2412" s="378"/>
      <c r="C2412" s="378"/>
      <c r="D2412" s="378"/>
      <c r="E2412" s="378"/>
      <c r="F2412" s="379">
        <v>0.92819825</v>
      </c>
      <c r="G2412" s="379"/>
      <c r="H2412" s="379"/>
      <c r="I2412" s="379"/>
    </row>
    <row r="2413" spans="1:9" ht="15.75" customHeight="1" x14ac:dyDescent="0.25">
      <c r="A2413" s="385" t="s">
        <v>542</v>
      </c>
      <c r="B2413" s="385"/>
      <c r="C2413" s="385"/>
      <c r="D2413" s="385"/>
      <c r="E2413" s="385"/>
      <c r="F2413" s="386">
        <v>11.17177253</v>
      </c>
      <c r="G2413" s="386"/>
      <c r="H2413" s="386"/>
      <c r="I2413" s="386"/>
    </row>
    <row r="2414" spans="1:9" ht="15.75" customHeight="1" x14ac:dyDescent="0.25">
      <c r="A2414" s="387" t="s">
        <v>543</v>
      </c>
      <c r="B2414" s="387"/>
      <c r="C2414" s="387"/>
      <c r="D2414" s="387"/>
      <c r="E2414" s="387"/>
      <c r="F2414" s="387"/>
      <c r="G2414" s="387"/>
      <c r="H2414" s="387"/>
      <c r="I2414" s="387"/>
    </row>
    <row r="2415" spans="1:9" ht="15.75" customHeight="1" x14ac:dyDescent="0.25">
      <c r="A2415" s="378" t="s">
        <v>544</v>
      </c>
      <c r="B2415" s="378"/>
      <c r="C2415" s="378"/>
      <c r="D2415" s="378"/>
      <c r="E2415" s="378"/>
      <c r="F2415" s="379">
        <v>16.55020459</v>
      </c>
      <c r="G2415" s="379"/>
      <c r="H2415" s="379"/>
      <c r="I2415" s="379"/>
    </row>
    <row r="2416" spans="1:9" ht="15.75" customHeight="1" x14ac:dyDescent="0.25">
      <c r="A2416" s="378" t="s">
        <v>545</v>
      </c>
      <c r="B2416" s="378"/>
      <c r="C2416" s="378"/>
      <c r="D2416" s="378"/>
      <c r="E2416" s="378"/>
      <c r="F2416" s="379">
        <v>0.21794308000000001</v>
      </c>
      <c r="G2416" s="379"/>
      <c r="H2416" s="379"/>
      <c r="I2416" s="379"/>
    </row>
    <row r="2417" spans="1:9" ht="15.75" customHeight="1" x14ac:dyDescent="0.25">
      <c r="A2417" s="385" t="s">
        <v>546</v>
      </c>
      <c r="B2417" s="385"/>
      <c r="C2417" s="385"/>
      <c r="D2417" s="385"/>
      <c r="E2417" s="385"/>
      <c r="F2417" s="386">
        <v>16.768147670000001</v>
      </c>
      <c r="G2417" s="386"/>
      <c r="H2417" s="386"/>
      <c r="I2417" s="386"/>
    </row>
    <row r="2418" spans="1:9" ht="15.75" customHeight="1" x14ac:dyDescent="0.25">
      <c r="A2418" s="372" t="s">
        <v>547</v>
      </c>
      <c r="B2418" s="372"/>
      <c r="C2418" s="372"/>
      <c r="D2418" s="372"/>
      <c r="E2418" s="372"/>
      <c r="F2418" s="388">
        <v>109.63</v>
      </c>
      <c r="G2418" s="388"/>
      <c r="H2418" s="388"/>
      <c r="I2418" s="388"/>
    </row>
    <row r="2419" spans="1:9" ht="15.75" customHeight="1" x14ac:dyDescent="0.25">
      <c r="A2419" s="375" t="s">
        <v>548</v>
      </c>
      <c r="B2419" s="375"/>
      <c r="C2419" s="375"/>
      <c r="D2419" s="375"/>
      <c r="E2419" s="375"/>
      <c r="F2419" s="376" t="s">
        <v>514</v>
      </c>
      <c r="G2419" s="376"/>
      <c r="H2419" s="377" t="s">
        <v>52</v>
      </c>
      <c r="I2419" s="377"/>
    </row>
    <row r="2420" spans="1:9" ht="15.75" customHeight="1" x14ac:dyDescent="0.25">
      <c r="A2420" s="372" t="s">
        <v>549</v>
      </c>
      <c r="B2420" s="372"/>
      <c r="C2420" s="372"/>
      <c r="D2420" s="372"/>
      <c r="E2420" s="372"/>
      <c r="F2420" s="373">
        <v>0</v>
      </c>
      <c r="G2420" s="373"/>
      <c r="H2420" s="374">
        <v>0</v>
      </c>
      <c r="I2420" s="374"/>
    </row>
    <row r="2421" spans="1:9" ht="15.75" customHeight="1" x14ac:dyDescent="0.25">
      <c r="A2421" s="375" t="s">
        <v>550</v>
      </c>
      <c r="B2421" s="375"/>
      <c r="C2421" s="375"/>
      <c r="D2421" s="375"/>
      <c r="E2421" s="375"/>
      <c r="F2421" s="376" t="s">
        <v>514</v>
      </c>
      <c r="G2421" s="376"/>
      <c r="H2421" s="377" t="s">
        <v>52</v>
      </c>
      <c r="I2421" s="377"/>
    </row>
    <row r="2422" spans="1:9" ht="15.75" customHeight="1" x14ac:dyDescent="0.25">
      <c r="A2422" s="378" t="s">
        <v>551</v>
      </c>
      <c r="B2422" s="378"/>
      <c r="C2422" s="378"/>
      <c r="D2422" s="378"/>
      <c r="E2422" s="378"/>
      <c r="F2422" s="379">
        <v>109.67</v>
      </c>
      <c r="G2422" s="379"/>
      <c r="H2422" s="380">
        <v>11.992853</v>
      </c>
      <c r="I2422" s="380"/>
    </row>
    <row r="2423" spans="1:9" ht="15.75" customHeight="1" x14ac:dyDescent="0.25">
      <c r="A2423" s="378" t="s">
        <v>552</v>
      </c>
      <c r="B2423" s="378"/>
      <c r="C2423" s="378"/>
      <c r="D2423" s="378"/>
      <c r="E2423" s="378"/>
      <c r="F2423" s="379">
        <v>109.67</v>
      </c>
      <c r="G2423" s="379"/>
      <c r="H2423" s="380">
        <v>0</v>
      </c>
      <c r="I2423" s="380"/>
    </row>
    <row r="2424" spans="1:9" ht="15.75" customHeight="1" x14ac:dyDescent="0.25">
      <c r="A2424" s="372" t="s">
        <v>553</v>
      </c>
      <c r="B2424" s="372"/>
      <c r="C2424" s="372"/>
      <c r="D2424" s="372"/>
      <c r="E2424" s="372"/>
      <c r="F2424" s="373">
        <v>109.67</v>
      </c>
      <c r="G2424" s="373"/>
      <c r="H2424" s="374">
        <v>11.992853</v>
      </c>
      <c r="I2424" s="374"/>
    </row>
    <row r="2425" spans="1:9" ht="15.75" customHeight="1" x14ac:dyDescent="0.25">
      <c r="A2425" s="375" t="s">
        <v>274</v>
      </c>
      <c r="B2425" s="375"/>
      <c r="C2425" s="375"/>
      <c r="D2425" s="375"/>
      <c r="E2425" s="375"/>
      <c r="F2425" s="376" t="s">
        <v>514</v>
      </c>
      <c r="G2425" s="376"/>
      <c r="H2425" s="377" t="s">
        <v>52</v>
      </c>
      <c r="I2425" s="377"/>
    </row>
    <row r="2426" spans="1:9" ht="15.75" customHeight="1" x14ac:dyDescent="0.25">
      <c r="A2426" s="378" t="s">
        <v>278</v>
      </c>
      <c r="B2426" s="378"/>
      <c r="C2426" s="378"/>
      <c r="D2426" s="378"/>
      <c r="E2426" s="378"/>
      <c r="F2426" s="379">
        <v>44.18</v>
      </c>
      <c r="G2426" s="379"/>
      <c r="H2426" s="380">
        <v>4.8313740000000003</v>
      </c>
      <c r="I2426" s="380"/>
    </row>
    <row r="2427" spans="1:9" ht="15.75" customHeight="1" x14ac:dyDescent="0.25">
      <c r="A2427" s="378" t="s">
        <v>279</v>
      </c>
      <c r="B2427" s="378"/>
      <c r="C2427" s="378"/>
      <c r="D2427" s="378"/>
      <c r="E2427" s="378"/>
      <c r="F2427" s="379">
        <v>0</v>
      </c>
      <c r="G2427" s="379"/>
      <c r="H2427" s="380">
        <v>0</v>
      </c>
      <c r="I2427" s="380"/>
    </row>
    <row r="2428" spans="1:9" ht="15.75" customHeight="1" x14ac:dyDescent="0.25">
      <c r="A2428" s="378" t="s">
        <v>280</v>
      </c>
      <c r="B2428" s="378"/>
      <c r="C2428" s="378"/>
      <c r="D2428" s="378"/>
      <c r="E2428" s="378"/>
      <c r="F2428" s="379">
        <v>0</v>
      </c>
      <c r="G2428" s="379"/>
      <c r="H2428" s="380">
        <v>0</v>
      </c>
      <c r="I2428" s="380"/>
    </row>
    <row r="2429" spans="1:9" ht="15.75" customHeight="1" x14ac:dyDescent="0.25">
      <c r="A2429" s="378" t="s">
        <v>281</v>
      </c>
      <c r="B2429" s="378"/>
      <c r="C2429" s="378"/>
      <c r="D2429" s="378"/>
      <c r="E2429" s="378"/>
      <c r="F2429" s="379">
        <v>0</v>
      </c>
      <c r="G2429" s="379"/>
      <c r="H2429" s="380">
        <v>0</v>
      </c>
      <c r="I2429" s="380"/>
    </row>
    <row r="2430" spans="1:9" ht="15.75" customHeight="1" x14ac:dyDescent="0.25">
      <c r="A2430" s="378" t="s">
        <v>554</v>
      </c>
      <c r="B2430" s="378"/>
      <c r="C2430" s="378"/>
      <c r="D2430" s="378"/>
      <c r="E2430" s="378"/>
      <c r="F2430" s="379">
        <v>0.28999999999999998</v>
      </c>
      <c r="G2430" s="379"/>
      <c r="H2430" s="380">
        <v>3.2168000000000002E-2</v>
      </c>
      <c r="I2430" s="380"/>
    </row>
    <row r="2431" spans="1:9" ht="15.75" customHeight="1" x14ac:dyDescent="0.25">
      <c r="A2431" s="372" t="s">
        <v>555</v>
      </c>
      <c r="B2431" s="372"/>
      <c r="C2431" s="372"/>
      <c r="D2431" s="372"/>
      <c r="E2431" s="372"/>
      <c r="F2431" s="373">
        <v>44.47</v>
      </c>
      <c r="G2431" s="373"/>
      <c r="H2431" s="374">
        <v>4.8635419999999998</v>
      </c>
      <c r="I2431" s="374"/>
    </row>
    <row r="2432" spans="1:9" ht="15.75" customHeight="1" x14ac:dyDescent="0.25">
      <c r="A2432" s="375" t="s">
        <v>275</v>
      </c>
      <c r="B2432" s="375"/>
      <c r="C2432" s="375"/>
      <c r="D2432" s="375"/>
      <c r="E2432" s="375"/>
      <c r="F2432" s="376" t="s">
        <v>514</v>
      </c>
      <c r="G2432" s="376"/>
      <c r="H2432" s="377" t="s">
        <v>52</v>
      </c>
      <c r="I2432" s="377"/>
    </row>
    <row r="2433" spans="1:9" ht="15.75" customHeight="1" x14ac:dyDescent="0.25">
      <c r="A2433" s="378" t="s">
        <v>283</v>
      </c>
      <c r="B2433" s="378"/>
      <c r="C2433" s="378"/>
      <c r="D2433" s="378"/>
      <c r="E2433" s="378"/>
      <c r="F2433" s="379">
        <v>15.03</v>
      </c>
      <c r="G2433" s="379"/>
      <c r="H2433" s="380">
        <v>1.643926</v>
      </c>
      <c r="I2433" s="380"/>
    </row>
    <row r="2434" spans="1:9" ht="15.75" customHeight="1" x14ac:dyDescent="0.25">
      <c r="A2434" s="378" t="s">
        <v>284</v>
      </c>
      <c r="B2434" s="378"/>
      <c r="C2434" s="378"/>
      <c r="D2434" s="378"/>
      <c r="E2434" s="378"/>
      <c r="F2434" s="379">
        <v>0</v>
      </c>
      <c r="G2434" s="379"/>
      <c r="H2434" s="380">
        <v>0</v>
      </c>
      <c r="I2434" s="380"/>
    </row>
    <row r="2435" spans="1:9" ht="15.75" customHeight="1" x14ac:dyDescent="0.25">
      <c r="A2435" s="378" t="s">
        <v>285</v>
      </c>
      <c r="B2435" s="378"/>
      <c r="C2435" s="378"/>
      <c r="D2435" s="378"/>
      <c r="E2435" s="378"/>
      <c r="F2435" s="379">
        <v>0.25</v>
      </c>
      <c r="G2435" s="379"/>
      <c r="H2435" s="380">
        <v>2.7344E-2</v>
      </c>
      <c r="I2435" s="380"/>
    </row>
    <row r="2436" spans="1:9" ht="15.75" customHeight="1" x14ac:dyDescent="0.25">
      <c r="A2436" s="378" t="s">
        <v>556</v>
      </c>
      <c r="B2436" s="378"/>
      <c r="C2436" s="378"/>
      <c r="D2436" s="378"/>
      <c r="E2436" s="378"/>
      <c r="F2436" s="379">
        <v>0</v>
      </c>
      <c r="G2436" s="379"/>
      <c r="H2436" s="380">
        <v>0</v>
      </c>
      <c r="I2436" s="380"/>
    </row>
    <row r="2437" spans="1:9" ht="15.75" customHeight="1" x14ac:dyDescent="0.25">
      <c r="A2437" s="378" t="s">
        <v>557</v>
      </c>
      <c r="B2437" s="378"/>
      <c r="C2437" s="378"/>
      <c r="D2437" s="378"/>
      <c r="E2437" s="378"/>
      <c r="F2437" s="379">
        <v>0</v>
      </c>
      <c r="G2437" s="379"/>
      <c r="H2437" s="380">
        <v>0</v>
      </c>
      <c r="I2437" s="380"/>
    </row>
    <row r="2438" spans="1:9" ht="15.75" customHeight="1" x14ac:dyDescent="0.25">
      <c r="A2438" s="372" t="s">
        <v>558</v>
      </c>
      <c r="B2438" s="372"/>
      <c r="C2438" s="372"/>
      <c r="D2438" s="372"/>
      <c r="E2438" s="372"/>
      <c r="F2438" s="373">
        <v>15.28</v>
      </c>
      <c r="G2438" s="373"/>
      <c r="H2438" s="374">
        <v>1.67127</v>
      </c>
      <c r="I2438" s="374"/>
    </row>
    <row r="2439" spans="1:9" ht="15.75" customHeight="1" x14ac:dyDescent="0.25">
      <c r="A2439" s="381" t="s">
        <v>276</v>
      </c>
      <c r="B2439" s="381"/>
      <c r="C2439" s="381"/>
      <c r="D2439" s="381"/>
      <c r="E2439" s="381"/>
      <c r="F2439" s="382">
        <v>169.42830000000001</v>
      </c>
      <c r="G2439" s="382"/>
      <c r="H2439" s="383">
        <v>18.527664999999999</v>
      </c>
      <c r="I2439" s="383"/>
    </row>
    <row r="2440" spans="1:9" ht="15.75" customHeight="1" x14ac:dyDescent="0.25">
      <c r="A2440" s="381" t="s">
        <v>559</v>
      </c>
      <c r="B2440" s="381"/>
      <c r="C2440" s="381"/>
      <c r="D2440" s="381"/>
      <c r="E2440" s="381"/>
      <c r="F2440" s="381"/>
      <c r="G2440" s="381"/>
      <c r="H2440" s="384">
        <v>29.463000000000001</v>
      </c>
      <c r="I2440" s="384"/>
    </row>
    <row r="2441" spans="1:9" ht="31.5" customHeight="1" x14ac:dyDescent="0.25">
      <c r="A2441" s="376" t="s">
        <v>62</v>
      </c>
      <c r="B2441" s="376"/>
      <c r="C2441" s="376" t="s">
        <v>509</v>
      </c>
      <c r="D2441" s="376"/>
      <c r="E2441" s="376"/>
      <c r="F2441" s="376" t="s">
        <v>61</v>
      </c>
      <c r="G2441" s="376"/>
      <c r="H2441" s="389" t="s">
        <v>510</v>
      </c>
      <c r="I2441" s="389"/>
    </row>
    <row r="2442" spans="1:9" ht="15.75" customHeight="1" x14ac:dyDescent="0.25">
      <c r="A2442" s="390" t="s">
        <v>636</v>
      </c>
      <c r="B2442" s="390"/>
      <c r="C2442" s="378" t="s">
        <v>637</v>
      </c>
      <c r="D2442" s="378"/>
      <c r="E2442" s="378"/>
      <c r="F2442" s="390" t="s">
        <v>93</v>
      </c>
      <c r="G2442" s="390"/>
      <c r="H2442" s="391">
        <v>2405.7779999999998</v>
      </c>
      <c r="I2442" s="391"/>
    </row>
    <row r="2443" spans="1:9" ht="15.75" customHeight="1" x14ac:dyDescent="0.25">
      <c r="A2443" s="272"/>
      <c r="B2443" s="272"/>
      <c r="C2443" s="272"/>
      <c r="D2443" s="273"/>
      <c r="E2443" s="273"/>
      <c r="F2443" s="273"/>
      <c r="G2443" s="273"/>
      <c r="H2443" s="273"/>
      <c r="I2443" s="273"/>
    </row>
    <row r="2444" spans="1:9" ht="15.75" customHeight="1" x14ac:dyDescent="0.25">
      <c r="A2444" s="375" t="s">
        <v>513</v>
      </c>
      <c r="B2444" s="375"/>
      <c r="C2444" s="375"/>
      <c r="D2444" s="375"/>
      <c r="E2444" s="375"/>
      <c r="F2444" s="377" t="s">
        <v>514</v>
      </c>
      <c r="G2444" s="377"/>
      <c r="H2444" s="377"/>
      <c r="I2444" s="377"/>
    </row>
    <row r="2445" spans="1:9" ht="15.75" customHeight="1" x14ac:dyDescent="0.25">
      <c r="A2445" s="387" t="s">
        <v>515</v>
      </c>
      <c r="B2445" s="387"/>
      <c r="C2445" s="387"/>
      <c r="D2445" s="387"/>
      <c r="E2445" s="387"/>
      <c r="F2445" s="387"/>
      <c r="G2445" s="387"/>
      <c r="H2445" s="387"/>
      <c r="I2445" s="387"/>
    </row>
    <row r="2446" spans="1:9" ht="15.75" customHeight="1" x14ac:dyDescent="0.25">
      <c r="A2446" s="378" t="s">
        <v>516</v>
      </c>
      <c r="B2446" s="378"/>
      <c r="C2446" s="378"/>
      <c r="D2446" s="378"/>
      <c r="E2446" s="378"/>
      <c r="F2446" s="379">
        <v>20</v>
      </c>
      <c r="G2446" s="379"/>
      <c r="H2446" s="379"/>
      <c r="I2446" s="379"/>
    </row>
    <row r="2447" spans="1:9" ht="15.75" customHeight="1" x14ac:dyDescent="0.25">
      <c r="A2447" s="378" t="s">
        <v>180</v>
      </c>
      <c r="B2447" s="378"/>
      <c r="C2447" s="378"/>
      <c r="D2447" s="378"/>
      <c r="E2447" s="378"/>
      <c r="F2447" s="379">
        <v>8</v>
      </c>
      <c r="G2447" s="379"/>
      <c r="H2447" s="379"/>
      <c r="I2447" s="379"/>
    </row>
    <row r="2448" spans="1:9" ht="15.75" customHeight="1" x14ac:dyDescent="0.25">
      <c r="A2448" s="378" t="s">
        <v>517</v>
      </c>
      <c r="B2448" s="378"/>
      <c r="C2448" s="378"/>
      <c r="D2448" s="378"/>
      <c r="E2448" s="378"/>
      <c r="F2448" s="379">
        <v>2.5</v>
      </c>
      <c r="G2448" s="379"/>
      <c r="H2448" s="379"/>
      <c r="I2448" s="379"/>
    </row>
    <row r="2449" spans="1:9" ht="15.75" customHeight="1" x14ac:dyDescent="0.25">
      <c r="A2449" s="378" t="s">
        <v>518</v>
      </c>
      <c r="B2449" s="378"/>
      <c r="C2449" s="378"/>
      <c r="D2449" s="378"/>
      <c r="E2449" s="378"/>
      <c r="F2449" s="379">
        <v>1.5</v>
      </c>
      <c r="G2449" s="379"/>
      <c r="H2449" s="379"/>
      <c r="I2449" s="379"/>
    </row>
    <row r="2450" spans="1:9" ht="15.75" customHeight="1" x14ac:dyDescent="0.25">
      <c r="A2450" s="378" t="s">
        <v>519</v>
      </c>
      <c r="B2450" s="378"/>
      <c r="C2450" s="378"/>
      <c r="D2450" s="378"/>
      <c r="E2450" s="378"/>
      <c r="F2450" s="379">
        <v>1.6</v>
      </c>
      <c r="G2450" s="379"/>
      <c r="H2450" s="379"/>
      <c r="I2450" s="379"/>
    </row>
    <row r="2451" spans="1:9" ht="15.75" customHeight="1" x14ac:dyDescent="0.25">
      <c r="A2451" s="378" t="s">
        <v>174</v>
      </c>
      <c r="B2451" s="378"/>
      <c r="C2451" s="378"/>
      <c r="D2451" s="378"/>
      <c r="E2451" s="378"/>
      <c r="F2451" s="379">
        <v>0.2</v>
      </c>
      <c r="G2451" s="379"/>
      <c r="H2451" s="379"/>
      <c r="I2451" s="379"/>
    </row>
    <row r="2452" spans="1:9" ht="15.75" customHeight="1" x14ac:dyDescent="0.25">
      <c r="A2452" s="378" t="s">
        <v>520</v>
      </c>
      <c r="B2452" s="378"/>
      <c r="C2452" s="378"/>
      <c r="D2452" s="378"/>
      <c r="E2452" s="378"/>
      <c r="F2452" s="379">
        <v>3</v>
      </c>
      <c r="G2452" s="379"/>
      <c r="H2452" s="379"/>
      <c r="I2452" s="379"/>
    </row>
    <row r="2453" spans="1:9" ht="15.75" customHeight="1" x14ac:dyDescent="0.25">
      <c r="A2453" s="378" t="s">
        <v>521</v>
      </c>
      <c r="B2453" s="378"/>
      <c r="C2453" s="378"/>
      <c r="D2453" s="378"/>
      <c r="E2453" s="378"/>
      <c r="F2453" s="379">
        <v>0.41481480999999998</v>
      </c>
      <c r="G2453" s="379"/>
      <c r="H2453" s="379"/>
      <c r="I2453" s="379"/>
    </row>
    <row r="2454" spans="1:9" ht="15.75" customHeight="1" x14ac:dyDescent="0.25">
      <c r="A2454" s="378" t="s">
        <v>522</v>
      </c>
      <c r="B2454" s="378"/>
      <c r="C2454" s="378"/>
      <c r="D2454" s="378"/>
      <c r="E2454" s="378"/>
      <c r="F2454" s="379">
        <v>0</v>
      </c>
      <c r="G2454" s="379"/>
      <c r="H2454" s="379"/>
      <c r="I2454" s="379"/>
    </row>
    <row r="2455" spans="1:9" ht="15.75" customHeight="1" x14ac:dyDescent="0.25">
      <c r="A2455" s="385" t="s">
        <v>523</v>
      </c>
      <c r="B2455" s="385"/>
      <c r="C2455" s="385"/>
      <c r="D2455" s="385"/>
      <c r="E2455" s="385"/>
      <c r="F2455" s="386">
        <v>37.21481481</v>
      </c>
      <c r="G2455" s="386"/>
      <c r="H2455" s="386"/>
      <c r="I2455" s="386"/>
    </row>
    <row r="2456" spans="1:9" ht="15.75" customHeight="1" x14ac:dyDescent="0.25">
      <c r="A2456" s="387" t="s">
        <v>524</v>
      </c>
      <c r="B2456" s="387"/>
      <c r="C2456" s="387"/>
      <c r="D2456" s="387"/>
      <c r="E2456" s="387"/>
      <c r="F2456" s="387"/>
      <c r="G2456" s="387"/>
      <c r="H2456" s="387"/>
      <c r="I2456" s="387"/>
    </row>
    <row r="2457" spans="1:9" ht="15.75" customHeight="1" x14ac:dyDescent="0.25">
      <c r="A2457" s="378" t="s">
        <v>525</v>
      </c>
      <c r="B2457" s="378"/>
      <c r="C2457" s="378"/>
      <c r="D2457" s="378"/>
      <c r="E2457" s="378"/>
      <c r="F2457" s="379">
        <v>0</v>
      </c>
      <c r="G2457" s="379"/>
      <c r="H2457" s="379"/>
      <c r="I2457" s="379"/>
    </row>
    <row r="2458" spans="1:9" ht="15.75" customHeight="1" x14ac:dyDescent="0.25">
      <c r="A2458" s="378" t="s">
        <v>526</v>
      </c>
      <c r="B2458" s="378"/>
      <c r="C2458" s="378"/>
      <c r="D2458" s="378"/>
      <c r="E2458" s="378"/>
      <c r="F2458" s="379">
        <v>0</v>
      </c>
      <c r="G2458" s="379"/>
      <c r="H2458" s="379"/>
      <c r="I2458" s="379"/>
    </row>
    <row r="2459" spans="1:9" ht="15.75" customHeight="1" x14ac:dyDescent="0.25">
      <c r="A2459" s="378" t="s">
        <v>527</v>
      </c>
      <c r="B2459" s="378"/>
      <c r="C2459" s="378"/>
      <c r="D2459" s="378"/>
      <c r="E2459" s="378"/>
      <c r="F2459" s="379">
        <v>9.2137053499999997</v>
      </c>
      <c r="G2459" s="379"/>
      <c r="H2459" s="379"/>
      <c r="I2459" s="379"/>
    </row>
    <row r="2460" spans="1:9" ht="15.75" customHeight="1" x14ac:dyDescent="0.25">
      <c r="A2460" s="378" t="s">
        <v>528</v>
      </c>
      <c r="B2460" s="378"/>
      <c r="C2460" s="378"/>
      <c r="D2460" s="378"/>
      <c r="E2460" s="378"/>
      <c r="F2460" s="379">
        <v>0.90853972999999999</v>
      </c>
      <c r="G2460" s="379"/>
      <c r="H2460" s="379"/>
      <c r="I2460" s="379"/>
    </row>
    <row r="2461" spans="1:9" ht="15.75" customHeight="1" x14ac:dyDescent="0.25">
      <c r="A2461" s="378" t="s">
        <v>529</v>
      </c>
      <c r="B2461" s="378"/>
      <c r="C2461" s="378"/>
      <c r="D2461" s="378"/>
      <c r="E2461" s="378"/>
      <c r="F2461" s="379">
        <v>5.0921769999999998E-2</v>
      </c>
      <c r="G2461" s="379"/>
      <c r="H2461" s="379"/>
      <c r="I2461" s="379"/>
    </row>
    <row r="2462" spans="1:9" ht="15.75" customHeight="1" x14ac:dyDescent="0.25">
      <c r="A2462" s="378" t="s">
        <v>530</v>
      </c>
      <c r="B2462" s="378"/>
      <c r="C2462" s="378"/>
      <c r="D2462" s="378"/>
      <c r="E2462" s="378"/>
      <c r="F2462" s="379">
        <v>8.8628509999999994E-2</v>
      </c>
      <c r="G2462" s="379"/>
      <c r="H2462" s="379"/>
      <c r="I2462" s="379"/>
    </row>
    <row r="2463" spans="1:9" ht="15.75" customHeight="1" x14ac:dyDescent="0.25">
      <c r="A2463" s="378" t="s">
        <v>531</v>
      </c>
      <c r="B2463" s="378"/>
      <c r="C2463" s="378"/>
      <c r="D2463" s="378"/>
      <c r="E2463" s="378"/>
      <c r="F2463" s="379">
        <v>9.2393273400000009</v>
      </c>
      <c r="G2463" s="379"/>
      <c r="H2463" s="379"/>
      <c r="I2463" s="379"/>
    </row>
    <row r="2464" spans="1:9" ht="15.75" customHeight="1" x14ac:dyDescent="0.25">
      <c r="A2464" s="378" t="s">
        <v>532</v>
      </c>
      <c r="B2464" s="378"/>
      <c r="C2464" s="378"/>
      <c r="D2464" s="378"/>
      <c r="E2464" s="378"/>
      <c r="F2464" s="379">
        <v>0.74255859999999996</v>
      </c>
      <c r="G2464" s="379"/>
      <c r="H2464" s="379"/>
      <c r="I2464" s="379"/>
    </row>
    <row r="2465" spans="1:9" ht="15.75" customHeight="1" x14ac:dyDescent="0.25">
      <c r="A2465" s="378" t="s">
        <v>533</v>
      </c>
      <c r="B2465" s="378"/>
      <c r="C2465" s="378"/>
      <c r="D2465" s="378"/>
      <c r="E2465" s="378"/>
      <c r="F2465" s="379">
        <v>4.3790599999999997E-3</v>
      </c>
      <c r="G2465" s="379"/>
      <c r="H2465" s="379"/>
      <c r="I2465" s="379"/>
    </row>
    <row r="2466" spans="1:9" ht="15.75" customHeight="1" x14ac:dyDescent="0.25">
      <c r="A2466" s="378" t="s">
        <v>534</v>
      </c>
      <c r="B2466" s="378"/>
      <c r="C2466" s="378"/>
      <c r="D2466" s="378"/>
      <c r="E2466" s="378"/>
      <c r="F2466" s="379">
        <v>0</v>
      </c>
      <c r="G2466" s="379"/>
      <c r="H2466" s="379"/>
      <c r="I2466" s="379"/>
    </row>
    <row r="2467" spans="1:9" ht="15.75" customHeight="1" x14ac:dyDescent="0.25">
      <c r="A2467" s="385" t="s">
        <v>535</v>
      </c>
      <c r="B2467" s="385"/>
      <c r="C2467" s="385"/>
      <c r="D2467" s="385"/>
      <c r="E2467" s="385"/>
      <c r="F2467" s="386">
        <v>20.248060349999999</v>
      </c>
      <c r="G2467" s="386"/>
      <c r="H2467" s="386"/>
      <c r="I2467" s="386"/>
    </row>
    <row r="2468" spans="1:9" ht="15.75" customHeight="1" x14ac:dyDescent="0.25">
      <c r="A2468" s="387" t="s">
        <v>536</v>
      </c>
      <c r="B2468" s="387"/>
      <c r="C2468" s="387"/>
      <c r="D2468" s="387"/>
      <c r="E2468" s="387"/>
      <c r="F2468" s="387"/>
      <c r="G2468" s="387"/>
      <c r="H2468" s="387"/>
      <c r="I2468" s="387"/>
    </row>
    <row r="2469" spans="1:9" ht="15.75" customHeight="1" x14ac:dyDescent="0.25">
      <c r="A2469" s="378" t="s">
        <v>537</v>
      </c>
      <c r="B2469" s="378"/>
      <c r="C2469" s="378"/>
      <c r="D2469" s="378"/>
      <c r="E2469" s="378"/>
      <c r="F2469" s="379">
        <v>2.45777862</v>
      </c>
      <c r="G2469" s="379"/>
      <c r="H2469" s="379"/>
      <c r="I2469" s="379"/>
    </row>
    <row r="2470" spans="1:9" ht="15.75" customHeight="1" x14ac:dyDescent="0.25">
      <c r="A2470" s="378" t="s">
        <v>538</v>
      </c>
      <c r="B2470" s="378"/>
      <c r="C2470" s="378"/>
      <c r="D2470" s="378"/>
      <c r="E2470" s="378"/>
      <c r="F2470" s="379">
        <v>5.7291139999999997E-2</v>
      </c>
      <c r="G2470" s="379"/>
      <c r="H2470" s="379"/>
      <c r="I2470" s="379"/>
    </row>
    <row r="2471" spans="1:9" ht="15.75" customHeight="1" x14ac:dyDescent="0.25">
      <c r="A2471" s="378" t="s">
        <v>539</v>
      </c>
      <c r="B2471" s="378"/>
      <c r="C2471" s="378"/>
      <c r="D2471" s="378"/>
      <c r="E2471" s="378"/>
      <c r="F2471" s="379">
        <v>3.1053977700000002</v>
      </c>
      <c r="G2471" s="379"/>
      <c r="H2471" s="379"/>
      <c r="I2471" s="379"/>
    </row>
    <row r="2472" spans="1:9" ht="15.75" customHeight="1" x14ac:dyDescent="0.25">
      <c r="A2472" s="378" t="s">
        <v>540</v>
      </c>
      <c r="B2472" s="378"/>
      <c r="C2472" s="378"/>
      <c r="D2472" s="378"/>
      <c r="E2472" s="378"/>
      <c r="F2472" s="379">
        <v>3.8479379300000001</v>
      </c>
      <c r="G2472" s="379"/>
      <c r="H2472" s="379"/>
      <c r="I2472" s="379"/>
    </row>
    <row r="2473" spans="1:9" ht="15.75" customHeight="1" x14ac:dyDescent="0.25">
      <c r="A2473" s="378" t="s">
        <v>541</v>
      </c>
      <c r="B2473" s="378"/>
      <c r="C2473" s="378"/>
      <c r="D2473" s="378"/>
      <c r="E2473" s="378"/>
      <c r="F2473" s="379">
        <v>0.92819825</v>
      </c>
      <c r="G2473" s="379"/>
      <c r="H2473" s="379"/>
      <c r="I2473" s="379"/>
    </row>
    <row r="2474" spans="1:9" ht="15.75" customHeight="1" x14ac:dyDescent="0.25">
      <c r="A2474" s="385" t="s">
        <v>542</v>
      </c>
      <c r="B2474" s="385"/>
      <c r="C2474" s="385"/>
      <c r="D2474" s="385"/>
      <c r="E2474" s="385"/>
      <c r="F2474" s="386">
        <v>10.3966037</v>
      </c>
      <c r="G2474" s="386"/>
      <c r="H2474" s="386"/>
      <c r="I2474" s="386"/>
    </row>
    <row r="2475" spans="1:9" ht="15.75" customHeight="1" x14ac:dyDescent="0.25">
      <c r="A2475" s="387" t="s">
        <v>543</v>
      </c>
      <c r="B2475" s="387"/>
      <c r="C2475" s="387"/>
      <c r="D2475" s="387"/>
      <c r="E2475" s="387"/>
      <c r="F2475" s="387"/>
      <c r="G2475" s="387"/>
      <c r="H2475" s="387"/>
      <c r="I2475" s="387"/>
    </row>
    <row r="2476" spans="1:9" ht="15.75" customHeight="1" x14ac:dyDescent="0.25">
      <c r="A2476" s="378" t="s">
        <v>544</v>
      </c>
      <c r="B2476" s="378"/>
      <c r="C2476" s="378"/>
      <c r="D2476" s="378"/>
      <c r="E2476" s="378"/>
      <c r="F2476" s="379">
        <v>7.5352781599999998</v>
      </c>
      <c r="G2476" s="379"/>
      <c r="H2476" s="379"/>
      <c r="I2476" s="379"/>
    </row>
    <row r="2477" spans="1:9" ht="15.75" customHeight="1" x14ac:dyDescent="0.25">
      <c r="A2477" s="378" t="s">
        <v>545</v>
      </c>
      <c r="B2477" s="378"/>
      <c r="C2477" s="378"/>
      <c r="D2477" s="378"/>
      <c r="E2477" s="378"/>
      <c r="F2477" s="379">
        <v>0.21794308000000001</v>
      </c>
      <c r="G2477" s="379"/>
      <c r="H2477" s="379"/>
      <c r="I2477" s="379"/>
    </row>
    <row r="2478" spans="1:9" ht="15.75" customHeight="1" x14ac:dyDescent="0.25">
      <c r="A2478" s="385" t="s">
        <v>546</v>
      </c>
      <c r="B2478" s="385"/>
      <c r="C2478" s="385"/>
      <c r="D2478" s="385"/>
      <c r="E2478" s="385"/>
      <c r="F2478" s="386">
        <v>7.7532212400000002</v>
      </c>
      <c r="G2478" s="386"/>
      <c r="H2478" s="386"/>
      <c r="I2478" s="386"/>
    </row>
    <row r="2479" spans="1:9" ht="15.75" customHeight="1" x14ac:dyDescent="0.25">
      <c r="A2479" s="372" t="s">
        <v>547</v>
      </c>
      <c r="B2479" s="372"/>
      <c r="C2479" s="372"/>
      <c r="D2479" s="372"/>
      <c r="E2479" s="372"/>
      <c r="F2479" s="388">
        <v>75.61</v>
      </c>
      <c r="G2479" s="388"/>
      <c r="H2479" s="388"/>
      <c r="I2479" s="388"/>
    </row>
    <row r="2480" spans="1:9" ht="15.75" customHeight="1" x14ac:dyDescent="0.25">
      <c r="A2480" s="375" t="s">
        <v>548</v>
      </c>
      <c r="B2480" s="375"/>
      <c r="C2480" s="375"/>
      <c r="D2480" s="375"/>
      <c r="E2480" s="375"/>
      <c r="F2480" s="376" t="s">
        <v>514</v>
      </c>
      <c r="G2480" s="376"/>
      <c r="H2480" s="377" t="s">
        <v>52</v>
      </c>
      <c r="I2480" s="377"/>
    </row>
    <row r="2481" spans="1:9" ht="15.75" customHeight="1" x14ac:dyDescent="0.25">
      <c r="A2481" s="372" t="s">
        <v>549</v>
      </c>
      <c r="B2481" s="372"/>
      <c r="C2481" s="372"/>
      <c r="D2481" s="372"/>
      <c r="E2481" s="372"/>
      <c r="F2481" s="373">
        <v>0</v>
      </c>
      <c r="G2481" s="373"/>
      <c r="H2481" s="374">
        <v>0</v>
      </c>
      <c r="I2481" s="374"/>
    </row>
    <row r="2482" spans="1:9" ht="15.75" customHeight="1" x14ac:dyDescent="0.25">
      <c r="A2482" s="375" t="s">
        <v>550</v>
      </c>
      <c r="B2482" s="375"/>
      <c r="C2482" s="375"/>
      <c r="D2482" s="375"/>
      <c r="E2482" s="375"/>
      <c r="F2482" s="376" t="s">
        <v>514</v>
      </c>
      <c r="G2482" s="376"/>
      <c r="H2482" s="377" t="s">
        <v>52</v>
      </c>
      <c r="I2482" s="377"/>
    </row>
    <row r="2483" spans="1:9" ht="15.75" customHeight="1" x14ac:dyDescent="0.25">
      <c r="A2483" s="378" t="s">
        <v>551</v>
      </c>
      <c r="B2483" s="378"/>
      <c r="C2483" s="378"/>
      <c r="D2483" s="378"/>
      <c r="E2483" s="378"/>
      <c r="F2483" s="379">
        <v>75.7</v>
      </c>
      <c r="G2483" s="379"/>
      <c r="H2483" s="380">
        <v>1821.1739459999999</v>
      </c>
      <c r="I2483" s="380"/>
    </row>
    <row r="2484" spans="1:9" ht="15.75" customHeight="1" x14ac:dyDescent="0.25">
      <c r="A2484" s="378" t="s">
        <v>552</v>
      </c>
      <c r="B2484" s="378"/>
      <c r="C2484" s="378"/>
      <c r="D2484" s="378"/>
      <c r="E2484" s="378"/>
      <c r="F2484" s="379">
        <v>75.7</v>
      </c>
      <c r="G2484" s="379"/>
      <c r="H2484" s="380">
        <v>0</v>
      </c>
      <c r="I2484" s="380"/>
    </row>
    <row r="2485" spans="1:9" ht="15.75" customHeight="1" x14ac:dyDescent="0.25">
      <c r="A2485" s="372" t="s">
        <v>553</v>
      </c>
      <c r="B2485" s="372"/>
      <c r="C2485" s="372"/>
      <c r="D2485" s="372"/>
      <c r="E2485" s="372"/>
      <c r="F2485" s="373">
        <v>75.7</v>
      </c>
      <c r="G2485" s="373"/>
      <c r="H2485" s="374">
        <v>1821.1739459999999</v>
      </c>
      <c r="I2485" s="374"/>
    </row>
    <row r="2486" spans="1:9" ht="15.75" customHeight="1" x14ac:dyDescent="0.25">
      <c r="A2486" s="375" t="s">
        <v>274</v>
      </c>
      <c r="B2486" s="375"/>
      <c r="C2486" s="375"/>
      <c r="D2486" s="375"/>
      <c r="E2486" s="375"/>
      <c r="F2486" s="376" t="s">
        <v>514</v>
      </c>
      <c r="G2486" s="376"/>
      <c r="H2486" s="377" t="s">
        <v>52</v>
      </c>
      <c r="I2486" s="377"/>
    </row>
    <row r="2487" spans="1:9" ht="15.75" customHeight="1" x14ac:dyDescent="0.25">
      <c r="A2487" s="378" t="s">
        <v>278</v>
      </c>
      <c r="B2487" s="378"/>
      <c r="C2487" s="378"/>
      <c r="D2487" s="378"/>
      <c r="E2487" s="378"/>
      <c r="F2487" s="379">
        <v>36.65</v>
      </c>
      <c r="G2487" s="379"/>
      <c r="H2487" s="380">
        <v>881.67737499999998</v>
      </c>
      <c r="I2487" s="380"/>
    </row>
    <row r="2488" spans="1:9" ht="15.75" customHeight="1" x14ac:dyDescent="0.25">
      <c r="A2488" s="378" t="s">
        <v>279</v>
      </c>
      <c r="B2488" s="378"/>
      <c r="C2488" s="378"/>
      <c r="D2488" s="378"/>
      <c r="E2488" s="378"/>
      <c r="F2488" s="379">
        <v>0</v>
      </c>
      <c r="G2488" s="379"/>
      <c r="H2488" s="380">
        <v>0</v>
      </c>
      <c r="I2488" s="380"/>
    </row>
    <row r="2489" spans="1:9" ht="15.75" customHeight="1" x14ac:dyDescent="0.25">
      <c r="A2489" s="378" t="s">
        <v>280</v>
      </c>
      <c r="B2489" s="378"/>
      <c r="C2489" s="378"/>
      <c r="D2489" s="378"/>
      <c r="E2489" s="378"/>
      <c r="F2489" s="379">
        <v>0</v>
      </c>
      <c r="G2489" s="379"/>
      <c r="H2489" s="380">
        <v>0</v>
      </c>
      <c r="I2489" s="380"/>
    </row>
    <row r="2490" spans="1:9" ht="15.75" customHeight="1" x14ac:dyDescent="0.25">
      <c r="A2490" s="378" t="s">
        <v>281</v>
      </c>
      <c r="B2490" s="378"/>
      <c r="C2490" s="378"/>
      <c r="D2490" s="378"/>
      <c r="E2490" s="378"/>
      <c r="F2490" s="379">
        <v>0</v>
      </c>
      <c r="G2490" s="379"/>
      <c r="H2490" s="380">
        <v>0</v>
      </c>
      <c r="I2490" s="380"/>
    </row>
    <row r="2491" spans="1:9" ht="15.75" customHeight="1" x14ac:dyDescent="0.25">
      <c r="A2491" s="378" t="s">
        <v>554</v>
      </c>
      <c r="B2491" s="378"/>
      <c r="C2491" s="378"/>
      <c r="D2491" s="378"/>
      <c r="E2491" s="378"/>
      <c r="F2491" s="379">
        <v>0.24</v>
      </c>
      <c r="G2491" s="379"/>
      <c r="H2491" s="380">
        <v>5.8703099999999999</v>
      </c>
      <c r="I2491" s="380"/>
    </row>
    <row r="2492" spans="1:9" ht="15.75" customHeight="1" x14ac:dyDescent="0.25">
      <c r="A2492" s="372" t="s">
        <v>555</v>
      </c>
      <c r="B2492" s="372"/>
      <c r="C2492" s="372"/>
      <c r="D2492" s="372"/>
      <c r="E2492" s="372"/>
      <c r="F2492" s="373">
        <v>36.89</v>
      </c>
      <c r="G2492" s="373"/>
      <c r="H2492" s="374">
        <v>887.547685</v>
      </c>
      <c r="I2492" s="374"/>
    </row>
    <row r="2493" spans="1:9" ht="15.75" customHeight="1" x14ac:dyDescent="0.25">
      <c r="A2493" s="375" t="s">
        <v>275</v>
      </c>
      <c r="B2493" s="375"/>
      <c r="C2493" s="375"/>
      <c r="D2493" s="375"/>
      <c r="E2493" s="375"/>
      <c r="F2493" s="376" t="s">
        <v>514</v>
      </c>
      <c r="G2493" s="376"/>
      <c r="H2493" s="377" t="s">
        <v>52</v>
      </c>
      <c r="I2493" s="377"/>
    </row>
    <row r="2494" spans="1:9" ht="15.75" customHeight="1" x14ac:dyDescent="0.25">
      <c r="A2494" s="378" t="s">
        <v>283</v>
      </c>
      <c r="B2494" s="378"/>
      <c r="C2494" s="378"/>
      <c r="D2494" s="378"/>
      <c r="E2494" s="378"/>
      <c r="F2494" s="379">
        <v>12.47</v>
      </c>
      <c r="G2494" s="379"/>
      <c r="H2494" s="380">
        <v>300</v>
      </c>
      <c r="I2494" s="380"/>
    </row>
    <row r="2495" spans="1:9" ht="15.75" customHeight="1" x14ac:dyDescent="0.25">
      <c r="A2495" s="378" t="s">
        <v>284</v>
      </c>
      <c r="B2495" s="378"/>
      <c r="C2495" s="378"/>
      <c r="D2495" s="378"/>
      <c r="E2495" s="378"/>
      <c r="F2495" s="379">
        <v>0</v>
      </c>
      <c r="G2495" s="379"/>
      <c r="H2495" s="380">
        <v>0</v>
      </c>
      <c r="I2495" s="380"/>
    </row>
    <row r="2496" spans="1:9" ht="15.75" customHeight="1" x14ac:dyDescent="0.25">
      <c r="A2496" s="378" t="s">
        <v>285</v>
      </c>
      <c r="B2496" s="378"/>
      <c r="C2496" s="378"/>
      <c r="D2496" s="378"/>
      <c r="E2496" s="378"/>
      <c r="F2496" s="379">
        <v>0.21</v>
      </c>
      <c r="G2496" s="379"/>
      <c r="H2496" s="380">
        <v>4.99</v>
      </c>
      <c r="I2496" s="380"/>
    </row>
    <row r="2497" spans="1:9" ht="15.75" customHeight="1" x14ac:dyDescent="0.25">
      <c r="A2497" s="378" t="s">
        <v>556</v>
      </c>
      <c r="B2497" s="378"/>
      <c r="C2497" s="378"/>
      <c r="D2497" s="378"/>
      <c r="E2497" s="378"/>
      <c r="F2497" s="379">
        <v>0</v>
      </c>
      <c r="G2497" s="379"/>
      <c r="H2497" s="380">
        <v>0</v>
      </c>
      <c r="I2497" s="380"/>
    </row>
    <row r="2498" spans="1:9" ht="15.75" customHeight="1" x14ac:dyDescent="0.25">
      <c r="A2498" s="378" t="s">
        <v>557</v>
      </c>
      <c r="B2498" s="378"/>
      <c r="C2498" s="378"/>
      <c r="D2498" s="378"/>
      <c r="E2498" s="378"/>
      <c r="F2498" s="379">
        <v>0</v>
      </c>
      <c r="G2498" s="379"/>
      <c r="H2498" s="380">
        <v>0</v>
      </c>
      <c r="I2498" s="380"/>
    </row>
    <row r="2499" spans="1:9" ht="15.75" customHeight="1" x14ac:dyDescent="0.25">
      <c r="A2499" s="372" t="s">
        <v>558</v>
      </c>
      <c r="B2499" s="372"/>
      <c r="C2499" s="372"/>
      <c r="D2499" s="372"/>
      <c r="E2499" s="372"/>
      <c r="F2499" s="373">
        <v>12.68</v>
      </c>
      <c r="G2499" s="373"/>
      <c r="H2499" s="374">
        <v>304.99</v>
      </c>
      <c r="I2499" s="374"/>
    </row>
    <row r="2500" spans="1:9" ht="15.75" customHeight="1" x14ac:dyDescent="0.25">
      <c r="A2500" s="381" t="s">
        <v>276</v>
      </c>
      <c r="B2500" s="381"/>
      <c r="C2500" s="381"/>
      <c r="D2500" s="381"/>
      <c r="E2500" s="381"/>
      <c r="F2500" s="382">
        <v>125.2697</v>
      </c>
      <c r="G2500" s="382"/>
      <c r="H2500" s="383">
        <v>3013.7116310000001</v>
      </c>
      <c r="I2500" s="383"/>
    </row>
    <row r="2501" spans="1:9" ht="15.75" customHeight="1" x14ac:dyDescent="0.25">
      <c r="A2501" s="381" t="s">
        <v>559</v>
      </c>
      <c r="B2501" s="381"/>
      <c r="C2501" s="381"/>
      <c r="D2501" s="381"/>
      <c r="E2501" s="381"/>
      <c r="F2501" s="381"/>
      <c r="G2501" s="381"/>
      <c r="H2501" s="384">
        <v>5419.4888000000001</v>
      </c>
      <c r="I2501" s="384"/>
    </row>
    <row r="2502" spans="1:9" ht="31.5" customHeight="1" x14ac:dyDescent="0.25">
      <c r="A2502" s="376" t="s">
        <v>62</v>
      </c>
      <c r="B2502" s="376"/>
      <c r="C2502" s="376" t="s">
        <v>509</v>
      </c>
      <c r="D2502" s="376"/>
      <c r="E2502" s="376"/>
      <c r="F2502" s="376" t="s">
        <v>61</v>
      </c>
      <c r="G2502" s="376"/>
      <c r="H2502" s="389" t="s">
        <v>510</v>
      </c>
      <c r="I2502" s="389"/>
    </row>
    <row r="2503" spans="1:9" ht="15.75" customHeight="1" x14ac:dyDescent="0.25">
      <c r="A2503" s="390" t="s">
        <v>638</v>
      </c>
      <c r="B2503" s="390"/>
      <c r="C2503" s="378" t="s">
        <v>381</v>
      </c>
      <c r="D2503" s="378"/>
      <c r="E2503" s="378"/>
      <c r="F2503" s="390" t="s">
        <v>93</v>
      </c>
      <c r="G2503" s="390"/>
      <c r="H2503" s="391">
        <v>3737.8</v>
      </c>
      <c r="I2503" s="391"/>
    </row>
    <row r="2504" spans="1:9" ht="15.75" customHeight="1" x14ac:dyDescent="0.25">
      <c r="A2504" s="272"/>
      <c r="B2504" s="272"/>
      <c r="C2504" s="272"/>
      <c r="D2504" s="273"/>
      <c r="E2504" s="273"/>
      <c r="F2504" s="273"/>
      <c r="G2504" s="273"/>
      <c r="H2504" s="273"/>
      <c r="I2504" s="273"/>
    </row>
    <row r="2505" spans="1:9" ht="15.75" customHeight="1" x14ac:dyDescent="0.25">
      <c r="A2505" s="375" t="s">
        <v>513</v>
      </c>
      <c r="B2505" s="375"/>
      <c r="C2505" s="375"/>
      <c r="D2505" s="375"/>
      <c r="E2505" s="375"/>
      <c r="F2505" s="377" t="s">
        <v>514</v>
      </c>
      <c r="G2505" s="377"/>
      <c r="H2505" s="377"/>
      <c r="I2505" s="377"/>
    </row>
    <row r="2506" spans="1:9" ht="15.75" customHeight="1" x14ac:dyDescent="0.25">
      <c r="A2506" s="387" t="s">
        <v>515</v>
      </c>
      <c r="B2506" s="387"/>
      <c r="C2506" s="387"/>
      <c r="D2506" s="387"/>
      <c r="E2506" s="387"/>
      <c r="F2506" s="387"/>
      <c r="G2506" s="387"/>
      <c r="H2506" s="387"/>
      <c r="I2506" s="387"/>
    </row>
    <row r="2507" spans="1:9" ht="15.75" customHeight="1" x14ac:dyDescent="0.25">
      <c r="A2507" s="378" t="s">
        <v>516</v>
      </c>
      <c r="B2507" s="378"/>
      <c r="C2507" s="378"/>
      <c r="D2507" s="378"/>
      <c r="E2507" s="378"/>
      <c r="F2507" s="379">
        <v>20</v>
      </c>
      <c r="G2507" s="379"/>
      <c r="H2507" s="379"/>
      <c r="I2507" s="379"/>
    </row>
    <row r="2508" spans="1:9" ht="15.75" customHeight="1" x14ac:dyDescent="0.25">
      <c r="A2508" s="378" t="s">
        <v>180</v>
      </c>
      <c r="B2508" s="378"/>
      <c r="C2508" s="378"/>
      <c r="D2508" s="378"/>
      <c r="E2508" s="378"/>
      <c r="F2508" s="379">
        <v>8</v>
      </c>
      <c r="G2508" s="379"/>
      <c r="H2508" s="379"/>
      <c r="I2508" s="379"/>
    </row>
    <row r="2509" spans="1:9" ht="15.75" customHeight="1" x14ac:dyDescent="0.25">
      <c r="A2509" s="378" t="s">
        <v>517</v>
      </c>
      <c r="B2509" s="378"/>
      <c r="C2509" s="378"/>
      <c r="D2509" s="378"/>
      <c r="E2509" s="378"/>
      <c r="F2509" s="379">
        <v>2.5</v>
      </c>
      <c r="G2509" s="379"/>
      <c r="H2509" s="379"/>
      <c r="I2509" s="379"/>
    </row>
    <row r="2510" spans="1:9" ht="15.75" customHeight="1" x14ac:dyDescent="0.25">
      <c r="A2510" s="378" t="s">
        <v>518</v>
      </c>
      <c r="B2510" s="378"/>
      <c r="C2510" s="378"/>
      <c r="D2510" s="378"/>
      <c r="E2510" s="378"/>
      <c r="F2510" s="379">
        <v>1.5</v>
      </c>
      <c r="G2510" s="379"/>
      <c r="H2510" s="379"/>
      <c r="I2510" s="379"/>
    </row>
    <row r="2511" spans="1:9" ht="15.75" customHeight="1" x14ac:dyDescent="0.25">
      <c r="A2511" s="378" t="s">
        <v>519</v>
      </c>
      <c r="B2511" s="378"/>
      <c r="C2511" s="378"/>
      <c r="D2511" s="378"/>
      <c r="E2511" s="378"/>
      <c r="F2511" s="379">
        <v>1.6</v>
      </c>
      <c r="G2511" s="379"/>
      <c r="H2511" s="379"/>
      <c r="I2511" s="379"/>
    </row>
    <row r="2512" spans="1:9" ht="15.75" customHeight="1" x14ac:dyDescent="0.25">
      <c r="A2512" s="378" t="s">
        <v>174</v>
      </c>
      <c r="B2512" s="378"/>
      <c r="C2512" s="378"/>
      <c r="D2512" s="378"/>
      <c r="E2512" s="378"/>
      <c r="F2512" s="379">
        <v>0.2</v>
      </c>
      <c r="G2512" s="379"/>
      <c r="H2512" s="379"/>
      <c r="I2512" s="379"/>
    </row>
    <row r="2513" spans="1:9" ht="15.75" customHeight="1" x14ac:dyDescent="0.25">
      <c r="A2513" s="378" t="s">
        <v>520</v>
      </c>
      <c r="B2513" s="378"/>
      <c r="C2513" s="378"/>
      <c r="D2513" s="378"/>
      <c r="E2513" s="378"/>
      <c r="F2513" s="379">
        <v>3</v>
      </c>
      <c r="G2513" s="379"/>
      <c r="H2513" s="379"/>
      <c r="I2513" s="379"/>
    </row>
    <row r="2514" spans="1:9" ht="15.75" customHeight="1" x14ac:dyDescent="0.25">
      <c r="A2514" s="378" t="s">
        <v>521</v>
      </c>
      <c r="B2514" s="378"/>
      <c r="C2514" s="378"/>
      <c r="D2514" s="378"/>
      <c r="E2514" s="378"/>
      <c r="F2514" s="379">
        <v>0.11111111</v>
      </c>
      <c r="G2514" s="379"/>
      <c r="H2514" s="379"/>
      <c r="I2514" s="379"/>
    </row>
    <row r="2515" spans="1:9" ht="15.75" customHeight="1" x14ac:dyDescent="0.25">
      <c r="A2515" s="378" t="s">
        <v>522</v>
      </c>
      <c r="B2515" s="378"/>
      <c r="C2515" s="378"/>
      <c r="D2515" s="378"/>
      <c r="E2515" s="378"/>
      <c r="F2515" s="379">
        <v>0</v>
      </c>
      <c r="G2515" s="379"/>
      <c r="H2515" s="379"/>
      <c r="I2515" s="379"/>
    </row>
    <row r="2516" spans="1:9" ht="15.75" customHeight="1" x14ac:dyDescent="0.25">
      <c r="A2516" s="385" t="s">
        <v>523</v>
      </c>
      <c r="B2516" s="385"/>
      <c r="C2516" s="385"/>
      <c r="D2516" s="385"/>
      <c r="E2516" s="385"/>
      <c r="F2516" s="386">
        <v>36.91111111</v>
      </c>
      <c r="G2516" s="386"/>
      <c r="H2516" s="386"/>
      <c r="I2516" s="386"/>
    </row>
    <row r="2517" spans="1:9" ht="15.75" customHeight="1" x14ac:dyDescent="0.25">
      <c r="A2517" s="387" t="s">
        <v>524</v>
      </c>
      <c r="B2517" s="387"/>
      <c r="C2517" s="387"/>
      <c r="D2517" s="387"/>
      <c r="E2517" s="387"/>
      <c r="F2517" s="387"/>
      <c r="G2517" s="387"/>
      <c r="H2517" s="387"/>
      <c r="I2517" s="387"/>
    </row>
    <row r="2518" spans="1:9" ht="15.75" customHeight="1" x14ac:dyDescent="0.25">
      <c r="A2518" s="378" t="s">
        <v>525</v>
      </c>
      <c r="B2518" s="378"/>
      <c r="C2518" s="378"/>
      <c r="D2518" s="378"/>
      <c r="E2518" s="378"/>
      <c r="F2518" s="379">
        <v>0</v>
      </c>
      <c r="G2518" s="379"/>
      <c r="H2518" s="379"/>
      <c r="I2518" s="379"/>
    </row>
    <row r="2519" spans="1:9" ht="15.75" customHeight="1" x14ac:dyDescent="0.25">
      <c r="A2519" s="378" t="s">
        <v>526</v>
      </c>
      <c r="B2519" s="378"/>
      <c r="C2519" s="378"/>
      <c r="D2519" s="378"/>
      <c r="E2519" s="378"/>
      <c r="F2519" s="379">
        <v>0</v>
      </c>
      <c r="G2519" s="379"/>
      <c r="H2519" s="379"/>
      <c r="I2519" s="379"/>
    </row>
    <row r="2520" spans="1:9" ht="15.75" customHeight="1" x14ac:dyDescent="0.25">
      <c r="A2520" s="378" t="s">
        <v>527</v>
      </c>
      <c r="B2520" s="378"/>
      <c r="C2520" s="378"/>
      <c r="D2520" s="378"/>
      <c r="E2520" s="378"/>
      <c r="F2520" s="379">
        <v>4.2558302100000001</v>
      </c>
      <c r="G2520" s="379"/>
      <c r="H2520" s="379"/>
      <c r="I2520" s="379"/>
    </row>
    <row r="2521" spans="1:9" ht="15.75" customHeight="1" x14ac:dyDescent="0.25">
      <c r="A2521" s="378" t="s">
        <v>528</v>
      </c>
      <c r="B2521" s="378"/>
      <c r="C2521" s="378"/>
      <c r="D2521" s="378"/>
      <c r="E2521" s="378"/>
      <c r="F2521" s="379">
        <v>0.89912621000000004</v>
      </c>
      <c r="G2521" s="379"/>
      <c r="H2521" s="379"/>
      <c r="I2521" s="379"/>
    </row>
    <row r="2522" spans="1:9" ht="15.75" customHeight="1" x14ac:dyDescent="0.25">
      <c r="A2522" s="378" t="s">
        <v>529</v>
      </c>
      <c r="B2522" s="378"/>
      <c r="C2522" s="378"/>
      <c r="D2522" s="378"/>
      <c r="E2522" s="378"/>
      <c r="F2522" s="379">
        <v>4.9082029999999999E-2</v>
      </c>
      <c r="G2522" s="379"/>
      <c r="H2522" s="379"/>
      <c r="I2522" s="379"/>
    </row>
    <row r="2523" spans="1:9" ht="15.75" customHeight="1" x14ac:dyDescent="0.25">
      <c r="A2523" s="378" t="s">
        <v>530</v>
      </c>
      <c r="B2523" s="378"/>
      <c r="C2523" s="378"/>
      <c r="D2523" s="378"/>
      <c r="E2523" s="378"/>
      <c r="F2523" s="379">
        <v>9.8168329999999998E-2</v>
      </c>
      <c r="G2523" s="379"/>
      <c r="H2523" s="379"/>
      <c r="I2523" s="379"/>
    </row>
    <row r="2524" spans="1:9" ht="15.75" customHeight="1" x14ac:dyDescent="0.25">
      <c r="A2524" s="378" t="s">
        <v>531</v>
      </c>
      <c r="B2524" s="378"/>
      <c r="C2524" s="378"/>
      <c r="D2524" s="378"/>
      <c r="E2524" s="378"/>
      <c r="F2524" s="379">
        <v>9.2392418900000006</v>
      </c>
      <c r="G2524" s="379"/>
      <c r="H2524" s="379"/>
      <c r="I2524" s="379"/>
    </row>
    <row r="2525" spans="1:9" ht="15.75" customHeight="1" x14ac:dyDescent="0.25">
      <c r="A2525" s="378" t="s">
        <v>532</v>
      </c>
      <c r="B2525" s="378"/>
      <c r="C2525" s="378"/>
      <c r="D2525" s="378"/>
      <c r="E2525" s="378"/>
      <c r="F2525" s="379">
        <v>0.74255172999999997</v>
      </c>
      <c r="G2525" s="379"/>
      <c r="H2525" s="379"/>
      <c r="I2525" s="379"/>
    </row>
    <row r="2526" spans="1:9" ht="15.75" customHeight="1" x14ac:dyDescent="0.25">
      <c r="A2526" s="378" t="s">
        <v>533</v>
      </c>
      <c r="B2526" s="378"/>
      <c r="C2526" s="378"/>
      <c r="D2526" s="378"/>
      <c r="E2526" s="378"/>
      <c r="F2526" s="379">
        <v>5.1555899999999998E-3</v>
      </c>
      <c r="G2526" s="379"/>
      <c r="H2526" s="379"/>
      <c r="I2526" s="379"/>
    </row>
    <row r="2527" spans="1:9" ht="15.75" customHeight="1" x14ac:dyDescent="0.25">
      <c r="A2527" s="378" t="s">
        <v>534</v>
      </c>
      <c r="B2527" s="378"/>
      <c r="C2527" s="378"/>
      <c r="D2527" s="378"/>
      <c r="E2527" s="378"/>
      <c r="F2527" s="379">
        <v>0</v>
      </c>
      <c r="G2527" s="379"/>
      <c r="H2527" s="379"/>
      <c r="I2527" s="379"/>
    </row>
    <row r="2528" spans="1:9" ht="15.75" customHeight="1" x14ac:dyDescent="0.25">
      <c r="A2528" s="385" t="s">
        <v>535</v>
      </c>
      <c r="B2528" s="385"/>
      <c r="C2528" s="385"/>
      <c r="D2528" s="385"/>
      <c r="E2528" s="385"/>
      <c r="F2528" s="386">
        <v>15.289156</v>
      </c>
      <c r="G2528" s="386"/>
      <c r="H2528" s="386"/>
      <c r="I2528" s="386"/>
    </row>
    <row r="2529" spans="1:9" ht="15.75" customHeight="1" x14ac:dyDescent="0.25">
      <c r="A2529" s="387" t="s">
        <v>536</v>
      </c>
      <c r="B2529" s="387"/>
      <c r="C2529" s="387"/>
      <c r="D2529" s="387"/>
      <c r="E2529" s="387"/>
      <c r="F2529" s="387"/>
      <c r="G2529" s="387"/>
      <c r="H2529" s="387"/>
      <c r="I2529" s="387"/>
    </row>
    <row r="2530" spans="1:9" ht="15.75" customHeight="1" x14ac:dyDescent="0.25">
      <c r="A2530" s="378" t="s">
        <v>537</v>
      </c>
      <c r="B2530" s="378"/>
      <c r="C2530" s="378"/>
      <c r="D2530" s="378"/>
      <c r="E2530" s="378"/>
      <c r="F2530" s="379">
        <v>5.3998798600000004</v>
      </c>
      <c r="G2530" s="379"/>
      <c r="H2530" s="379"/>
      <c r="I2530" s="379"/>
    </row>
    <row r="2531" spans="1:9" ht="15.75" customHeight="1" x14ac:dyDescent="0.25">
      <c r="A2531" s="378" t="s">
        <v>538</v>
      </c>
      <c r="B2531" s="378"/>
      <c r="C2531" s="378"/>
      <c r="D2531" s="378"/>
      <c r="E2531" s="378"/>
      <c r="F2531" s="379">
        <v>0.14875769999999999</v>
      </c>
      <c r="G2531" s="379"/>
      <c r="H2531" s="379"/>
      <c r="I2531" s="379"/>
    </row>
    <row r="2532" spans="1:9" ht="15.75" customHeight="1" x14ac:dyDescent="0.25">
      <c r="A2532" s="378" t="s">
        <v>539</v>
      </c>
      <c r="B2532" s="378"/>
      <c r="C2532" s="378"/>
      <c r="D2532" s="378"/>
      <c r="E2532" s="378"/>
      <c r="F2532" s="379">
        <v>8.0631589800000008</v>
      </c>
      <c r="G2532" s="379"/>
      <c r="H2532" s="379"/>
      <c r="I2532" s="379"/>
    </row>
    <row r="2533" spans="1:9" ht="15.75" customHeight="1" x14ac:dyDescent="0.25">
      <c r="A2533" s="378" t="s">
        <v>540</v>
      </c>
      <c r="B2533" s="378"/>
      <c r="C2533" s="378"/>
      <c r="D2533" s="378"/>
      <c r="E2533" s="378"/>
      <c r="F2533" s="379">
        <v>3.68925299</v>
      </c>
      <c r="G2533" s="379"/>
      <c r="H2533" s="379"/>
      <c r="I2533" s="379"/>
    </row>
    <row r="2534" spans="1:9" ht="15.75" customHeight="1" x14ac:dyDescent="0.25">
      <c r="A2534" s="378" t="s">
        <v>541</v>
      </c>
      <c r="B2534" s="378"/>
      <c r="C2534" s="378"/>
      <c r="D2534" s="378"/>
      <c r="E2534" s="378"/>
      <c r="F2534" s="379">
        <v>0.92818966000000003</v>
      </c>
      <c r="G2534" s="379"/>
      <c r="H2534" s="379"/>
      <c r="I2534" s="379"/>
    </row>
    <row r="2535" spans="1:9" ht="15.75" customHeight="1" x14ac:dyDescent="0.25">
      <c r="A2535" s="385" t="s">
        <v>542</v>
      </c>
      <c r="B2535" s="385"/>
      <c r="C2535" s="385"/>
      <c r="D2535" s="385"/>
      <c r="E2535" s="385"/>
      <c r="F2535" s="386">
        <v>18.229239190000001</v>
      </c>
      <c r="G2535" s="386"/>
      <c r="H2535" s="386"/>
      <c r="I2535" s="386"/>
    </row>
    <row r="2536" spans="1:9" ht="15.75" customHeight="1" x14ac:dyDescent="0.25">
      <c r="A2536" s="387" t="s">
        <v>543</v>
      </c>
      <c r="B2536" s="387"/>
      <c r="C2536" s="387"/>
      <c r="D2536" s="387"/>
      <c r="E2536" s="387"/>
      <c r="F2536" s="387"/>
      <c r="G2536" s="387"/>
      <c r="H2536" s="387"/>
      <c r="I2536" s="387"/>
    </row>
    <row r="2537" spans="1:9" ht="15.75" customHeight="1" x14ac:dyDescent="0.25">
      <c r="A2537" s="378" t="s">
        <v>544</v>
      </c>
      <c r="B2537" s="378"/>
      <c r="C2537" s="378"/>
      <c r="D2537" s="378"/>
      <c r="E2537" s="378"/>
      <c r="F2537" s="379">
        <v>5.6433973599999998</v>
      </c>
      <c r="G2537" s="379"/>
      <c r="H2537" s="379"/>
      <c r="I2537" s="379"/>
    </row>
    <row r="2538" spans="1:9" ht="15.75" customHeight="1" x14ac:dyDescent="0.25">
      <c r="A2538" s="378" t="s">
        <v>545</v>
      </c>
      <c r="B2538" s="378"/>
      <c r="C2538" s="378"/>
      <c r="D2538" s="378"/>
      <c r="E2538" s="378"/>
      <c r="F2538" s="379">
        <v>0.48689851000000001</v>
      </c>
      <c r="G2538" s="379"/>
      <c r="H2538" s="379"/>
      <c r="I2538" s="379"/>
    </row>
    <row r="2539" spans="1:9" ht="15.75" customHeight="1" x14ac:dyDescent="0.25">
      <c r="A2539" s="385" t="s">
        <v>546</v>
      </c>
      <c r="B2539" s="385"/>
      <c r="C2539" s="385"/>
      <c r="D2539" s="385"/>
      <c r="E2539" s="385"/>
      <c r="F2539" s="386">
        <v>6.1302958700000003</v>
      </c>
      <c r="G2539" s="386"/>
      <c r="H2539" s="386"/>
      <c r="I2539" s="386"/>
    </row>
    <row r="2540" spans="1:9" ht="15.75" customHeight="1" x14ac:dyDescent="0.25">
      <c r="A2540" s="372" t="s">
        <v>547</v>
      </c>
      <c r="B2540" s="372"/>
      <c r="C2540" s="372"/>
      <c r="D2540" s="372"/>
      <c r="E2540" s="372"/>
      <c r="F2540" s="388">
        <v>76.56</v>
      </c>
      <c r="G2540" s="388"/>
      <c r="H2540" s="388"/>
      <c r="I2540" s="388"/>
    </row>
    <row r="2541" spans="1:9" ht="15.75" customHeight="1" x14ac:dyDescent="0.25">
      <c r="A2541" s="375" t="s">
        <v>548</v>
      </c>
      <c r="B2541" s="375"/>
      <c r="C2541" s="375"/>
      <c r="D2541" s="375"/>
      <c r="E2541" s="375"/>
      <c r="F2541" s="376" t="s">
        <v>514</v>
      </c>
      <c r="G2541" s="376"/>
      <c r="H2541" s="377" t="s">
        <v>52</v>
      </c>
      <c r="I2541" s="377"/>
    </row>
    <row r="2542" spans="1:9" ht="15.75" customHeight="1" x14ac:dyDescent="0.25">
      <c r="A2542" s="372" t="s">
        <v>549</v>
      </c>
      <c r="B2542" s="372"/>
      <c r="C2542" s="372"/>
      <c r="D2542" s="372"/>
      <c r="E2542" s="372"/>
      <c r="F2542" s="373">
        <v>0</v>
      </c>
      <c r="G2542" s="373"/>
      <c r="H2542" s="374">
        <v>0</v>
      </c>
      <c r="I2542" s="374"/>
    </row>
    <row r="2543" spans="1:9" ht="15.75" customHeight="1" x14ac:dyDescent="0.25">
      <c r="A2543" s="375" t="s">
        <v>550</v>
      </c>
      <c r="B2543" s="375"/>
      <c r="C2543" s="375"/>
      <c r="D2543" s="375"/>
      <c r="E2543" s="375"/>
      <c r="F2543" s="376" t="s">
        <v>514</v>
      </c>
      <c r="G2543" s="376"/>
      <c r="H2543" s="377" t="s">
        <v>52</v>
      </c>
      <c r="I2543" s="377"/>
    </row>
    <row r="2544" spans="1:9" ht="15.75" customHeight="1" x14ac:dyDescent="0.25">
      <c r="A2544" s="378" t="s">
        <v>551</v>
      </c>
      <c r="B2544" s="378"/>
      <c r="C2544" s="378"/>
      <c r="D2544" s="378"/>
      <c r="E2544" s="378"/>
      <c r="F2544" s="379">
        <v>76.84</v>
      </c>
      <c r="G2544" s="379"/>
      <c r="H2544" s="380">
        <v>2872.1255200000001</v>
      </c>
      <c r="I2544" s="380"/>
    </row>
    <row r="2545" spans="1:9" ht="15.75" customHeight="1" x14ac:dyDescent="0.25">
      <c r="A2545" s="378" t="s">
        <v>552</v>
      </c>
      <c r="B2545" s="378"/>
      <c r="C2545" s="378"/>
      <c r="D2545" s="378"/>
      <c r="E2545" s="378"/>
      <c r="F2545" s="379">
        <v>76.84</v>
      </c>
      <c r="G2545" s="379"/>
      <c r="H2545" s="380">
        <v>0</v>
      </c>
      <c r="I2545" s="380"/>
    </row>
    <row r="2546" spans="1:9" ht="15.75" customHeight="1" x14ac:dyDescent="0.25">
      <c r="A2546" s="372" t="s">
        <v>553</v>
      </c>
      <c r="B2546" s="372"/>
      <c r="C2546" s="372"/>
      <c r="D2546" s="372"/>
      <c r="E2546" s="372"/>
      <c r="F2546" s="373">
        <v>76.84</v>
      </c>
      <c r="G2546" s="373"/>
      <c r="H2546" s="374">
        <v>2872.1255200000001</v>
      </c>
      <c r="I2546" s="374"/>
    </row>
    <row r="2547" spans="1:9" ht="15.75" customHeight="1" x14ac:dyDescent="0.25">
      <c r="A2547" s="375" t="s">
        <v>274</v>
      </c>
      <c r="B2547" s="375"/>
      <c r="C2547" s="375"/>
      <c r="D2547" s="375"/>
      <c r="E2547" s="375"/>
      <c r="F2547" s="376" t="s">
        <v>514</v>
      </c>
      <c r="G2547" s="376"/>
      <c r="H2547" s="377" t="s">
        <v>52</v>
      </c>
      <c r="I2547" s="377"/>
    </row>
    <row r="2548" spans="1:9" ht="15.75" customHeight="1" x14ac:dyDescent="0.25">
      <c r="A2548" s="378" t="s">
        <v>278</v>
      </c>
      <c r="B2548" s="378"/>
      <c r="C2548" s="378"/>
      <c r="D2548" s="378"/>
      <c r="E2548" s="378"/>
      <c r="F2548" s="379">
        <v>17.79</v>
      </c>
      <c r="G2548" s="379"/>
      <c r="H2548" s="380">
        <v>664.79085899999995</v>
      </c>
      <c r="I2548" s="380"/>
    </row>
    <row r="2549" spans="1:9" ht="15.75" customHeight="1" x14ac:dyDescent="0.25">
      <c r="A2549" s="378" t="s">
        <v>279</v>
      </c>
      <c r="B2549" s="378"/>
      <c r="C2549" s="378"/>
      <c r="D2549" s="378"/>
      <c r="E2549" s="378"/>
      <c r="F2549" s="379">
        <v>1.41</v>
      </c>
      <c r="G2549" s="379"/>
      <c r="H2549" s="380">
        <v>52.521931000000002</v>
      </c>
      <c r="I2549" s="380"/>
    </row>
    <row r="2550" spans="1:9" ht="15.75" customHeight="1" x14ac:dyDescent="0.25">
      <c r="A2550" s="378" t="s">
        <v>280</v>
      </c>
      <c r="B2550" s="378"/>
      <c r="C2550" s="378"/>
      <c r="D2550" s="378"/>
      <c r="E2550" s="378"/>
      <c r="F2550" s="379">
        <v>0</v>
      </c>
      <c r="G2550" s="379"/>
      <c r="H2550" s="380">
        <v>0</v>
      </c>
      <c r="I2550" s="380"/>
    </row>
    <row r="2551" spans="1:9" ht="15.75" customHeight="1" x14ac:dyDescent="0.25">
      <c r="A2551" s="378" t="s">
        <v>281</v>
      </c>
      <c r="B2551" s="378"/>
      <c r="C2551" s="378"/>
      <c r="D2551" s="378"/>
      <c r="E2551" s="378"/>
      <c r="F2551" s="379">
        <v>4.7</v>
      </c>
      <c r="G2551" s="379"/>
      <c r="H2551" s="380">
        <v>175.74670699999999</v>
      </c>
      <c r="I2551" s="380"/>
    </row>
    <row r="2552" spans="1:9" ht="15.75" customHeight="1" x14ac:dyDescent="0.25">
      <c r="A2552" s="378" t="s">
        <v>554</v>
      </c>
      <c r="B2552" s="378"/>
      <c r="C2552" s="378"/>
      <c r="D2552" s="378"/>
      <c r="E2552" s="378"/>
      <c r="F2552" s="379">
        <v>0.27</v>
      </c>
      <c r="G2552" s="379"/>
      <c r="H2552" s="380">
        <v>10.161592000000001</v>
      </c>
      <c r="I2552" s="380"/>
    </row>
    <row r="2553" spans="1:9" ht="15.75" customHeight="1" x14ac:dyDescent="0.25">
      <c r="A2553" s="372" t="s">
        <v>555</v>
      </c>
      <c r="B2553" s="372"/>
      <c r="C2553" s="372"/>
      <c r="D2553" s="372"/>
      <c r="E2553" s="372"/>
      <c r="F2553" s="373">
        <v>24.17</v>
      </c>
      <c r="G2553" s="373"/>
      <c r="H2553" s="374">
        <v>903.22108900000001</v>
      </c>
      <c r="I2553" s="374"/>
    </row>
    <row r="2554" spans="1:9" ht="15.75" customHeight="1" x14ac:dyDescent="0.25">
      <c r="A2554" s="375" t="s">
        <v>275</v>
      </c>
      <c r="B2554" s="375"/>
      <c r="C2554" s="375"/>
      <c r="D2554" s="375"/>
      <c r="E2554" s="375"/>
      <c r="F2554" s="376" t="s">
        <v>514</v>
      </c>
      <c r="G2554" s="376"/>
      <c r="H2554" s="377" t="s">
        <v>52</v>
      </c>
      <c r="I2554" s="377"/>
    </row>
    <row r="2555" spans="1:9" ht="15.75" customHeight="1" x14ac:dyDescent="0.25">
      <c r="A2555" s="378" t="s">
        <v>283</v>
      </c>
      <c r="B2555" s="378"/>
      <c r="C2555" s="378"/>
      <c r="D2555" s="378"/>
      <c r="E2555" s="378"/>
      <c r="F2555" s="379">
        <v>0</v>
      </c>
      <c r="G2555" s="379"/>
      <c r="H2555" s="380">
        <v>0</v>
      </c>
      <c r="I2555" s="380"/>
    </row>
    <row r="2556" spans="1:9" ht="15.75" customHeight="1" x14ac:dyDescent="0.25">
      <c r="A2556" s="378" t="s">
        <v>284</v>
      </c>
      <c r="B2556" s="378"/>
      <c r="C2556" s="378"/>
      <c r="D2556" s="378"/>
      <c r="E2556" s="378"/>
      <c r="F2556" s="379">
        <v>0</v>
      </c>
      <c r="G2556" s="379"/>
      <c r="H2556" s="380">
        <v>0</v>
      </c>
      <c r="I2556" s="380"/>
    </row>
    <row r="2557" spans="1:9" ht="15.75" customHeight="1" x14ac:dyDescent="0.25">
      <c r="A2557" s="378" t="s">
        <v>285</v>
      </c>
      <c r="B2557" s="378"/>
      <c r="C2557" s="378"/>
      <c r="D2557" s="378"/>
      <c r="E2557" s="378"/>
      <c r="F2557" s="379">
        <v>0.19</v>
      </c>
      <c r="G2557" s="379"/>
      <c r="H2557" s="380">
        <v>6.99</v>
      </c>
      <c r="I2557" s="380"/>
    </row>
    <row r="2558" spans="1:9" ht="15.75" customHeight="1" x14ac:dyDescent="0.25">
      <c r="A2558" s="378" t="s">
        <v>556</v>
      </c>
      <c r="B2558" s="378"/>
      <c r="C2558" s="378"/>
      <c r="D2558" s="378"/>
      <c r="E2558" s="378"/>
      <c r="F2558" s="379">
        <v>0</v>
      </c>
      <c r="G2558" s="379"/>
      <c r="H2558" s="380">
        <v>0</v>
      </c>
      <c r="I2558" s="380"/>
    </row>
    <row r="2559" spans="1:9" ht="15.75" customHeight="1" x14ac:dyDescent="0.25">
      <c r="A2559" s="378" t="s">
        <v>557</v>
      </c>
      <c r="B2559" s="378"/>
      <c r="C2559" s="378"/>
      <c r="D2559" s="378"/>
      <c r="E2559" s="378"/>
      <c r="F2559" s="379">
        <v>0</v>
      </c>
      <c r="G2559" s="379"/>
      <c r="H2559" s="380">
        <v>0</v>
      </c>
      <c r="I2559" s="380"/>
    </row>
    <row r="2560" spans="1:9" ht="15.75" customHeight="1" x14ac:dyDescent="0.25">
      <c r="A2560" s="372" t="s">
        <v>558</v>
      </c>
      <c r="B2560" s="372"/>
      <c r="C2560" s="372"/>
      <c r="D2560" s="372"/>
      <c r="E2560" s="372"/>
      <c r="F2560" s="373">
        <v>0.19</v>
      </c>
      <c r="G2560" s="373"/>
      <c r="H2560" s="374">
        <v>6.99</v>
      </c>
      <c r="I2560" s="374"/>
    </row>
    <row r="2561" spans="1:9" ht="15.75" customHeight="1" x14ac:dyDescent="0.25">
      <c r="A2561" s="381" t="s">
        <v>276</v>
      </c>
      <c r="B2561" s="381"/>
      <c r="C2561" s="381"/>
      <c r="D2561" s="381"/>
      <c r="E2561" s="381"/>
      <c r="F2561" s="382">
        <v>101.1915</v>
      </c>
      <c r="G2561" s="382"/>
      <c r="H2561" s="383">
        <v>3782.336609</v>
      </c>
      <c r="I2561" s="383"/>
    </row>
    <row r="2562" spans="1:9" ht="15.75" customHeight="1" x14ac:dyDescent="0.25">
      <c r="A2562" s="381" t="s">
        <v>559</v>
      </c>
      <c r="B2562" s="381"/>
      <c r="C2562" s="381"/>
      <c r="D2562" s="381"/>
      <c r="E2562" s="381"/>
      <c r="F2562" s="381"/>
      <c r="G2562" s="381"/>
      <c r="H2562" s="384">
        <v>7520.1358</v>
      </c>
      <c r="I2562" s="384"/>
    </row>
    <row r="2563" spans="1:9" ht="31.5" customHeight="1" x14ac:dyDescent="0.25">
      <c r="A2563" s="376" t="s">
        <v>62</v>
      </c>
      <c r="B2563" s="376"/>
      <c r="C2563" s="376" t="s">
        <v>509</v>
      </c>
      <c r="D2563" s="376"/>
      <c r="E2563" s="376"/>
      <c r="F2563" s="376" t="s">
        <v>61</v>
      </c>
      <c r="G2563" s="376"/>
      <c r="H2563" s="389" t="s">
        <v>510</v>
      </c>
      <c r="I2563" s="389"/>
    </row>
    <row r="2564" spans="1:9" ht="15.75" customHeight="1" x14ac:dyDescent="0.25">
      <c r="A2564" s="390" t="s">
        <v>639</v>
      </c>
      <c r="B2564" s="390"/>
      <c r="C2564" s="378" t="s">
        <v>640</v>
      </c>
      <c r="D2564" s="378"/>
      <c r="E2564" s="378"/>
      <c r="F2564" s="390" t="s">
        <v>472</v>
      </c>
      <c r="G2564" s="390"/>
      <c r="H2564" s="391">
        <v>7.1864999999999997</v>
      </c>
      <c r="I2564" s="391"/>
    </row>
    <row r="2565" spans="1:9" ht="15.75" customHeight="1" x14ac:dyDescent="0.25">
      <c r="A2565" s="272"/>
      <c r="B2565" s="272"/>
      <c r="C2565" s="272"/>
      <c r="D2565" s="273"/>
      <c r="E2565" s="273"/>
      <c r="F2565" s="273"/>
      <c r="G2565" s="273"/>
      <c r="H2565" s="273"/>
      <c r="I2565" s="273"/>
    </row>
    <row r="2566" spans="1:9" ht="15.75" customHeight="1" x14ac:dyDescent="0.25">
      <c r="A2566" s="375" t="s">
        <v>513</v>
      </c>
      <c r="B2566" s="375"/>
      <c r="C2566" s="375"/>
      <c r="D2566" s="375"/>
      <c r="E2566" s="375"/>
      <c r="F2566" s="377" t="s">
        <v>514</v>
      </c>
      <c r="G2566" s="377"/>
      <c r="H2566" s="377"/>
      <c r="I2566" s="377"/>
    </row>
    <row r="2567" spans="1:9" ht="15.75" customHeight="1" x14ac:dyDescent="0.25">
      <c r="A2567" s="387" t="s">
        <v>515</v>
      </c>
      <c r="B2567" s="387"/>
      <c r="C2567" s="387"/>
      <c r="D2567" s="387"/>
      <c r="E2567" s="387"/>
      <c r="F2567" s="387"/>
      <c r="G2567" s="387"/>
      <c r="H2567" s="387"/>
      <c r="I2567" s="387"/>
    </row>
    <row r="2568" spans="1:9" ht="15.75" customHeight="1" x14ac:dyDescent="0.25">
      <c r="A2568" s="378" t="s">
        <v>516</v>
      </c>
      <c r="B2568" s="378"/>
      <c r="C2568" s="378"/>
      <c r="D2568" s="378"/>
      <c r="E2568" s="378"/>
      <c r="F2568" s="379">
        <v>20</v>
      </c>
      <c r="G2568" s="379"/>
      <c r="H2568" s="379"/>
      <c r="I2568" s="379"/>
    </row>
    <row r="2569" spans="1:9" ht="15.75" customHeight="1" x14ac:dyDescent="0.25">
      <c r="A2569" s="378" t="s">
        <v>180</v>
      </c>
      <c r="B2569" s="378"/>
      <c r="C2569" s="378"/>
      <c r="D2569" s="378"/>
      <c r="E2569" s="378"/>
      <c r="F2569" s="379">
        <v>8</v>
      </c>
      <c r="G2569" s="379"/>
      <c r="H2569" s="379"/>
      <c r="I2569" s="379"/>
    </row>
    <row r="2570" spans="1:9" ht="15.75" customHeight="1" x14ac:dyDescent="0.25">
      <c r="A2570" s="378" t="s">
        <v>517</v>
      </c>
      <c r="B2570" s="378"/>
      <c r="C2570" s="378"/>
      <c r="D2570" s="378"/>
      <c r="E2570" s="378"/>
      <c r="F2570" s="379">
        <v>2.5</v>
      </c>
      <c r="G2570" s="379"/>
      <c r="H2570" s="379"/>
      <c r="I2570" s="379"/>
    </row>
    <row r="2571" spans="1:9" ht="15.75" customHeight="1" x14ac:dyDescent="0.25">
      <c r="A2571" s="378" t="s">
        <v>518</v>
      </c>
      <c r="B2571" s="378"/>
      <c r="C2571" s="378"/>
      <c r="D2571" s="378"/>
      <c r="E2571" s="378"/>
      <c r="F2571" s="379">
        <v>1.5</v>
      </c>
      <c r="G2571" s="379"/>
      <c r="H2571" s="379"/>
      <c r="I2571" s="379"/>
    </row>
    <row r="2572" spans="1:9" ht="15.75" customHeight="1" x14ac:dyDescent="0.25">
      <c r="A2572" s="378" t="s">
        <v>519</v>
      </c>
      <c r="B2572" s="378"/>
      <c r="C2572" s="378"/>
      <c r="D2572" s="378"/>
      <c r="E2572" s="378"/>
      <c r="F2572" s="379">
        <v>1.6</v>
      </c>
      <c r="G2572" s="379"/>
      <c r="H2572" s="379"/>
      <c r="I2572" s="379"/>
    </row>
    <row r="2573" spans="1:9" ht="15.75" customHeight="1" x14ac:dyDescent="0.25">
      <c r="A2573" s="378" t="s">
        <v>174</v>
      </c>
      <c r="B2573" s="378"/>
      <c r="C2573" s="378"/>
      <c r="D2573" s="378"/>
      <c r="E2573" s="378"/>
      <c r="F2573" s="379">
        <v>0.2</v>
      </c>
      <c r="G2573" s="379"/>
      <c r="H2573" s="379"/>
      <c r="I2573" s="379"/>
    </row>
    <row r="2574" spans="1:9" ht="15.75" customHeight="1" x14ac:dyDescent="0.25">
      <c r="A2574" s="378" t="s">
        <v>520</v>
      </c>
      <c r="B2574" s="378"/>
      <c r="C2574" s="378"/>
      <c r="D2574" s="378"/>
      <c r="E2574" s="378"/>
      <c r="F2574" s="379">
        <v>3</v>
      </c>
      <c r="G2574" s="379"/>
      <c r="H2574" s="379"/>
      <c r="I2574" s="379"/>
    </row>
    <row r="2575" spans="1:9" ht="15.75" customHeight="1" x14ac:dyDescent="0.25">
      <c r="A2575" s="378" t="s">
        <v>521</v>
      </c>
      <c r="B2575" s="378"/>
      <c r="C2575" s="378"/>
      <c r="D2575" s="378"/>
      <c r="E2575" s="378"/>
      <c r="F2575" s="379">
        <v>0</v>
      </c>
      <c r="G2575" s="379"/>
      <c r="H2575" s="379"/>
      <c r="I2575" s="379"/>
    </row>
    <row r="2576" spans="1:9" ht="15.75" customHeight="1" x14ac:dyDescent="0.25">
      <c r="A2576" s="378" t="s">
        <v>522</v>
      </c>
      <c r="B2576" s="378"/>
      <c r="C2576" s="378"/>
      <c r="D2576" s="378"/>
      <c r="E2576" s="378"/>
      <c r="F2576" s="379">
        <v>0</v>
      </c>
      <c r="G2576" s="379"/>
      <c r="H2576" s="379"/>
      <c r="I2576" s="379"/>
    </row>
    <row r="2577" spans="1:9" ht="15.75" customHeight="1" x14ac:dyDescent="0.25">
      <c r="A2577" s="385" t="s">
        <v>523</v>
      </c>
      <c r="B2577" s="385"/>
      <c r="C2577" s="385"/>
      <c r="D2577" s="385"/>
      <c r="E2577" s="385"/>
      <c r="F2577" s="386">
        <v>36.799999999999997</v>
      </c>
      <c r="G2577" s="386"/>
      <c r="H2577" s="386"/>
      <c r="I2577" s="386"/>
    </row>
    <row r="2578" spans="1:9" ht="15.75" customHeight="1" x14ac:dyDescent="0.25">
      <c r="A2578" s="387" t="s">
        <v>524</v>
      </c>
      <c r="B2578" s="387"/>
      <c r="C2578" s="387"/>
      <c r="D2578" s="387"/>
      <c r="E2578" s="387"/>
      <c r="F2578" s="387"/>
      <c r="G2578" s="387"/>
      <c r="H2578" s="387"/>
      <c r="I2578" s="387"/>
    </row>
    <row r="2579" spans="1:9" ht="15.75" customHeight="1" x14ac:dyDescent="0.25">
      <c r="A2579" s="378" t="s">
        <v>525</v>
      </c>
      <c r="B2579" s="378"/>
      <c r="C2579" s="378"/>
      <c r="D2579" s="378"/>
      <c r="E2579" s="378"/>
      <c r="F2579" s="379">
        <v>18.403797149999999</v>
      </c>
      <c r="G2579" s="379"/>
      <c r="H2579" s="379"/>
      <c r="I2579" s="379"/>
    </row>
    <row r="2580" spans="1:9" ht="15.75" customHeight="1" x14ac:dyDescent="0.25">
      <c r="A2580" s="378" t="s">
        <v>526</v>
      </c>
      <c r="B2580" s="378"/>
      <c r="C2580" s="378"/>
      <c r="D2580" s="378"/>
      <c r="E2580" s="378"/>
      <c r="F2580" s="379">
        <v>5.09275667</v>
      </c>
      <c r="G2580" s="379"/>
      <c r="H2580" s="379"/>
      <c r="I2580" s="379"/>
    </row>
    <row r="2581" spans="1:9" ht="15.75" customHeight="1" x14ac:dyDescent="0.25">
      <c r="A2581" s="378" t="s">
        <v>527</v>
      </c>
      <c r="B2581" s="378"/>
      <c r="C2581" s="378"/>
      <c r="D2581" s="378"/>
      <c r="E2581" s="378"/>
      <c r="F2581" s="379">
        <v>4.8435580399999996</v>
      </c>
      <c r="G2581" s="379"/>
      <c r="H2581" s="379"/>
      <c r="I2581" s="379"/>
    </row>
    <row r="2582" spans="1:9" ht="15.75" customHeight="1" x14ac:dyDescent="0.25">
      <c r="A2582" s="378" t="s">
        <v>528</v>
      </c>
      <c r="B2582" s="378"/>
      <c r="C2582" s="378"/>
      <c r="D2582" s="378"/>
      <c r="E2582" s="378"/>
      <c r="F2582" s="379">
        <v>0.88595056000000005</v>
      </c>
      <c r="G2582" s="379"/>
      <c r="H2582" s="379"/>
      <c r="I2582" s="379"/>
    </row>
    <row r="2583" spans="1:9" ht="15.75" customHeight="1" x14ac:dyDescent="0.25">
      <c r="A2583" s="378" t="s">
        <v>529</v>
      </c>
      <c r="B2583" s="378"/>
      <c r="C2583" s="378"/>
      <c r="D2583" s="378"/>
      <c r="E2583" s="378"/>
      <c r="F2583" s="379">
        <v>4.907297E-2</v>
      </c>
      <c r="G2583" s="379"/>
      <c r="H2583" s="379"/>
      <c r="I2583" s="379"/>
    </row>
    <row r="2584" spans="1:9" ht="15.75" customHeight="1" x14ac:dyDescent="0.25">
      <c r="A2584" s="378" t="s">
        <v>530</v>
      </c>
      <c r="B2584" s="378"/>
      <c r="C2584" s="378"/>
      <c r="D2584" s="378"/>
      <c r="E2584" s="378"/>
      <c r="F2584" s="379">
        <v>9.4378450000000003E-2</v>
      </c>
      <c r="G2584" s="379"/>
      <c r="H2584" s="379"/>
      <c r="I2584" s="379"/>
    </row>
    <row r="2585" spans="1:9" ht="15.75" customHeight="1" x14ac:dyDescent="0.25">
      <c r="A2585" s="378" t="s">
        <v>531</v>
      </c>
      <c r="B2585" s="378"/>
      <c r="C2585" s="378"/>
      <c r="D2585" s="378"/>
      <c r="E2585" s="378"/>
      <c r="F2585" s="379">
        <v>9.2375360499999992</v>
      </c>
      <c r="G2585" s="379"/>
      <c r="H2585" s="379"/>
      <c r="I2585" s="379"/>
    </row>
    <row r="2586" spans="1:9" ht="15.75" customHeight="1" x14ac:dyDescent="0.25">
      <c r="A2586" s="378" t="s">
        <v>532</v>
      </c>
      <c r="B2586" s="378"/>
      <c r="C2586" s="378"/>
      <c r="D2586" s="378"/>
      <c r="E2586" s="378"/>
      <c r="F2586" s="379">
        <v>0.74241462999999996</v>
      </c>
      <c r="G2586" s="379"/>
      <c r="H2586" s="379"/>
      <c r="I2586" s="379"/>
    </row>
    <row r="2587" spans="1:9" ht="15.75" customHeight="1" x14ac:dyDescent="0.25">
      <c r="A2587" s="378" t="s">
        <v>533</v>
      </c>
      <c r="B2587" s="378"/>
      <c r="C2587" s="378"/>
      <c r="D2587" s="378"/>
      <c r="E2587" s="378"/>
      <c r="F2587" s="379">
        <v>3.4765400000000002E-3</v>
      </c>
      <c r="G2587" s="379"/>
      <c r="H2587" s="379"/>
      <c r="I2587" s="379"/>
    </row>
    <row r="2588" spans="1:9" ht="15.75" customHeight="1" x14ac:dyDescent="0.25">
      <c r="A2588" s="378" t="s">
        <v>534</v>
      </c>
      <c r="B2588" s="378"/>
      <c r="C2588" s="378"/>
      <c r="D2588" s="378"/>
      <c r="E2588" s="378"/>
      <c r="F2588" s="379">
        <v>0</v>
      </c>
      <c r="G2588" s="379"/>
      <c r="H2588" s="379"/>
      <c r="I2588" s="379"/>
    </row>
    <row r="2589" spans="1:9" ht="15.75" customHeight="1" x14ac:dyDescent="0.25">
      <c r="A2589" s="385" t="s">
        <v>535</v>
      </c>
      <c r="B2589" s="385"/>
      <c r="C2589" s="385"/>
      <c r="D2589" s="385"/>
      <c r="E2589" s="385"/>
      <c r="F2589" s="386">
        <v>39.352941059999999</v>
      </c>
      <c r="G2589" s="386"/>
      <c r="H2589" s="386"/>
      <c r="I2589" s="386"/>
    </row>
    <row r="2590" spans="1:9" ht="15.75" customHeight="1" x14ac:dyDescent="0.25">
      <c r="A2590" s="387" t="s">
        <v>536</v>
      </c>
      <c r="B2590" s="387"/>
      <c r="C2590" s="387"/>
      <c r="D2590" s="387"/>
      <c r="E2590" s="387"/>
      <c r="F2590" s="387"/>
      <c r="G2590" s="387"/>
      <c r="H2590" s="387"/>
      <c r="I2590" s="387"/>
    </row>
    <row r="2591" spans="1:9" ht="15.75" customHeight="1" x14ac:dyDescent="0.25">
      <c r="A2591" s="378" t="s">
        <v>537</v>
      </c>
      <c r="B2591" s="378"/>
      <c r="C2591" s="378"/>
      <c r="D2591" s="378"/>
      <c r="E2591" s="378"/>
      <c r="F2591" s="379">
        <v>5.0056808200000003</v>
      </c>
      <c r="G2591" s="379"/>
      <c r="H2591" s="379"/>
      <c r="I2591" s="379"/>
    </row>
    <row r="2592" spans="1:9" ht="15.75" customHeight="1" x14ac:dyDescent="0.25">
      <c r="A2592" s="378" t="s">
        <v>538</v>
      </c>
      <c r="B2592" s="378"/>
      <c r="C2592" s="378"/>
      <c r="D2592" s="378"/>
      <c r="E2592" s="378"/>
      <c r="F2592" s="379">
        <v>0.13789816999999999</v>
      </c>
      <c r="G2592" s="379"/>
      <c r="H2592" s="379"/>
      <c r="I2592" s="379"/>
    </row>
    <row r="2593" spans="1:9" ht="15.75" customHeight="1" x14ac:dyDescent="0.25">
      <c r="A2593" s="378" t="s">
        <v>539</v>
      </c>
      <c r="B2593" s="378"/>
      <c r="C2593" s="378"/>
      <c r="D2593" s="378"/>
      <c r="E2593" s="378"/>
      <c r="F2593" s="379">
        <v>7.4731566899999997</v>
      </c>
      <c r="G2593" s="379"/>
      <c r="H2593" s="379"/>
      <c r="I2593" s="379"/>
    </row>
    <row r="2594" spans="1:9" ht="15.75" customHeight="1" x14ac:dyDescent="0.25">
      <c r="A2594" s="378" t="s">
        <v>540</v>
      </c>
      <c r="B2594" s="378"/>
      <c r="C2594" s="378"/>
      <c r="D2594" s="378"/>
      <c r="E2594" s="378"/>
      <c r="F2594" s="379">
        <v>4.4592941100000001</v>
      </c>
      <c r="G2594" s="379"/>
      <c r="H2594" s="379"/>
      <c r="I2594" s="379"/>
    </row>
    <row r="2595" spans="1:9" ht="15.75" customHeight="1" x14ac:dyDescent="0.25">
      <c r="A2595" s="378" t="s">
        <v>541</v>
      </c>
      <c r="B2595" s="378"/>
      <c r="C2595" s="378"/>
      <c r="D2595" s="378"/>
      <c r="E2595" s="378"/>
      <c r="F2595" s="379">
        <v>0.92801829000000002</v>
      </c>
      <c r="G2595" s="379"/>
      <c r="H2595" s="379"/>
      <c r="I2595" s="379"/>
    </row>
    <row r="2596" spans="1:9" ht="15.75" customHeight="1" x14ac:dyDescent="0.25">
      <c r="A2596" s="385" t="s">
        <v>542</v>
      </c>
      <c r="B2596" s="385"/>
      <c r="C2596" s="385"/>
      <c r="D2596" s="385"/>
      <c r="E2596" s="385"/>
      <c r="F2596" s="386">
        <v>18.00404808</v>
      </c>
      <c r="G2596" s="386"/>
      <c r="H2596" s="386"/>
      <c r="I2596" s="386"/>
    </row>
    <row r="2597" spans="1:9" ht="15.75" customHeight="1" x14ac:dyDescent="0.25">
      <c r="A2597" s="387" t="s">
        <v>543</v>
      </c>
      <c r="B2597" s="387"/>
      <c r="C2597" s="387"/>
      <c r="D2597" s="387"/>
      <c r="E2597" s="387"/>
      <c r="F2597" s="387"/>
      <c r="G2597" s="387"/>
      <c r="H2597" s="387"/>
      <c r="I2597" s="387"/>
    </row>
    <row r="2598" spans="1:9" ht="15.75" customHeight="1" x14ac:dyDescent="0.25">
      <c r="A2598" s="378" t="s">
        <v>544</v>
      </c>
      <c r="B2598" s="378"/>
      <c r="C2598" s="378"/>
      <c r="D2598" s="378"/>
      <c r="E2598" s="378"/>
      <c r="F2598" s="379">
        <v>14.48188231</v>
      </c>
      <c r="G2598" s="379"/>
      <c r="H2598" s="379"/>
      <c r="I2598" s="379"/>
    </row>
    <row r="2599" spans="1:9" ht="15.75" customHeight="1" x14ac:dyDescent="0.25">
      <c r="A2599" s="378" t="s">
        <v>545</v>
      </c>
      <c r="B2599" s="378"/>
      <c r="C2599" s="378"/>
      <c r="D2599" s="378"/>
      <c r="E2599" s="378"/>
      <c r="F2599" s="379">
        <v>0.45120099000000002</v>
      </c>
      <c r="G2599" s="379"/>
      <c r="H2599" s="379"/>
      <c r="I2599" s="379"/>
    </row>
    <row r="2600" spans="1:9" ht="15.75" customHeight="1" x14ac:dyDescent="0.25">
      <c r="A2600" s="385" t="s">
        <v>546</v>
      </c>
      <c r="B2600" s="385"/>
      <c r="C2600" s="385"/>
      <c r="D2600" s="385"/>
      <c r="E2600" s="385"/>
      <c r="F2600" s="386">
        <v>14.9330833</v>
      </c>
      <c r="G2600" s="386"/>
      <c r="H2600" s="386"/>
      <c r="I2600" s="386"/>
    </row>
    <row r="2601" spans="1:9" ht="15.75" customHeight="1" x14ac:dyDescent="0.25">
      <c r="A2601" s="372" t="s">
        <v>547</v>
      </c>
      <c r="B2601" s="372"/>
      <c r="C2601" s="372"/>
      <c r="D2601" s="372"/>
      <c r="E2601" s="372"/>
      <c r="F2601" s="388">
        <v>109.09</v>
      </c>
      <c r="G2601" s="388"/>
      <c r="H2601" s="388"/>
      <c r="I2601" s="388"/>
    </row>
    <row r="2602" spans="1:9" ht="15.75" customHeight="1" x14ac:dyDescent="0.25">
      <c r="A2602" s="375" t="s">
        <v>548</v>
      </c>
      <c r="B2602" s="375"/>
      <c r="C2602" s="375"/>
      <c r="D2602" s="375"/>
      <c r="E2602" s="375"/>
      <c r="F2602" s="376" t="s">
        <v>514</v>
      </c>
      <c r="G2602" s="376"/>
      <c r="H2602" s="377" t="s">
        <v>52</v>
      </c>
      <c r="I2602" s="377"/>
    </row>
    <row r="2603" spans="1:9" ht="15.75" customHeight="1" x14ac:dyDescent="0.25">
      <c r="A2603" s="372" t="s">
        <v>549</v>
      </c>
      <c r="B2603" s="372"/>
      <c r="C2603" s="372"/>
      <c r="D2603" s="372"/>
      <c r="E2603" s="372"/>
      <c r="F2603" s="373">
        <v>0</v>
      </c>
      <c r="G2603" s="373"/>
      <c r="H2603" s="374">
        <v>0</v>
      </c>
      <c r="I2603" s="374"/>
    </row>
    <row r="2604" spans="1:9" ht="15.75" customHeight="1" x14ac:dyDescent="0.25">
      <c r="A2604" s="375" t="s">
        <v>550</v>
      </c>
      <c r="B2604" s="375"/>
      <c r="C2604" s="375"/>
      <c r="D2604" s="375"/>
      <c r="E2604" s="375"/>
      <c r="F2604" s="376" t="s">
        <v>514</v>
      </c>
      <c r="G2604" s="376"/>
      <c r="H2604" s="377" t="s">
        <v>52</v>
      </c>
      <c r="I2604" s="377"/>
    </row>
    <row r="2605" spans="1:9" ht="15.75" customHeight="1" x14ac:dyDescent="0.25">
      <c r="A2605" s="378" t="s">
        <v>551</v>
      </c>
      <c r="B2605" s="378"/>
      <c r="C2605" s="378"/>
      <c r="D2605" s="378"/>
      <c r="E2605" s="378"/>
      <c r="F2605" s="379">
        <v>109.2</v>
      </c>
      <c r="G2605" s="379"/>
      <c r="H2605" s="380">
        <v>7.847658</v>
      </c>
      <c r="I2605" s="380"/>
    </row>
    <row r="2606" spans="1:9" ht="15.75" customHeight="1" x14ac:dyDescent="0.25">
      <c r="A2606" s="378" t="s">
        <v>552</v>
      </c>
      <c r="B2606" s="378"/>
      <c r="C2606" s="378"/>
      <c r="D2606" s="378"/>
      <c r="E2606" s="378"/>
      <c r="F2606" s="379">
        <v>109.2</v>
      </c>
      <c r="G2606" s="379"/>
      <c r="H2606" s="380">
        <v>0</v>
      </c>
      <c r="I2606" s="380"/>
    </row>
    <row r="2607" spans="1:9" ht="15.75" customHeight="1" x14ac:dyDescent="0.25">
      <c r="A2607" s="372" t="s">
        <v>553</v>
      </c>
      <c r="B2607" s="372"/>
      <c r="C2607" s="372"/>
      <c r="D2607" s="372"/>
      <c r="E2607" s="372"/>
      <c r="F2607" s="373">
        <v>109.2</v>
      </c>
      <c r="G2607" s="373"/>
      <c r="H2607" s="374">
        <v>7.847658</v>
      </c>
      <c r="I2607" s="374"/>
    </row>
    <row r="2608" spans="1:9" ht="15.75" customHeight="1" x14ac:dyDescent="0.25">
      <c r="A2608" s="375" t="s">
        <v>274</v>
      </c>
      <c r="B2608" s="375"/>
      <c r="C2608" s="375"/>
      <c r="D2608" s="375"/>
      <c r="E2608" s="375"/>
      <c r="F2608" s="376" t="s">
        <v>514</v>
      </c>
      <c r="G2608" s="376"/>
      <c r="H2608" s="377" t="s">
        <v>52</v>
      </c>
      <c r="I2608" s="377"/>
    </row>
    <row r="2609" spans="1:9" ht="15.75" customHeight="1" x14ac:dyDescent="0.25">
      <c r="A2609" s="378" t="s">
        <v>278</v>
      </c>
      <c r="B2609" s="378"/>
      <c r="C2609" s="378"/>
      <c r="D2609" s="378"/>
      <c r="E2609" s="378"/>
      <c r="F2609" s="379">
        <v>50.69</v>
      </c>
      <c r="G2609" s="379"/>
      <c r="H2609" s="380">
        <v>3.6428889999999998</v>
      </c>
      <c r="I2609" s="380"/>
    </row>
    <row r="2610" spans="1:9" ht="15.75" customHeight="1" x14ac:dyDescent="0.25">
      <c r="A2610" s="378" t="s">
        <v>279</v>
      </c>
      <c r="B2610" s="378"/>
      <c r="C2610" s="378"/>
      <c r="D2610" s="378"/>
      <c r="E2610" s="378"/>
      <c r="F2610" s="379">
        <v>5.2</v>
      </c>
      <c r="G2610" s="379"/>
      <c r="H2610" s="380">
        <v>0.37395200000000001</v>
      </c>
      <c r="I2610" s="380"/>
    </row>
    <row r="2611" spans="1:9" ht="15.75" customHeight="1" x14ac:dyDescent="0.25">
      <c r="A2611" s="378" t="s">
        <v>280</v>
      </c>
      <c r="B2611" s="378"/>
      <c r="C2611" s="378"/>
      <c r="D2611" s="378"/>
      <c r="E2611" s="378"/>
      <c r="F2611" s="379">
        <v>1.01</v>
      </c>
      <c r="G2611" s="379"/>
      <c r="H2611" s="380">
        <v>7.2355000000000003E-2</v>
      </c>
      <c r="I2611" s="380"/>
    </row>
    <row r="2612" spans="1:9" ht="15.75" customHeight="1" x14ac:dyDescent="0.25">
      <c r="A2612" s="378" t="s">
        <v>281</v>
      </c>
      <c r="B2612" s="378"/>
      <c r="C2612" s="378"/>
      <c r="D2612" s="378"/>
      <c r="E2612" s="378"/>
      <c r="F2612" s="379">
        <v>13.4</v>
      </c>
      <c r="G2612" s="379"/>
      <c r="H2612" s="380">
        <v>0.96304800000000002</v>
      </c>
      <c r="I2612" s="380"/>
    </row>
    <row r="2613" spans="1:9" ht="15.75" customHeight="1" x14ac:dyDescent="0.25">
      <c r="A2613" s="378" t="s">
        <v>554</v>
      </c>
      <c r="B2613" s="378"/>
      <c r="C2613" s="378"/>
      <c r="D2613" s="378"/>
      <c r="E2613" s="378"/>
      <c r="F2613" s="379">
        <v>0.72</v>
      </c>
      <c r="G2613" s="379"/>
      <c r="H2613" s="380">
        <v>5.1617999999999997E-2</v>
      </c>
      <c r="I2613" s="380"/>
    </row>
    <row r="2614" spans="1:9" ht="15.75" customHeight="1" x14ac:dyDescent="0.25">
      <c r="A2614" s="372" t="s">
        <v>555</v>
      </c>
      <c r="B2614" s="372"/>
      <c r="C2614" s="372"/>
      <c r="D2614" s="372"/>
      <c r="E2614" s="372"/>
      <c r="F2614" s="373">
        <v>71.02</v>
      </c>
      <c r="G2614" s="373"/>
      <c r="H2614" s="374">
        <v>5.1038620000000003</v>
      </c>
      <c r="I2614" s="374"/>
    </row>
    <row r="2615" spans="1:9" ht="15.75" customHeight="1" x14ac:dyDescent="0.25">
      <c r="A2615" s="375" t="s">
        <v>275</v>
      </c>
      <c r="B2615" s="375"/>
      <c r="C2615" s="375"/>
      <c r="D2615" s="375"/>
      <c r="E2615" s="375"/>
      <c r="F2615" s="376" t="s">
        <v>514</v>
      </c>
      <c r="G2615" s="376"/>
      <c r="H2615" s="377" t="s">
        <v>52</v>
      </c>
      <c r="I2615" s="377"/>
    </row>
    <row r="2616" spans="1:9" ht="15.75" customHeight="1" x14ac:dyDescent="0.25">
      <c r="A2616" s="378" t="s">
        <v>283</v>
      </c>
      <c r="B2616" s="378"/>
      <c r="C2616" s="378"/>
      <c r="D2616" s="378"/>
      <c r="E2616" s="378"/>
      <c r="F2616" s="379">
        <v>24.02</v>
      </c>
      <c r="G2616" s="379"/>
      <c r="H2616" s="380">
        <v>1.7261219999999999</v>
      </c>
      <c r="I2616" s="380"/>
    </row>
    <row r="2617" spans="1:9" ht="15.75" customHeight="1" x14ac:dyDescent="0.25">
      <c r="A2617" s="378" t="s">
        <v>284</v>
      </c>
      <c r="B2617" s="378"/>
      <c r="C2617" s="378"/>
      <c r="D2617" s="378"/>
      <c r="E2617" s="378"/>
      <c r="F2617" s="379">
        <v>0</v>
      </c>
      <c r="G2617" s="379"/>
      <c r="H2617" s="380">
        <v>0</v>
      </c>
      <c r="I2617" s="380"/>
    </row>
    <row r="2618" spans="1:9" ht="15.75" customHeight="1" x14ac:dyDescent="0.25">
      <c r="A2618" s="378" t="s">
        <v>285</v>
      </c>
      <c r="B2618" s="378"/>
      <c r="C2618" s="378"/>
      <c r="D2618" s="378"/>
      <c r="E2618" s="378"/>
      <c r="F2618" s="379">
        <v>0.53</v>
      </c>
      <c r="G2618" s="379"/>
      <c r="H2618" s="380">
        <v>3.8302999999999997E-2</v>
      </c>
      <c r="I2618" s="380"/>
    </row>
    <row r="2619" spans="1:9" ht="15.75" customHeight="1" x14ac:dyDescent="0.25">
      <c r="A2619" s="378" t="s">
        <v>556</v>
      </c>
      <c r="B2619" s="378"/>
      <c r="C2619" s="378"/>
      <c r="D2619" s="378"/>
      <c r="E2619" s="378"/>
      <c r="F2619" s="379">
        <v>0</v>
      </c>
      <c r="G2619" s="379"/>
      <c r="H2619" s="380">
        <v>0</v>
      </c>
      <c r="I2619" s="380"/>
    </row>
    <row r="2620" spans="1:9" ht="15.75" customHeight="1" x14ac:dyDescent="0.25">
      <c r="A2620" s="378" t="s">
        <v>557</v>
      </c>
      <c r="B2620" s="378"/>
      <c r="C2620" s="378"/>
      <c r="D2620" s="378"/>
      <c r="E2620" s="378"/>
      <c r="F2620" s="379">
        <v>0</v>
      </c>
      <c r="G2620" s="379"/>
      <c r="H2620" s="380">
        <v>0</v>
      </c>
      <c r="I2620" s="380"/>
    </row>
    <row r="2621" spans="1:9" ht="15.75" customHeight="1" x14ac:dyDescent="0.25">
      <c r="A2621" s="372" t="s">
        <v>558</v>
      </c>
      <c r="B2621" s="372"/>
      <c r="C2621" s="372"/>
      <c r="D2621" s="372"/>
      <c r="E2621" s="372"/>
      <c r="F2621" s="373">
        <v>24.55</v>
      </c>
      <c r="G2621" s="373"/>
      <c r="H2621" s="374">
        <v>1.7644249999999999</v>
      </c>
      <c r="I2621" s="374"/>
    </row>
    <row r="2622" spans="1:9" ht="15.75" customHeight="1" x14ac:dyDescent="0.25">
      <c r="A2622" s="381" t="s">
        <v>276</v>
      </c>
      <c r="B2622" s="381"/>
      <c r="C2622" s="381"/>
      <c r="D2622" s="381"/>
      <c r="E2622" s="381"/>
      <c r="F2622" s="382">
        <v>204.77209999999999</v>
      </c>
      <c r="G2622" s="382"/>
      <c r="H2622" s="383">
        <v>14.715945</v>
      </c>
      <c r="I2622" s="383"/>
    </row>
    <row r="2623" spans="1:9" ht="15.75" customHeight="1" x14ac:dyDescent="0.25">
      <c r="A2623" s="381" t="s">
        <v>559</v>
      </c>
      <c r="B2623" s="381"/>
      <c r="C2623" s="381"/>
      <c r="D2623" s="381"/>
      <c r="E2623" s="381"/>
      <c r="F2623" s="381"/>
      <c r="G2623" s="381"/>
      <c r="H2623" s="384">
        <v>21.9024</v>
      </c>
      <c r="I2623" s="384"/>
    </row>
    <row r="2624" spans="1:9" ht="31.5" customHeight="1" x14ac:dyDescent="0.25">
      <c r="A2624" s="376" t="s">
        <v>62</v>
      </c>
      <c r="B2624" s="376"/>
      <c r="C2624" s="376" t="s">
        <v>509</v>
      </c>
      <c r="D2624" s="376"/>
      <c r="E2624" s="376"/>
      <c r="F2624" s="376" t="s">
        <v>61</v>
      </c>
      <c r="G2624" s="376"/>
      <c r="H2624" s="389" t="s">
        <v>510</v>
      </c>
      <c r="I2624" s="389"/>
    </row>
    <row r="2625" spans="1:9" ht="15.75" customHeight="1" x14ac:dyDescent="0.25">
      <c r="A2625" s="390" t="s">
        <v>641</v>
      </c>
      <c r="B2625" s="390"/>
      <c r="C2625" s="378" t="s">
        <v>642</v>
      </c>
      <c r="D2625" s="378"/>
      <c r="E2625" s="378"/>
      <c r="F2625" s="390" t="s">
        <v>472</v>
      </c>
      <c r="G2625" s="390"/>
      <c r="H2625" s="391">
        <v>7.5176999999999996</v>
      </c>
      <c r="I2625" s="391"/>
    </row>
    <row r="2626" spans="1:9" ht="15.75" customHeight="1" x14ac:dyDescent="0.25">
      <c r="A2626" s="272"/>
      <c r="B2626" s="272"/>
      <c r="C2626" s="272"/>
      <c r="D2626" s="273"/>
      <c r="E2626" s="273"/>
      <c r="F2626" s="273"/>
      <c r="G2626" s="273"/>
      <c r="H2626" s="273"/>
      <c r="I2626" s="273"/>
    </row>
    <row r="2627" spans="1:9" ht="15.75" customHeight="1" x14ac:dyDescent="0.25">
      <c r="A2627" s="375" t="s">
        <v>513</v>
      </c>
      <c r="B2627" s="375"/>
      <c r="C2627" s="375"/>
      <c r="D2627" s="375"/>
      <c r="E2627" s="375"/>
      <c r="F2627" s="377" t="s">
        <v>514</v>
      </c>
      <c r="G2627" s="377"/>
      <c r="H2627" s="377"/>
      <c r="I2627" s="377"/>
    </row>
    <row r="2628" spans="1:9" ht="15.75" customHeight="1" x14ac:dyDescent="0.25">
      <c r="A2628" s="387" t="s">
        <v>515</v>
      </c>
      <c r="B2628" s="387"/>
      <c r="C2628" s="387"/>
      <c r="D2628" s="387"/>
      <c r="E2628" s="387"/>
      <c r="F2628" s="387"/>
      <c r="G2628" s="387"/>
      <c r="H2628" s="387"/>
      <c r="I2628" s="387"/>
    </row>
    <row r="2629" spans="1:9" ht="15.75" customHeight="1" x14ac:dyDescent="0.25">
      <c r="A2629" s="378" t="s">
        <v>516</v>
      </c>
      <c r="B2629" s="378"/>
      <c r="C2629" s="378"/>
      <c r="D2629" s="378"/>
      <c r="E2629" s="378"/>
      <c r="F2629" s="379">
        <v>20</v>
      </c>
      <c r="G2629" s="379"/>
      <c r="H2629" s="379"/>
      <c r="I2629" s="379"/>
    </row>
    <row r="2630" spans="1:9" ht="15.75" customHeight="1" x14ac:dyDescent="0.25">
      <c r="A2630" s="378" t="s">
        <v>180</v>
      </c>
      <c r="B2630" s="378"/>
      <c r="C2630" s="378"/>
      <c r="D2630" s="378"/>
      <c r="E2630" s="378"/>
      <c r="F2630" s="379">
        <v>8</v>
      </c>
      <c r="G2630" s="379"/>
      <c r="H2630" s="379"/>
      <c r="I2630" s="379"/>
    </row>
    <row r="2631" spans="1:9" ht="15.75" customHeight="1" x14ac:dyDescent="0.25">
      <c r="A2631" s="378" t="s">
        <v>517</v>
      </c>
      <c r="B2631" s="378"/>
      <c r="C2631" s="378"/>
      <c r="D2631" s="378"/>
      <c r="E2631" s="378"/>
      <c r="F2631" s="379">
        <v>2.5</v>
      </c>
      <c r="G2631" s="379"/>
      <c r="H2631" s="379"/>
      <c r="I2631" s="379"/>
    </row>
    <row r="2632" spans="1:9" ht="15.75" customHeight="1" x14ac:dyDescent="0.25">
      <c r="A2632" s="378" t="s">
        <v>518</v>
      </c>
      <c r="B2632" s="378"/>
      <c r="C2632" s="378"/>
      <c r="D2632" s="378"/>
      <c r="E2632" s="378"/>
      <c r="F2632" s="379">
        <v>1.5</v>
      </c>
      <c r="G2632" s="379"/>
      <c r="H2632" s="379"/>
      <c r="I2632" s="379"/>
    </row>
    <row r="2633" spans="1:9" ht="15.75" customHeight="1" x14ac:dyDescent="0.25">
      <c r="A2633" s="378" t="s">
        <v>519</v>
      </c>
      <c r="B2633" s="378"/>
      <c r="C2633" s="378"/>
      <c r="D2633" s="378"/>
      <c r="E2633" s="378"/>
      <c r="F2633" s="379">
        <v>1.6</v>
      </c>
      <c r="G2633" s="379"/>
      <c r="H2633" s="379"/>
      <c r="I2633" s="379"/>
    </row>
    <row r="2634" spans="1:9" ht="15.75" customHeight="1" x14ac:dyDescent="0.25">
      <c r="A2634" s="378" t="s">
        <v>174</v>
      </c>
      <c r="B2634" s="378"/>
      <c r="C2634" s="378"/>
      <c r="D2634" s="378"/>
      <c r="E2634" s="378"/>
      <c r="F2634" s="379">
        <v>0.2</v>
      </c>
      <c r="G2634" s="379"/>
      <c r="H2634" s="379"/>
      <c r="I2634" s="379"/>
    </row>
    <row r="2635" spans="1:9" ht="15.75" customHeight="1" x14ac:dyDescent="0.25">
      <c r="A2635" s="378" t="s">
        <v>520</v>
      </c>
      <c r="B2635" s="378"/>
      <c r="C2635" s="378"/>
      <c r="D2635" s="378"/>
      <c r="E2635" s="378"/>
      <c r="F2635" s="379">
        <v>3</v>
      </c>
      <c r="G2635" s="379"/>
      <c r="H2635" s="379"/>
      <c r="I2635" s="379"/>
    </row>
    <row r="2636" spans="1:9" ht="15.75" customHeight="1" x14ac:dyDescent="0.25">
      <c r="A2636" s="378" t="s">
        <v>521</v>
      </c>
      <c r="B2636" s="378"/>
      <c r="C2636" s="378"/>
      <c r="D2636" s="378"/>
      <c r="E2636" s="378"/>
      <c r="F2636" s="379">
        <v>0</v>
      </c>
      <c r="G2636" s="379"/>
      <c r="H2636" s="379"/>
      <c r="I2636" s="379"/>
    </row>
    <row r="2637" spans="1:9" ht="15.75" customHeight="1" x14ac:dyDescent="0.25">
      <c r="A2637" s="378" t="s">
        <v>522</v>
      </c>
      <c r="B2637" s="378"/>
      <c r="C2637" s="378"/>
      <c r="D2637" s="378"/>
      <c r="E2637" s="378"/>
      <c r="F2637" s="379">
        <v>0</v>
      </c>
      <c r="G2637" s="379"/>
      <c r="H2637" s="379"/>
      <c r="I2637" s="379"/>
    </row>
    <row r="2638" spans="1:9" ht="15.75" customHeight="1" x14ac:dyDescent="0.25">
      <c r="A2638" s="385" t="s">
        <v>523</v>
      </c>
      <c r="B2638" s="385"/>
      <c r="C2638" s="385"/>
      <c r="D2638" s="385"/>
      <c r="E2638" s="385"/>
      <c r="F2638" s="386">
        <v>36.799999999999997</v>
      </c>
      <c r="G2638" s="386"/>
      <c r="H2638" s="386"/>
      <c r="I2638" s="386"/>
    </row>
    <row r="2639" spans="1:9" ht="15.75" customHeight="1" x14ac:dyDescent="0.25">
      <c r="A2639" s="387" t="s">
        <v>524</v>
      </c>
      <c r="B2639" s="387"/>
      <c r="C2639" s="387"/>
      <c r="D2639" s="387"/>
      <c r="E2639" s="387"/>
      <c r="F2639" s="387"/>
      <c r="G2639" s="387"/>
      <c r="H2639" s="387"/>
      <c r="I2639" s="387"/>
    </row>
    <row r="2640" spans="1:9" ht="15.75" customHeight="1" x14ac:dyDescent="0.25">
      <c r="A2640" s="378" t="s">
        <v>525</v>
      </c>
      <c r="B2640" s="378"/>
      <c r="C2640" s="378"/>
      <c r="D2640" s="378"/>
      <c r="E2640" s="378"/>
      <c r="F2640" s="379">
        <v>18.403797149999999</v>
      </c>
      <c r="G2640" s="379"/>
      <c r="H2640" s="379"/>
      <c r="I2640" s="379"/>
    </row>
    <row r="2641" spans="1:9" ht="15.75" customHeight="1" x14ac:dyDescent="0.25">
      <c r="A2641" s="378" t="s">
        <v>526</v>
      </c>
      <c r="B2641" s="378"/>
      <c r="C2641" s="378"/>
      <c r="D2641" s="378"/>
      <c r="E2641" s="378"/>
      <c r="F2641" s="379">
        <v>5.09275667</v>
      </c>
      <c r="G2641" s="379"/>
      <c r="H2641" s="379"/>
      <c r="I2641" s="379"/>
    </row>
    <row r="2642" spans="1:9" ht="15.75" customHeight="1" x14ac:dyDescent="0.25">
      <c r="A2642" s="378" t="s">
        <v>527</v>
      </c>
      <c r="B2642" s="378"/>
      <c r="C2642" s="378"/>
      <c r="D2642" s="378"/>
      <c r="E2642" s="378"/>
      <c r="F2642" s="379">
        <v>4.8435580399999996</v>
      </c>
      <c r="G2642" s="379"/>
      <c r="H2642" s="379"/>
      <c r="I2642" s="379"/>
    </row>
    <row r="2643" spans="1:9" ht="15.75" customHeight="1" x14ac:dyDescent="0.25">
      <c r="A2643" s="378" t="s">
        <v>528</v>
      </c>
      <c r="B2643" s="378"/>
      <c r="C2643" s="378"/>
      <c r="D2643" s="378"/>
      <c r="E2643" s="378"/>
      <c r="F2643" s="379">
        <v>0.88595056000000005</v>
      </c>
      <c r="G2643" s="379"/>
      <c r="H2643" s="379"/>
      <c r="I2643" s="379"/>
    </row>
    <row r="2644" spans="1:9" ht="15.75" customHeight="1" x14ac:dyDescent="0.25">
      <c r="A2644" s="378" t="s">
        <v>529</v>
      </c>
      <c r="B2644" s="378"/>
      <c r="C2644" s="378"/>
      <c r="D2644" s="378"/>
      <c r="E2644" s="378"/>
      <c r="F2644" s="379">
        <v>4.907297E-2</v>
      </c>
      <c r="G2644" s="379"/>
      <c r="H2644" s="379"/>
      <c r="I2644" s="379"/>
    </row>
    <row r="2645" spans="1:9" ht="15.75" customHeight="1" x14ac:dyDescent="0.25">
      <c r="A2645" s="378" t="s">
        <v>530</v>
      </c>
      <c r="B2645" s="378"/>
      <c r="C2645" s="378"/>
      <c r="D2645" s="378"/>
      <c r="E2645" s="378"/>
      <c r="F2645" s="379">
        <v>9.4378450000000003E-2</v>
      </c>
      <c r="G2645" s="379"/>
      <c r="H2645" s="379"/>
      <c r="I2645" s="379"/>
    </row>
    <row r="2646" spans="1:9" ht="15.75" customHeight="1" x14ac:dyDescent="0.25">
      <c r="A2646" s="378" t="s">
        <v>531</v>
      </c>
      <c r="B2646" s="378"/>
      <c r="C2646" s="378"/>
      <c r="D2646" s="378"/>
      <c r="E2646" s="378"/>
      <c r="F2646" s="379">
        <v>9.2375360499999992</v>
      </c>
      <c r="G2646" s="379"/>
      <c r="H2646" s="379"/>
      <c r="I2646" s="379"/>
    </row>
    <row r="2647" spans="1:9" ht="15.75" customHeight="1" x14ac:dyDescent="0.25">
      <c r="A2647" s="378" t="s">
        <v>532</v>
      </c>
      <c r="B2647" s="378"/>
      <c r="C2647" s="378"/>
      <c r="D2647" s="378"/>
      <c r="E2647" s="378"/>
      <c r="F2647" s="379">
        <v>0.74241462999999996</v>
      </c>
      <c r="G2647" s="379"/>
      <c r="H2647" s="379"/>
      <c r="I2647" s="379"/>
    </row>
    <row r="2648" spans="1:9" ht="15.75" customHeight="1" x14ac:dyDescent="0.25">
      <c r="A2648" s="378" t="s">
        <v>533</v>
      </c>
      <c r="B2648" s="378"/>
      <c r="C2648" s="378"/>
      <c r="D2648" s="378"/>
      <c r="E2648" s="378"/>
      <c r="F2648" s="379">
        <v>3.4765400000000002E-3</v>
      </c>
      <c r="G2648" s="379"/>
      <c r="H2648" s="379"/>
      <c r="I2648" s="379"/>
    </row>
    <row r="2649" spans="1:9" ht="15.75" customHeight="1" x14ac:dyDescent="0.25">
      <c r="A2649" s="378" t="s">
        <v>534</v>
      </c>
      <c r="B2649" s="378"/>
      <c r="C2649" s="378"/>
      <c r="D2649" s="378"/>
      <c r="E2649" s="378"/>
      <c r="F2649" s="379">
        <v>0</v>
      </c>
      <c r="G2649" s="379"/>
      <c r="H2649" s="379"/>
      <c r="I2649" s="379"/>
    </row>
    <row r="2650" spans="1:9" ht="15.75" customHeight="1" x14ac:dyDescent="0.25">
      <c r="A2650" s="385" t="s">
        <v>535</v>
      </c>
      <c r="B2650" s="385"/>
      <c r="C2650" s="385"/>
      <c r="D2650" s="385"/>
      <c r="E2650" s="385"/>
      <c r="F2650" s="386">
        <v>39.352941059999999</v>
      </c>
      <c r="G2650" s="386"/>
      <c r="H2650" s="386"/>
      <c r="I2650" s="386"/>
    </row>
    <row r="2651" spans="1:9" ht="15.75" customHeight="1" x14ac:dyDescent="0.25">
      <c r="A2651" s="387" t="s">
        <v>536</v>
      </c>
      <c r="B2651" s="387"/>
      <c r="C2651" s="387"/>
      <c r="D2651" s="387"/>
      <c r="E2651" s="387"/>
      <c r="F2651" s="387"/>
      <c r="G2651" s="387"/>
      <c r="H2651" s="387"/>
      <c r="I2651" s="387"/>
    </row>
    <row r="2652" spans="1:9" ht="15.75" customHeight="1" x14ac:dyDescent="0.25">
      <c r="A2652" s="378" t="s">
        <v>537</v>
      </c>
      <c r="B2652" s="378"/>
      <c r="C2652" s="378"/>
      <c r="D2652" s="378"/>
      <c r="E2652" s="378"/>
      <c r="F2652" s="379">
        <v>5.0056808200000003</v>
      </c>
      <c r="G2652" s="379"/>
      <c r="H2652" s="379"/>
      <c r="I2652" s="379"/>
    </row>
    <row r="2653" spans="1:9" ht="15.75" customHeight="1" x14ac:dyDescent="0.25">
      <c r="A2653" s="378" t="s">
        <v>538</v>
      </c>
      <c r="B2653" s="378"/>
      <c r="C2653" s="378"/>
      <c r="D2653" s="378"/>
      <c r="E2653" s="378"/>
      <c r="F2653" s="379">
        <v>0.13789816999999999</v>
      </c>
      <c r="G2653" s="379"/>
      <c r="H2653" s="379"/>
      <c r="I2653" s="379"/>
    </row>
    <row r="2654" spans="1:9" ht="15.75" customHeight="1" x14ac:dyDescent="0.25">
      <c r="A2654" s="378" t="s">
        <v>539</v>
      </c>
      <c r="B2654" s="378"/>
      <c r="C2654" s="378"/>
      <c r="D2654" s="378"/>
      <c r="E2654" s="378"/>
      <c r="F2654" s="379">
        <v>7.4731566899999997</v>
      </c>
      <c r="G2654" s="379"/>
      <c r="H2654" s="379"/>
      <c r="I2654" s="379"/>
    </row>
    <row r="2655" spans="1:9" ht="15.75" customHeight="1" x14ac:dyDescent="0.25">
      <c r="A2655" s="378" t="s">
        <v>540</v>
      </c>
      <c r="B2655" s="378"/>
      <c r="C2655" s="378"/>
      <c r="D2655" s="378"/>
      <c r="E2655" s="378"/>
      <c r="F2655" s="379">
        <v>4.4592941100000001</v>
      </c>
      <c r="G2655" s="379"/>
      <c r="H2655" s="379"/>
      <c r="I2655" s="379"/>
    </row>
    <row r="2656" spans="1:9" ht="15.75" customHeight="1" x14ac:dyDescent="0.25">
      <c r="A2656" s="378" t="s">
        <v>541</v>
      </c>
      <c r="B2656" s="378"/>
      <c r="C2656" s="378"/>
      <c r="D2656" s="378"/>
      <c r="E2656" s="378"/>
      <c r="F2656" s="379">
        <v>0.92801829000000002</v>
      </c>
      <c r="G2656" s="379"/>
      <c r="H2656" s="379"/>
      <c r="I2656" s="379"/>
    </row>
    <row r="2657" spans="1:9" ht="15.75" customHeight="1" x14ac:dyDescent="0.25">
      <c r="A2657" s="385" t="s">
        <v>542</v>
      </c>
      <c r="B2657" s="385"/>
      <c r="C2657" s="385"/>
      <c r="D2657" s="385"/>
      <c r="E2657" s="385"/>
      <c r="F2657" s="386">
        <v>18.00404808</v>
      </c>
      <c r="G2657" s="386"/>
      <c r="H2657" s="386"/>
      <c r="I2657" s="386"/>
    </row>
    <row r="2658" spans="1:9" ht="15.75" customHeight="1" x14ac:dyDescent="0.25">
      <c r="A2658" s="387" t="s">
        <v>543</v>
      </c>
      <c r="B2658" s="387"/>
      <c r="C2658" s="387"/>
      <c r="D2658" s="387"/>
      <c r="E2658" s="387"/>
      <c r="F2658" s="387"/>
      <c r="G2658" s="387"/>
      <c r="H2658" s="387"/>
      <c r="I2658" s="387"/>
    </row>
    <row r="2659" spans="1:9" ht="15.75" customHeight="1" x14ac:dyDescent="0.25">
      <c r="A2659" s="378" t="s">
        <v>544</v>
      </c>
      <c r="B2659" s="378"/>
      <c r="C2659" s="378"/>
      <c r="D2659" s="378"/>
      <c r="E2659" s="378"/>
      <c r="F2659" s="379">
        <v>14.48188231</v>
      </c>
      <c r="G2659" s="379"/>
      <c r="H2659" s="379"/>
      <c r="I2659" s="379"/>
    </row>
    <row r="2660" spans="1:9" ht="15.75" customHeight="1" x14ac:dyDescent="0.25">
      <c r="A2660" s="378" t="s">
        <v>545</v>
      </c>
      <c r="B2660" s="378"/>
      <c r="C2660" s="378"/>
      <c r="D2660" s="378"/>
      <c r="E2660" s="378"/>
      <c r="F2660" s="379">
        <v>0.45120099000000002</v>
      </c>
      <c r="G2660" s="379"/>
      <c r="H2660" s="379"/>
      <c r="I2660" s="379"/>
    </row>
    <row r="2661" spans="1:9" ht="15.75" customHeight="1" x14ac:dyDescent="0.25">
      <c r="A2661" s="385" t="s">
        <v>546</v>
      </c>
      <c r="B2661" s="385"/>
      <c r="C2661" s="385"/>
      <c r="D2661" s="385"/>
      <c r="E2661" s="385"/>
      <c r="F2661" s="386">
        <v>14.9330833</v>
      </c>
      <c r="G2661" s="386"/>
      <c r="H2661" s="386"/>
      <c r="I2661" s="386"/>
    </row>
    <row r="2662" spans="1:9" ht="15.75" customHeight="1" x14ac:dyDescent="0.25">
      <c r="A2662" s="372" t="s">
        <v>547</v>
      </c>
      <c r="B2662" s="372"/>
      <c r="C2662" s="372"/>
      <c r="D2662" s="372"/>
      <c r="E2662" s="372"/>
      <c r="F2662" s="388">
        <v>109.09</v>
      </c>
      <c r="G2662" s="388"/>
      <c r="H2662" s="388"/>
      <c r="I2662" s="388"/>
    </row>
    <row r="2663" spans="1:9" ht="15.75" customHeight="1" x14ac:dyDescent="0.25">
      <c r="A2663" s="375" t="s">
        <v>548</v>
      </c>
      <c r="B2663" s="375"/>
      <c r="C2663" s="375"/>
      <c r="D2663" s="375"/>
      <c r="E2663" s="375"/>
      <c r="F2663" s="376" t="s">
        <v>514</v>
      </c>
      <c r="G2663" s="376"/>
      <c r="H2663" s="377" t="s">
        <v>52</v>
      </c>
      <c r="I2663" s="377"/>
    </row>
    <row r="2664" spans="1:9" ht="15.75" customHeight="1" x14ac:dyDescent="0.25">
      <c r="A2664" s="372" t="s">
        <v>549</v>
      </c>
      <c r="B2664" s="372"/>
      <c r="C2664" s="372"/>
      <c r="D2664" s="372"/>
      <c r="E2664" s="372"/>
      <c r="F2664" s="373">
        <v>0</v>
      </c>
      <c r="G2664" s="373"/>
      <c r="H2664" s="374">
        <v>0</v>
      </c>
      <c r="I2664" s="374"/>
    </row>
    <row r="2665" spans="1:9" ht="15.75" customHeight="1" x14ac:dyDescent="0.25">
      <c r="A2665" s="375" t="s">
        <v>550</v>
      </c>
      <c r="B2665" s="375"/>
      <c r="C2665" s="375"/>
      <c r="D2665" s="375"/>
      <c r="E2665" s="375"/>
      <c r="F2665" s="376" t="s">
        <v>514</v>
      </c>
      <c r="G2665" s="376"/>
      <c r="H2665" s="377" t="s">
        <v>52</v>
      </c>
      <c r="I2665" s="377"/>
    </row>
    <row r="2666" spans="1:9" ht="15.75" customHeight="1" x14ac:dyDescent="0.25">
      <c r="A2666" s="378" t="s">
        <v>551</v>
      </c>
      <c r="B2666" s="378"/>
      <c r="C2666" s="378"/>
      <c r="D2666" s="378"/>
      <c r="E2666" s="378"/>
      <c r="F2666" s="379">
        <v>109.2</v>
      </c>
      <c r="G2666" s="379"/>
      <c r="H2666" s="380">
        <v>8.2093279999999993</v>
      </c>
      <c r="I2666" s="380"/>
    </row>
    <row r="2667" spans="1:9" ht="15.75" customHeight="1" x14ac:dyDescent="0.25">
      <c r="A2667" s="378" t="s">
        <v>552</v>
      </c>
      <c r="B2667" s="378"/>
      <c r="C2667" s="378"/>
      <c r="D2667" s="378"/>
      <c r="E2667" s="378"/>
      <c r="F2667" s="379">
        <v>109.2</v>
      </c>
      <c r="G2667" s="379"/>
      <c r="H2667" s="380">
        <v>0</v>
      </c>
      <c r="I2667" s="380"/>
    </row>
    <row r="2668" spans="1:9" ht="15.75" customHeight="1" x14ac:dyDescent="0.25">
      <c r="A2668" s="372" t="s">
        <v>553</v>
      </c>
      <c r="B2668" s="372"/>
      <c r="C2668" s="372"/>
      <c r="D2668" s="372"/>
      <c r="E2668" s="372"/>
      <c r="F2668" s="373">
        <v>109.2</v>
      </c>
      <c r="G2668" s="373"/>
      <c r="H2668" s="374">
        <v>8.2093279999999993</v>
      </c>
      <c r="I2668" s="374"/>
    </row>
    <row r="2669" spans="1:9" ht="15.75" customHeight="1" x14ac:dyDescent="0.25">
      <c r="A2669" s="375" t="s">
        <v>274</v>
      </c>
      <c r="B2669" s="375"/>
      <c r="C2669" s="375"/>
      <c r="D2669" s="375"/>
      <c r="E2669" s="375"/>
      <c r="F2669" s="376" t="s">
        <v>514</v>
      </c>
      <c r="G2669" s="376"/>
      <c r="H2669" s="377" t="s">
        <v>52</v>
      </c>
      <c r="I2669" s="377"/>
    </row>
    <row r="2670" spans="1:9" ht="15.75" customHeight="1" x14ac:dyDescent="0.25">
      <c r="A2670" s="378" t="s">
        <v>278</v>
      </c>
      <c r="B2670" s="378"/>
      <c r="C2670" s="378"/>
      <c r="D2670" s="378"/>
      <c r="E2670" s="378"/>
      <c r="F2670" s="379">
        <v>48.46</v>
      </c>
      <c r="G2670" s="379"/>
      <c r="H2670" s="380">
        <v>3.6428889999999998</v>
      </c>
      <c r="I2670" s="380"/>
    </row>
    <row r="2671" spans="1:9" ht="15.75" customHeight="1" x14ac:dyDescent="0.25">
      <c r="A2671" s="378" t="s">
        <v>279</v>
      </c>
      <c r="B2671" s="378"/>
      <c r="C2671" s="378"/>
      <c r="D2671" s="378"/>
      <c r="E2671" s="378"/>
      <c r="F2671" s="379">
        <v>4.63</v>
      </c>
      <c r="G2671" s="379"/>
      <c r="H2671" s="380">
        <v>0.34781699999999999</v>
      </c>
      <c r="I2671" s="380"/>
    </row>
    <row r="2672" spans="1:9" ht="15.75" customHeight="1" x14ac:dyDescent="0.25">
      <c r="A2672" s="378" t="s">
        <v>280</v>
      </c>
      <c r="B2672" s="378"/>
      <c r="C2672" s="378"/>
      <c r="D2672" s="378"/>
      <c r="E2672" s="378"/>
      <c r="F2672" s="379">
        <v>0</v>
      </c>
      <c r="G2672" s="379"/>
      <c r="H2672" s="380">
        <v>0</v>
      </c>
      <c r="I2672" s="380"/>
    </row>
    <row r="2673" spans="1:9" ht="15.75" customHeight="1" x14ac:dyDescent="0.25">
      <c r="A2673" s="378" t="s">
        <v>281</v>
      </c>
      <c r="B2673" s="378"/>
      <c r="C2673" s="378"/>
      <c r="D2673" s="378"/>
      <c r="E2673" s="378"/>
      <c r="F2673" s="379">
        <v>12.81</v>
      </c>
      <c r="G2673" s="379"/>
      <c r="H2673" s="380">
        <v>0.96304800000000002</v>
      </c>
      <c r="I2673" s="380"/>
    </row>
    <row r="2674" spans="1:9" ht="15.75" customHeight="1" x14ac:dyDescent="0.25">
      <c r="A2674" s="378" t="s">
        <v>554</v>
      </c>
      <c r="B2674" s="378"/>
      <c r="C2674" s="378"/>
      <c r="D2674" s="378"/>
      <c r="E2674" s="378"/>
      <c r="F2674" s="379">
        <v>0.69</v>
      </c>
      <c r="G2674" s="379"/>
      <c r="H2674" s="380">
        <v>5.1617999999999997E-2</v>
      </c>
      <c r="I2674" s="380"/>
    </row>
    <row r="2675" spans="1:9" ht="15.75" customHeight="1" x14ac:dyDescent="0.25">
      <c r="A2675" s="372" t="s">
        <v>555</v>
      </c>
      <c r="B2675" s="372"/>
      <c r="C2675" s="372"/>
      <c r="D2675" s="372"/>
      <c r="E2675" s="372"/>
      <c r="F2675" s="373">
        <v>66.59</v>
      </c>
      <c r="G2675" s="373"/>
      <c r="H2675" s="374">
        <v>5.0053720000000004</v>
      </c>
      <c r="I2675" s="374"/>
    </row>
    <row r="2676" spans="1:9" ht="15.75" customHeight="1" x14ac:dyDescent="0.25">
      <c r="A2676" s="375" t="s">
        <v>275</v>
      </c>
      <c r="B2676" s="375"/>
      <c r="C2676" s="375"/>
      <c r="D2676" s="375"/>
      <c r="E2676" s="375"/>
      <c r="F2676" s="376" t="s">
        <v>514</v>
      </c>
      <c r="G2676" s="376"/>
      <c r="H2676" s="377" t="s">
        <v>52</v>
      </c>
      <c r="I2676" s="377"/>
    </row>
    <row r="2677" spans="1:9" ht="15.75" customHeight="1" x14ac:dyDescent="0.25">
      <c r="A2677" s="378" t="s">
        <v>283</v>
      </c>
      <c r="B2677" s="378"/>
      <c r="C2677" s="378"/>
      <c r="D2677" s="378"/>
      <c r="E2677" s="378"/>
      <c r="F2677" s="379">
        <v>22.96</v>
      </c>
      <c r="G2677" s="379"/>
      <c r="H2677" s="380">
        <v>1.7261219999999999</v>
      </c>
      <c r="I2677" s="380"/>
    </row>
    <row r="2678" spans="1:9" ht="15.75" customHeight="1" x14ac:dyDescent="0.25">
      <c r="A2678" s="378" t="s">
        <v>284</v>
      </c>
      <c r="B2678" s="378"/>
      <c r="C2678" s="378"/>
      <c r="D2678" s="378"/>
      <c r="E2678" s="378"/>
      <c r="F2678" s="379">
        <v>0</v>
      </c>
      <c r="G2678" s="379"/>
      <c r="H2678" s="380">
        <v>0</v>
      </c>
      <c r="I2678" s="380"/>
    </row>
    <row r="2679" spans="1:9" ht="15.75" customHeight="1" x14ac:dyDescent="0.25">
      <c r="A2679" s="378" t="s">
        <v>285</v>
      </c>
      <c r="B2679" s="378"/>
      <c r="C2679" s="378"/>
      <c r="D2679" s="378"/>
      <c r="E2679" s="378"/>
      <c r="F2679" s="379">
        <v>0.51</v>
      </c>
      <c r="G2679" s="379"/>
      <c r="H2679" s="380">
        <v>3.8302999999999997E-2</v>
      </c>
      <c r="I2679" s="380"/>
    </row>
    <row r="2680" spans="1:9" ht="15.75" customHeight="1" x14ac:dyDescent="0.25">
      <c r="A2680" s="378" t="s">
        <v>556</v>
      </c>
      <c r="B2680" s="378"/>
      <c r="C2680" s="378"/>
      <c r="D2680" s="378"/>
      <c r="E2680" s="378"/>
      <c r="F2680" s="379">
        <v>0</v>
      </c>
      <c r="G2680" s="379"/>
      <c r="H2680" s="380">
        <v>0</v>
      </c>
      <c r="I2680" s="380"/>
    </row>
    <row r="2681" spans="1:9" ht="15.75" customHeight="1" x14ac:dyDescent="0.25">
      <c r="A2681" s="378" t="s">
        <v>557</v>
      </c>
      <c r="B2681" s="378"/>
      <c r="C2681" s="378"/>
      <c r="D2681" s="378"/>
      <c r="E2681" s="378"/>
      <c r="F2681" s="379">
        <v>0</v>
      </c>
      <c r="G2681" s="379"/>
      <c r="H2681" s="380">
        <v>0</v>
      </c>
      <c r="I2681" s="380"/>
    </row>
    <row r="2682" spans="1:9" ht="15.75" customHeight="1" x14ac:dyDescent="0.25">
      <c r="A2682" s="372" t="s">
        <v>558</v>
      </c>
      <c r="B2682" s="372"/>
      <c r="C2682" s="372"/>
      <c r="D2682" s="372"/>
      <c r="E2682" s="372"/>
      <c r="F2682" s="373">
        <v>23.47</v>
      </c>
      <c r="G2682" s="373"/>
      <c r="H2682" s="374">
        <v>1.7644249999999999</v>
      </c>
      <c r="I2682" s="374"/>
    </row>
    <row r="2683" spans="1:9" ht="15.75" customHeight="1" x14ac:dyDescent="0.25">
      <c r="A2683" s="381" t="s">
        <v>276</v>
      </c>
      <c r="B2683" s="381"/>
      <c r="C2683" s="381"/>
      <c r="D2683" s="381"/>
      <c r="E2683" s="381"/>
      <c r="F2683" s="382">
        <v>199.25139999999999</v>
      </c>
      <c r="G2683" s="382"/>
      <c r="H2683" s="383">
        <v>14.979125</v>
      </c>
      <c r="I2683" s="383"/>
    </row>
    <row r="2684" spans="1:9" ht="15.75" customHeight="1" x14ac:dyDescent="0.25">
      <c r="A2684" s="381" t="s">
        <v>559</v>
      </c>
      <c r="B2684" s="381"/>
      <c r="C2684" s="381"/>
      <c r="D2684" s="381"/>
      <c r="E2684" s="381"/>
      <c r="F2684" s="381"/>
      <c r="G2684" s="381"/>
      <c r="H2684" s="384">
        <v>22.4968</v>
      </c>
      <c r="I2684" s="384"/>
    </row>
    <row r="2685" spans="1:9" ht="31.5" customHeight="1" x14ac:dyDescent="0.25">
      <c r="A2685" s="376" t="s">
        <v>62</v>
      </c>
      <c r="B2685" s="376"/>
      <c r="C2685" s="376" t="s">
        <v>509</v>
      </c>
      <c r="D2685" s="376"/>
      <c r="E2685" s="376"/>
      <c r="F2685" s="376" t="s">
        <v>61</v>
      </c>
      <c r="G2685" s="376"/>
      <c r="H2685" s="389" t="s">
        <v>510</v>
      </c>
      <c r="I2685" s="389"/>
    </row>
    <row r="2686" spans="1:9" ht="15.75" customHeight="1" x14ac:dyDescent="0.25">
      <c r="A2686" s="390" t="s">
        <v>643</v>
      </c>
      <c r="B2686" s="390"/>
      <c r="C2686" s="378" t="s">
        <v>644</v>
      </c>
      <c r="D2686" s="378"/>
      <c r="E2686" s="378"/>
      <c r="F2686" s="390" t="s">
        <v>93</v>
      </c>
      <c r="G2686" s="390"/>
      <c r="H2686" s="391">
        <v>13642.011399999999</v>
      </c>
      <c r="I2686" s="391"/>
    </row>
    <row r="2687" spans="1:9" ht="15.75" customHeight="1" x14ac:dyDescent="0.25">
      <c r="A2687" s="272"/>
      <c r="B2687" s="272"/>
      <c r="C2687" s="272"/>
      <c r="D2687" s="273"/>
      <c r="E2687" s="273"/>
      <c r="F2687" s="273"/>
      <c r="G2687" s="273"/>
      <c r="H2687" s="273"/>
      <c r="I2687" s="273"/>
    </row>
    <row r="2688" spans="1:9" ht="15.75" customHeight="1" x14ac:dyDescent="0.25">
      <c r="A2688" s="375" t="s">
        <v>513</v>
      </c>
      <c r="B2688" s="375"/>
      <c r="C2688" s="375"/>
      <c r="D2688" s="375"/>
      <c r="E2688" s="375"/>
      <c r="F2688" s="377" t="s">
        <v>514</v>
      </c>
      <c r="G2688" s="377"/>
      <c r="H2688" s="377"/>
      <c r="I2688" s="377"/>
    </row>
    <row r="2689" spans="1:9" ht="15.75" customHeight="1" x14ac:dyDescent="0.25">
      <c r="A2689" s="387" t="s">
        <v>515</v>
      </c>
      <c r="B2689" s="387"/>
      <c r="C2689" s="387"/>
      <c r="D2689" s="387"/>
      <c r="E2689" s="387"/>
      <c r="F2689" s="387"/>
      <c r="G2689" s="387"/>
      <c r="H2689" s="387"/>
      <c r="I2689" s="387"/>
    </row>
    <row r="2690" spans="1:9" ht="15.75" customHeight="1" x14ac:dyDescent="0.25">
      <c r="A2690" s="378" t="s">
        <v>516</v>
      </c>
      <c r="B2690" s="378"/>
      <c r="C2690" s="378"/>
      <c r="D2690" s="378"/>
      <c r="E2690" s="378"/>
      <c r="F2690" s="379">
        <v>20</v>
      </c>
      <c r="G2690" s="379"/>
      <c r="H2690" s="379"/>
      <c r="I2690" s="379"/>
    </row>
    <row r="2691" spans="1:9" ht="15.75" customHeight="1" x14ac:dyDescent="0.25">
      <c r="A2691" s="378" t="s">
        <v>180</v>
      </c>
      <c r="B2691" s="378"/>
      <c r="C2691" s="378"/>
      <c r="D2691" s="378"/>
      <c r="E2691" s="378"/>
      <c r="F2691" s="379">
        <v>8</v>
      </c>
      <c r="G2691" s="379"/>
      <c r="H2691" s="379"/>
      <c r="I2691" s="379"/>
    </row>
    <row r="2692" spans="1:9" ht="15.75" customHeight="1" x14ac:dyDescent="0.25">
      <c r="A2692" s="378" t="s">
        <v>517</v>
      </c>
      <c r="B2692" s="378"/>
      <c r="C2692" s="378"/>
      <c r="D2692" s="378"/>
      <c r="E2692" s="378"/>
      <c r="F2692" s="379">
        <v>2.5</v>
      </c>
      <c r="G2692" s="379"/>
      <c r="H2692" s="379"/>
      <c r="I2692" s="379"/>
    </row>
    <row r="2693" spans="1:9" ht="15.75" customHeight="1" x14ac:dyDescent="0.25">
      <c r="A2693" s="378" t="s">
        <v>518</v>
      </c>
      <c r="B2693" s="378"/>
      <c r="C2693" s="378"/>
      <c r="D2693" s="378"/>
      <c r="E2693" s="378"/>
      <c r="F2693" s="379">
        <v>1.5</v>
      </c>
      <c r="G2693" s="379"/>
      <c r="H2693" s="379"/>
      <c r="I2693" s="379"/>
    </row>
    <row r="2694" spans="1:9" ht="15.75" customHeight="1" x14ac:dyDescent="0.25">
      <c r="A2694" s="378" t="s">
        <v>519</v>
      </c>
      <c r="B2694" s="378"/>
      <c r="C2694" s="378"/>
      <c r="D2694" s="378"/>
      <c r="E2694" s="378"/>
      <c r="F2694" s="379">
        <v>1.6</v>
      </c>
      <c r="G2694" s="379"/>
      <c r="H2694" s="379"/>
      <c r="I2694" s="379"/>
    </row>
    <row r="2695" spans="1:9" ht="15.75" customHeight="1" x14ac:dyDescent="0.25">
      <c r="A2695" s="378" t="s">
        <v>174</v>
      </c>
      <c r="B2695" s="378"/>
      <c r="C2695" s="378"/>
      <c r="D2695" s="378"/>
      <c r="E2695" s="378"/>
      <c r="F2695" s="379">
        <v>0.2</v>
      </c>
      <c r="G2695" s="379"/>
      <c r="H2695" s="379"/>
      <c r="I2695" s="379"/>
    </row>
    <row r="2696" spans="1:9" ht="15.75" customHeight="1" x14ac:dyDescent="0.25">
      <c r="A2696" s="378" t="s">
        <v>520</v>
      </c>
      <c r="B2696" s="378"/>
      <c r="C2696" s="378"/>
      <c r="D2696" s="378"/>
      <c r="E2696" s="378"/>
      <c r="F2696" s="379">
        <v>3</v>
      </c>
      <c r="G2696" s="379"/>
      <c r="H2696" s="379"/>
      <c r="I2696" s="379"/>
    </row>
    <row r="2697" spans="1:9" ht="15.75" customHeight="1" x14ac:dyDescent="0.25">
      <c r="A2697" s="378" t="s">
        <v>521</v>
      </c>
      <c r="B2697" s="378"/>
      <c r="C2697" s="378"/>
      <c r="D2697" s="378"/>
      <c r="E2697" s="378"/>
      <c r="F2697" s="379">
        <v>0.41481480999999998</v>
      </c>
      <c r="G2697" s="379"/>
      <c r="H2697" s="379"/>
      <c r="I2697" s="379"/>
    </row>
    <row r="2698" spans="1:9" ht="15.75" customHeight="1" x14ac:dyDescent="0.25">
      <c r="A2698" s="378" t="s">
        <v>522</v>
      </c>
      <c r="B2698" s="378"/>
      <c r="C2698" s="378"/>
      <c r="D2698" s="378"/>
      <c r="E2698" s="378"/>
      <c r="F2698" s="379">
        <v>0</v>
      </c>
      <c r="G2698" s="379"/>
      <c r="H2698" s="379"/>
      <c r="I2698" s="379"/>
    </row>
    <row r="2699" spans="1:9" ht="15.75" customHeight="1" x14ac:dyDescent="0.25">
      <c r="A2699" s="385" t="s">
        <v>523</v>
      </c>
      <c r="B2699" s="385"/>
      <c r="C2699" s="385"/>
      <c r="D2699" s="385"/>
      <c r="E2699" s="385"/>
      <c r="F2699" s="386">
        <v>37.21481481</v>
      </c>
      <c r="G2699" s="386"/>
      <c r="H2699" s="386"/>
      <c r="I2699" s="386"/>
    </row>
    <row r="2700" spans="1:9" ht="15.75" customHeight="1" x14ac:dyDescent="0.25">
      <c r="A2700" s="387" t="s">
        <v>524</v>
      </c>
      <c r="B2700" s="387"/>
      <c r="C2700" s="387"/>
      <c r="D2700" s="387"/>
      <c r="E2700" s="387"/>
      <c r="F2700" s="387"/>
      <c r="G2700" s="387"/>
      <c r="H2700" s="387"/>
      <c r="I2700" s="387"/>
    </row>
    <row r="2701" spans="1:9" ht="15.75" customHeight="1" x14ac:dyDescent="0.25">
      <c r="A2701" s="378" t="s">
        <v>525</v>
      </c>
      <c r="B2701" s="378"/>
      <c r="C2701" s="378"/>
      <c r="D2701" s="378"/>
      <c r="E2701" s="378"/>
      <c r="F2701" s="379">
        <v>0</v>
      </c>
      <c r="G2701" s="379"/>
      <c r="H2701" s="379"/>
      <c r="I2701" s="379"/>
    </row>
    <row r="2702" spans="1:9" ht="15.75" customHeight="1" x14ac:dyDescent="0.25">
      <c r="A2702" s="378" t="s">
        <v>526</v>
      </c>
      <c r="B2702" s="378"/>
      <c r="C2702" s="378"/>
      <c r="D2702" s="378"/>
      <c r="E2702" s="378"/>
      <c r="F2702" s="379">
        <v>0</v>
      </c>
      <c r="G2702" s="379"/>
      <c r="H2702" s="379"/>
      <c r="I2702" s="379"/>
    </row>
    <row r="2703" spans="1:9" ht="15.75" customHeight="1" x14ac:dyDescent="0.25">
      <c r="A2703" s="378" t="s">
        <v>527</v>
      </c>
      <c r="B2703" s="378"/>
      <c r="C2703" s="378"/>
      <c r="D2703" s="378"/>
      <c r="E2703" s="378"/>
      <c r="F2703" s="379">
        <v>7.1655311399999997</v>
      </c>
      <c r="G2703" s="379"/>
      <c r="H2703" s="379"/>
      <c r="I2703" s="379"/>
    </row>
    <row r="2704" spans="1:9" ht="15.75" customHeight="1" x14ac:dyDescent="0.25">
      <c r="A2704" s="378" t="s">
        <v>528</v>
      </c>
      <c r="B2704" s="378"/>
      <c r="C2704" s="378"/>
      <c r="D2704" s="378"/>
      <c r="E2704" s="378"/>
      <c r="F2704" s="379">
        <v>0.90883347999999997</v>
      </c>
      <c r="G2704" s="379"/>
      <c r="H2704" s="379"/>
      <c r="I2704" s="379"/>
    </row>
    <row r="2705" spans="1:9" ht="15.75" customHeight="1" x14ac:dyDescent="0.25">
      <c r="A2705" s="378" t="s">
        <v>529</v>
      </c>
      <c r="B2705" s="378"/>
      <c r="C2705" s="378"/>
      <c r="D2705" s="378"/>
      <c r="E2705" s="378"/>
      <c r="F2705" s="379">
        <v>4.9098330000000003E-2</v>
      </c>
      <c r="G2705" s="379"/>
      <c r="H2705" s="379"/>
      <c r="I2705" s="379"/>
    </row>
    <row r="2706" spans="1:9" ht="15.75" customHeight="1" x14ac:dyDescent="0.25">
      <c r="A2706" s="378" t="s">
        <v>530</v>
      </c>
      <c r="B2706" s="378"/>
      <c r="C2706" s="378"/>
      <c r="D2706" s="378"/>
      <c r="E2706" s="378"/>
      <c r="F2706" s="379">
        <v>6.6108500000000001E-2</v>
      </c>
      <c r="G2706" s="379"/>
      <c r="H2706" s="379"/>
      <c r="I2706" s="379"/>
    </row>
    <row r="2707" spans="1:9" ht="15.75" customHeight="1" x14ac:dyDescent="0.25">
      <c r="A2707" s="378" t="s">
        <v>531</v>
      </c>
      <c r="B2707" s="378"/>
      <c r="C2707" s="378"/>
      <c r="D2707" s="378"/>
      <c r="E2707" s="378"/>
      <c r="F2707" s="379">
        <v>9.24231026</v>
      </c>
      <c r="G2707" s="379"/>
      <c r="H2707" s="379"/>
      <c r="I2707" s="379"/>
    </row>
    <row r="2708" spans="1:9" ht="15.75" customHeight="1" x14ac:dyDescent="0.25">
      <c r="A2708" s="378" t="s">
        <v>532</v>
      </c>
      <c r="B2708" s="378"/>
      <c r="C2708" s="378"/>
      <c r="D2708" s="378"/>
      <c r="E2708" s="378"/>
      <c r="F2708" s="379">
        <v>0.74279832999999995</v>
      </c>
      <c r="G2708" s="379"/>
      <c r="H2708" s="379"/>
      <c r="I2708" s="379"/>
    </row>
    <row r="2709" spans="1:9" ht="15.75" customHeight="1" x14ac:dyDescent="0.25">
      <c r="A2709" s="378" t="s">
        <v>533</v>
      </c>
      <c r="B2709" s="378"/>
      <c r="C2709" s="378"/>
      <c r="D2709" s="378"/>
      <c r="E2709" s="378"/>
      <c r="F2709" s="379">
        <v>6.0980670000000001E-2</v>
      </c>
      <c r="G2709" s="379"/>
      <c r="H2709" s="379"/>
      <c r="I2709" s="379"/>
    </row>
    <row r="2710" spans="1:9" ht="15.75" customHeight="1" x14ac:dyDescent="0.25">
      <c r="A2710" s="378" t="s">
        <v>534</v>
      </c>
      <c r="B2710" s="378"/>
      <c r="C2710" s="378"/>
      <c r="D2710" s="378"/>
      <c r="E2710" s="378"/>
      <c r="F2710" s="379">
        <v>0</v>
      </c>
      <c r="G2710" s="379"/>
      <c r="H2710" s="379"/>
      <c r="I2710" s="379"/>
    </row>
    <row r="2711" spans="1:9" ht="15.75" customHeight="1" x14ac:dyDescent="0.25">
      <c r="A2711" s="385" t="s">
        <v>535</v>
      </c>
      <c r="B2711" s="385"/>
      <c r="C2711" s="385"/>
      <c r="D2711" s="385"/>
      <c r="E2711" s="385"/>
      <c r="F2711" s="386">
        <v>18.235660710000001</v>
      </c>
      <c r="G2711" s="386"/>
      <c r="H2711" s="386"/>
      <c r="I2711" s="386"/>
    </row>
    <row r="2712" spans="1:9" ht="15.75" customHeight="1" x14ac:dyDescent="0.25">
      <c r="A2712" s="387" t="s">
        <v>536</v>
      </c>
      <c r="B2712" s="387"/>
      <c r="C2712" s="387"/>
      <c r="D2712" s="387"/>
      <c r="E2712" s="387"/>
      <c r="F2712" s="387"/>
      <c r="G2712" s="387"/>
      <c r="H2712" s="387"/>
      <c r="I2712" s="387"/>
    </row>
    <row r="2713" spans="1:9" ht="15.75" customHeight="1" x14ac:dyDescent="0.25">
      <c r="A2713" s="378" t="s">
        <v>537</v>
      </c>
      <c r="B2713" s="378"/>
      <c r="C2713" s="378"/>
      <c r="D2713" s="378"/>
      <c r="E2713" s="378"/>
      <c r="F2713" s="379">
        <v>3.7667483800000001</v>
      </c>
      <c r="G2713" s="379"/>
      <c r="H2713" s="379"/>
      <c r="I2713" s="379"/>
    </row>
    <row r="2714" spans="1:9" ht="15.75" customHeight="1" x14ac:dyDescent="0.25">
      <c r="A2714" s="378" t="s">
        <v>538</v>
      </c>
      <c r="B2714" s="378"/>
      <c r="C2714" s="378"/>
      <c r="D2714" s="378"/>
      <c r="E2714" s="378"/>
      <c r="F2714" s="379">
        <v>9.5120339999999998E-2</v>
      </c>
      <c r="G2714" s="379"/>
      <c r="H2714" s="379"/>
      <c r="I2714" s="379"/>
    </row>
    <row r="2715" spans="1:9" ht="15.75" customHeight="1" x14ac:dyDescent="0.25">
      <c r="A2715" s="378" t="s">
        <v>539</v>
      </c>
      <c r="B2715" s="378"/>
      <c r="C2715" s="378"/>
      <c r="D2715" s="378"/>
      <c r="E2715" s="378"/>
      <c r="F2715" s="379">
        <v>5.15754921</v>
      </c>
      <c r="G2715" s="379"/>
      <c r="H2715" s="379"/>
      <c r="I2715" s="379"/>
    </row>
    <row r="2716" spans="1:9" ht="15.75" customHeight="1" x14ac:dyDescent="0.25">
      <c r="A2716" s="378" t="s">
        <v>540</v>
      </c>
      <c r="B2716" s="378"/>
      <c r="C2716" s="378"/>
      <c r="D2716" s="378"/>
      <c r="E2716" s="378"/>
      <c r="F2716" s="379">
        <v>3.7835411400000001</v>
      </c>
      <c r="G2716" s="379"/>
      <c r="H2716" s="379"/>
      <c r="I2716" s="379"/>
    </row>
    <row r="2717" spans="1:9" ht="15.75" customHeight="1" x14ac:dyDescent="0.25">
      <c r="A2717" s="378" t="s">
        <v>541</v>
      </c>
      <c r="B2717" s="378"/>
      <c r="C2717" s="378"/>
      <c r="D2717" s="378"/>
      <c r="E2717" s="378"/>
      <c r="F2717" s="379">
        <v>0.92849791999999998</v>
      </c>
      <c r="G2717" s="379"/>
      <c r="H2717" s="379"/>
      <c r="I2717" s="379"/>
    </row>
    <row r="2718" spans="1:9" ht="15.75" customHeight="1" x14ac:dyDescent="0.25">
      <c r="A2718" s="385" t="s">
        <v>542</v>
      </c>
      <c r="B2718" s="385"/>
      <c r="C2718" s="385"/>
      <c r="D2718" s="385"/>
      <c r="E2718" s="385"/>
      <c r="F2718" s="386">
        <v>13.731456980000001</v>
      </c>
      <c r="G2718" s="386"/>
      <c r="H2718" s="386"/>
      <c r="I2718" s="386"/>
    </row>
    <row r="2719" spans="1:9" ht="15.75" customHeight="1" x14ac:dyDescent="0.25">
      <c r="A2719" s="387" t="s">
        <v>543</v>
      </c>
      <c r="B2719" s="387"/>
      <c r="C2719" s="387"/>
      <c r="D2719" s="387"/>
      <c r="E2719" s="387"/>
      <c r="F2719" s="387"/>
      <c r="G2719" s="387"/>
      <c r="H2719" s="387"/>
      <c r="I2719" s="387"/>
    </row>
    <row r="2720" spans="1:9" ht="15.75" customHeight="1" x14ac:dyDescent="0.25">
      <c r="A2720" s="378" t="s">
        <v>544</v>
      </c>
      <c r="B2720" s="378"/>
      <c r="C2720" s="378"/>
      <c r="D2720" s="378"/>
      <c r="E2720" s="378"/>
      <c r="F2720" s="379">
        <v>6.7863673699999998</v>
      </c>
      <c r="G2720" s="379"/>
      <c r="H2720" s="379"/>
      <c r="I2720" s="379"/>
    </row>
    <row r="2721" spans="1:9" ht="15.75" customHeight="1" x14ac:dyDescent="0.25">
      <c r="A2721" s="378" t="s">
        <v>545</v>
      </c>
      <c r="B2721" s="378"/>
      <c r="C2721" s="378"/>
      <c r="D2721" s="378"/>
      <c r="E2721" s="378"/>
      <c r="F2721" s="379">
        <v>0.33673872999999999</v>
      </c>
      <c r="G2721" s="379"/>
      <c r="H2721" s="379"/>
      <c r="I2721" s="379"/>
    </row>
    <row r="2722" spans="1:9" ht="15.75" customHeight="1" x14ac:dyDescent="0.25">
      <c r="A2722" s="385" t="s">
        <v>546</v>
      </c>
      <c r="B2722" s="385"/>
      <c r="C2722" s="385"/>
      <c r="D2722" s="385"/>
      <c r="E2722" s="385"/>
      <c r="F2722" s="386">
        <v>7.1231060900000003</v>
      </c>
      <c r="G2722" s="386"/>
      <c r="H2722" s="386"/>
      <c r="I2722" s="386"/>
    </row>
    <row r="2723" spans="1:9" ht="15.75" customHeight="1" x14ac:dyDescent="0.25">
      <c r="A2723" s="372" t="s">
        <v>547</v>
      </c>
      <c r="B2723" s="372"/>
      <c r="C2723" s="372"/>
      <c r="D2723" s="372"/>
      <c r="E2723" s="372"/>
      <c r="F2723" s="388">
        <v>76.31</v>
      </c>
      <c r="G2723" s="388"/>
      <c r="H2723" s="388"/>
      <c r="I2723" s="388"/>
    </row>
    <row r="2724" spans="1:9" ht="15.75" customHeight="1" x14ac:dyDescent="0.25">
      <c r="A2724" s="375" t="s">
        <v>548</v>
      </c>
      <c r="B2724" s="375"/>
      <c r="C2724" s="375"/>
      <c r="D2724" s="375"/>
      <c r="E2724" s="375"/>
      <c r="F2724" s="376" t="s">
        <v>514</v>
      </c>
      <c r="G2724" s="376"/>
      <c r="H2724" s="377" t="s">
        <v>52</v>
      </c>
      <c r="I2724" s="377"/>
    </row>
    <row r="2725" spans="1:9" ht="15.75" customHeight="1" x14ac:dyDescent="0.25">
      <c r="A2725" s="372" t="s">
        <v>549</v>
      </c>
      <c r="B2725" s="372"/>
      <c r="C2725" s="372"/>
      <c r="D2725" s="372"/>
      <c r="E2725" s="372"/>
      <c r="F2725" s="373">
        <v>0</v>
      </c>
      <c r="G2725" s="373"/>
      <c r="H2725" s="374">
        <v>0</v>
      </c>
      <c r="I2725" s="374"/>
    </row>
    <row r="2726" spans="1:9" ht="15.75" customHeight="1" x14ac:dyDescent="0.25">
      <c r="A2726" s="375" t="s">
        <v>550</v>
      </c>
      <c r="B2726" s="375"/>
      <c r="C2726" s="375"/>
      <c r="D2726" s="375"/>
      <c r="E2726" s="375"/>
      <c r="F2726" s="376" t="s">
        <v>514</v>
      </c>
      <c r="G2726" s="376"/>
      <c r="H2726" s="377" t="s">
        <v>52</v>
      </c>
      <c r="I2726" s="377"/>
    </row>
    <row r="2727" spans="1:9" ht="15.75" customHeight="1" x14ac:dyDescent="0.25">
      <c r="A2727" s="378" t="s">
        <v>551</v>
      </c>
      <c r="B2727" s="378"/>
      <c r="C2727" s="378"/>
      <c r="D2727" s="378"/>
      <c r="E2727" s="378"/>
      <c r="F2727" s="379">
        <v>76.489999999999995</v>
      </c>
      <c r="G2727" s="379"/>
      <c r="H2727" s="380">
        <v>10434.774520000001</v>
      </c>
      <c r="I2727" s="380"/>
    </row>
    <row r="2728" spans="1:9" ht="15.75" customHeight="1" x14ac:dyDescent="0.25">
      <c r="A2728" s="378" t="s">
        <v>552</v>
      </c>
      <c r="B2728" s="378"/>
      <c r="C2728" s="378"/>
      <c r="D2728" s="378"/>
      <c r="E2728" s="378"/>
      <c r="F2728" s="379">
        <v>76.489999999999995</v>
      </c>
      <c r="G2728" s="379"/>
      <c r="H2728" s="380">
        <v>0</v>
      </c>
      <c r="I2728" s="380"/>
    </row>
    <row r="2729" spans="1:9" ht="15.75" customHeight="1" x14ac:dyDescent="0.25">
      <c r="A2729" s="372" t="s">
        <v>553</v>
      </c>
      <c r="B2729" s="372"/>
      <c r="C2729" s="372"/>
      <c r="D2729" s="372"/>
      <c r="E2729" s="372"/>
      <c r="F2729" s="373">
        <v>76.489999999999995</v>
      </c>
      <c r="G2729" s="373"/>
      <c r="H2729" s="374">
        <v>10434.774520000001</v>
      </c>
      <c r="I2729" s="374"/>
    </row>
    <row r="2730" spans="1:9" ht="15.75" customHeight="1" x14ac:dyDescent="0.25">
      <c r="A2730" s="375" t="s">
        <v>274</v>
      </c>
      <c r="B2730" s="375"/>
      <c r="C2730" s="375"/>
      <c r="D2730" s="375"/>
      <c r="E2730" s="375"/>
      <c r="F2730" s="376" t="s">
        <v>514</v>
      </c>
      <c r="G2730" s="376"/>
      <c r="H2730" s="377" t="s">
        <v>52</v>
      </c>
      <c r="I2730" s="377"/>
    </row>
    <row r="2731" spans="1:9" ht="15.75" customHeight="1" x14ac:dyDescent="0.25">
      <c r="A2731" s="378" t="s">
        <v>278</v>
      </c>
      <c r="B2731" s="378"/>
      <c r="C2731" s="378"/>
      <c r="D2731" s="378"/>
      <c r="E2731" s="378"/>
      <c r="F2731" s="379">
        <v>4.87</v>
      </c>
      <c r="G2731" s="379"/>
      <c r="H2731" s="380">
        <v>664.79085899999995</v>
      </c>
      <c r="I2731" s="380"/>
    </row>
    <row r="2732" spans="1:9" ht="15.75" customHeight="1" x14ac:dyDescent="0.25">
      <c r="A2732" s="378" t="s">
        <v>279</v>
      </c>
      <c r="B2732" s="378"/>
      <c r="C2732" s="378"/>
      <c r="D2732" s="378"/>
      <c r="E2732" s="378"/>
      <c r="F2732" s="379">
        <v>0.19</v>
      </c>
      <c r="G2732" s="379"/>
      <c r="H2732" s="380">
        <v>25.554625999999999</v>
      </c>
      <c r="I2732" s="380"/>
    </row>
    <row r="2733" spans="1:9" ht="15.75" customHeight="1" x14ac:dyDescent="0.25">
      <c r="A2733" s="378" t="s">
        <v>280</v>
      </c>
      <c r="B2733" s="378"/>
      <c r="C2733" s="378"/>
      <c r="D2733" s="378"/>
      <c r="E2733" s="378"/>
      <c r="F2733" s="379">
        <v>0</v>
      </c>
      <c r="G2733" s="379"/>
      <c r="H2733" s="380">
        <v>0</v>
      </c>
      <c r="I2733" s="380"/>
    </row>
    <row r="2734" spans="1:9" ht="15.75" customHeight="1" x14ac:dyDescent="0.25">
      <c r="A2734" s="378" t="s">
        <v>281</v>
      </c>
      <c r="B2734" s="378"/>
      <c r="C2734" s="378"/>
      <c r="D2734" s="378"/>
      <c r="E2734" s="378"/>
      <c r="F2734" s="379">
        <v>1.29</v>
      </c>
      <c r="G2734" s="379"/>
      <c r="H2734" s="380">
        <v>175.74670699999999</v>
      </c>
      <c r="I2734" s="380"/>
    </row>
    <row r="2735" spans="1:9" ht="15.75" customHeight="1" x14ac:dyDescent="0.25">
      <c r="A2735" s="378" t="s">
        <v>554</v>
      </c>
      <c r="B2735" s="378"/>
      <c r="C2735" s="378"/>
      <c r="D2735" s="378"/>
      <c r="E2735" s="378"/>
      <c r="F2735" s="379">
        <v>7.0000000000000007E-2</v>
      </c>
      <c r="G2735" s="379"/>
      <c r="H2735" s="380">
        <v>9.746461</v>
      </c>
      <c r="I2735" s="380"/>
    </row>
    <row r="2736" spans="1:9" ht="15.75" customHeight="1" x14ac:dyDescent="0.25">
      <c r="A2736" s="372" t="s">
        <v>555</v>
      </c>
      <c r="B2736" s="372"/>
      <c r="C2736" s="372"/>
      <c r="D2736" s="372"/>
      <c r="E2736" s="372"/>
      <c r="F2736" s="373">
        <v>6.42</v>
      </c>
      <c r="G2736" s="373"/>
      <c r="H2736" s="374">
        <v>875.83865300000002</v>
      </c>
      <c r="I2736" s="374"/>
    </row>
    <row r="2737" spans="1:9" ht="15.75" customHeight="1" x14ac:dyDescent="0.25">
      <c r="A2737" s="375" t="s">
        <v>275</v>
      </c>
      <c r="B2737" s="375"/>
      <c r="C2737" s="375"/>
      <c r="D2737" s="375"/>
      <c r="E2737" s="375"/>
      <c r="F2737" s="376" t="s">
        <v>514</v>
      </c>
      <c r="G2737" s="376"/>
      <c r="H2737" s="377" t="s">
        <v>52</v>
      </c>
      <c r="I2737" s="377"/>
    </row>
    <row r="2738" spans="1:9" ht="15.75" customHeight="1" x14ac:dyDescent="0.25">
      <c r="A2738" s="378" t="s">
        <v>283</v>
      </c>
      <c r="B2738" s="378"/>
      <c r="C2738" s="378"/>
      <c r="D2738" s="378"/>
      <c r="E2738" s="378"/>
      <c r="F2738" s="379">
        <v>0</v>
      </c>
      <c r="G2738" s="379"/>
      <c r="H2738" s="380">
        <v>0</v>
      </c>
      <c r="I2738" s="380"/>
    </row>
    <row r="2739" spans="1:9" ht="15.75" customHeight="1" x14ac:dyDescent="0.25">
      <c r="A2739" s="378" t="s">
        <v>284</v>
      </c>
      <c r="B2739" s="378"/>
      <c r="C2739" s="378"/>
      <c r="D2739" s="378"/>
      <c r="E2739" s="378"/>
      <c r="F2739" s="379">
        <v>0</v>
      </c>
      <c r="G2739" s="379"/>
      <c r="H2739" s="380">
        <v>0</v>
      </c>
      <c r="I2739" s="380"/>
    </row>
    <row r="2740" spans="1:9" ht="15.75" customHeight="1" x14ac:dyDescent="0.25">
      <c r="A2740" s="378" t="s">
        <v>285</v>
      </c>
      <c r="B2740" s="378"/>
      <c r="C2740" s="378"/>
      <c r="D2740" s="378"/>
      <c r="E2740" s="378"/>
      <c r="F2740" s="379">
        <v>0.05</v>
      </c>
      <c r="G2740" s="379"/>
      <c r="H2740" s="380">
        <v>6.99</v>
      </c>
      <c r="I2740" s="380"/>
    </row>
    <row r="2741" spans="1:9" ht="15.75" customHeight="1" x14ac:dyDescent="0.25">
      <c r="A2741" s="378" t="s">
        <v>556</v>
      </c>
      <c r="B2741" s="378"/>
      <c r="C2741" s="378"/>
      <c r="D2741" s="378"/>
      <c r="E2741" s="378"/>
      <c r="F2741" s="379">
        <v>0</v>
      </c>
      <c r="G2741" s="379"/>
      <c r="H2741" s="380">
        <v>0</v>
      </c>
      <c r="I2741" s="380"/>
    </row>
    <row r="2742" spans="1:9" ht="15.75" customHeight="1" x14ac:dyDescent="0.25">
      <c r="A2742" s="378" t="s">
        <v>557</v>
      </c>
      <c r="B2742" s="378"/>
      <c r="C2742" s="378"/>
      <c r="D2742" s="378"/>
      <c r="E2742" s="378"/>
      <c r="F2742" s="379">
        <v>0</v>
      </c>
      <c r="G2742" s="379"/>
      <c r="H2742" s="380">
        <v>0</v>
      </c>
      <c r="I2742" s="380"/>
    </row>
    <row r="2743" spans="1:9" ht="15.75" customHeight="1" x14ac:dyDescent="0.25">
      <c r="A2743" s="372" t="s">
        <v>558</v>
      </c>
      <c r="B2743" s="372"/>
      <c r="C2743" s="372"/>
      <c r="D2743" s="372"/>
      <c r="E2743" s="372"/>
      <c r="F2743" s="373">
        <v>0.05</v>
      </c>
      <c r="G2743" s="373"/>
      <c r="H2743" s="374">
        <v>6.99</v>
      </c>
      <c r="I2743" s="374"/>
    </row>
    <row r="2744" spans="1:9" ht="15.75" customHeight="1" x14ac:dyDescent="0.25">
      <c r="A2744" s="381" t="s">
        <v>276</v>
      </c>
      <c r="B2744" s="381"/>
      <c r="C2744" s="381"/>
      <c r="D2744" s="381"/>
      <c r="E2744" s="381"/>
      <c r="F2744" s="382">
        <v>82.961399999999998</v>
      </c>
      <c r="G2744" s="382"/>
      <c r="H2744" s="383">
        <v>11317.603173</v>
      </c>
      <c r="I2744" s="383"/>
    </row>
    <row r="2745" spans="1:9" ht="15.75" customHeight="1" x14ac:dyDescent="0.25">
      <c r="A2745" s="381" t="s">
        <v>559</v>
      </c>
      <c r="B2745" s="381"/>
      <c r="C2745" s="381"/>
      <c r="D2745" s="381"/>
      <c r="E2745" s="381"/>
      <c r="F2745" s="381"/>
      <c r="G2745" s="381"/>
      <c r="H2745" s="384">
        <v>24959.615000000002</v>
      </c>
      <c r="I2745" s="384"/>
    </row>
    <row r="2746" spans="1:9" ht="31.5" customHeight="1" x14ac:dyDescent="0.25">
      <c r="A2746" s="376" t="s">
        <v>62</v>
      </c>
      <c r="B2746" s="376"/>
      <c r="C2746" s="376" t="s">
        <v>509</v>
      </c>
      <c r="D2746" s="376"/>
      <c r="E2746" s="376"/>
      <c r="F2746" s="376" t="s">
        <v>61</v>
      </c>
      <c r="G2746" s="376"/>
      <c r="H2746" s="389" t="s">
        <v>510</v>
      </c>
      <c r="I2746" s="389"/>
    </row>
    <row r="2747" spans="1:9" ht="15.75" customHeight="1" x14ac:dyDescent="0.25">
      <c r="A2747" s="390" t="s">
        <v>645</v>
      </c>
      <c r="B2747" s="390"/>
      <c r="C2747" s="378" t="s">
        <v>391</v>
      </c>
      <c r="D2747" s="378"/>
      <c r="E2747" s="378"/>
      <c r="F2747" s="390" t="s">
        <v>472</v>
      </c>
      <c r="G2747" s="390"/>
      <c r="H2747" s="391">
        <v>12.89</v>
      </c>
      <c r="I2747" s="391"/>
    </row>
    <row r="2748" spans="1:9" ht="15.75" customHeight="1" x14ac:dyDescent="0.25">
      <c r="A2748" s="272"/>
      <c r="B2748" s="272"/>
      <c r="C2748" s="272"/>
      <c r="D2748" s="273"/>
      <c r="E2748" s="273"/>
      <c r="F2748" s="273"/>
      <c r="G2748" s="273"/>
      <c r="H2748" s="273"/>
      <c r="I2748" s="273"/>
    </row>
    <row r="2749" spans="1:9" ht="15.75" customHeight="1" x14ac:dyDescent="0.25">
      <c r="A2749" s="375" t="s">
        <v>513</v>
      </c>
      <c r="B2749" s="375"/>
      <c r="C2749" s="375"/>
      <c r="D2749" s="375"/>
      <c r="E2749" s="375"/>
      <c r="F2749" s="377" t="s">
        <v>514</v>
      </c>
      <c r="G2749" s="377"/>
      <c r="H2749" s="377"/>
      <c r="I2749" s="377"/>
    </row>
    <row r="2750" spans="1:9" ht="15.75" customHeight="1" x14ac:dyDescent="0.25">
      <c r="A2750" s="387" t="s">
        <v>515</v>
      </c>
      <c r="B2750" s="387"/>
      <c r="C2750" s="387"/>
      <c r="D2750" s="387"/>
      <c r="E2750" s="387"/>
      <c r="F2750" s="387"/>
      <c r="G2750" s="387"/>
      <c r="H2750" s="387"/>
      <c r="I2750" s="387"/>
    </row>
    <row r="2751" spans="1:9" ht="15.75" customHeight="1" x14ac:dyDescent="0.25">
      <c r="A2751" s="378" t="s">
        <v>516</v>
      </c>
      <c r="B2751" s="378"/>
      <c r="C2751" s="378"/>
      <c r="D2751" s="378"/>
      <c r="E2751" s="378"/>
      <c r="F2751" s="379">
        <v>20</v>
      </c>
      <c r="G2751" s="379"/>
      <c r="H2751" s="379"/>
      <c r="I2751" s="379"/>
    </row>
    <row r="2752" spans="1:9" ht="15.75" customHeight="1" x14ac:dyDescent="0.25">
      <c r="A2752" s="378" t="s">
        <v>180</v>
      </c>
      <c r="B2752" s="378"/>
      <c r="C2752" s="378"/>
      <c r="D2752" s="378"/>
      <c r="E2752" s="378"/>
      <c r="F2752" s="379">
        <v>8</v>
      </c>
      <c r="G2752" s="379"/>
      <c r="H2752" s="379"/>
      <c r="I2752" s="379"/>
    </row>
    <row r="2753" spans="1:9" ht="15.75" customHeight="1" x14ac:dyDescent="0.25">
      <c r="A2753" s="378" t="s">
        <v>517</v>
      </c>
      <c r="B2753" s="378"/>
      <c r="C2753" s="378"/>
      <c r="D2753" s="378"/>
      <c r="E2753" s="378"/>
      <c r="F2753" s="379">
        <v>2.5</v>
      </c>
      <c r="G2753" s="379"/>
      <c r="H2753" s="379"/>
      <c r="I2753" s="379"/>
    </row>
    <row r="2754" spans="1:9" ht="15.75" customHeight="1" x14ac:dyDescent="0.25">
      <c r="A2754" s="378" t="s">
        <v>518</v>
      </c>
      <c r="B2754" s="378"/>
      <c r="C2754" s="378"/>
      <c r="D2754" s="378"/>
      <c r="E2754" s="378"/>
      <c r="F2754" s="379">
        <v>1.5</v>
      </c>
      <c r="G2754" s="379"/>
      <c r="H2754" s="379"/>
      <c r="I2754" s="379"/>
    </row>
    <row r="2755" spans="1:9" ht="15.75" customHeight="1" x14ac:dyDescent="0.25">
      <c r="A2755" s="378" t="s">
        <v>519</v>
      </c>
      <c r="B2755" s="378"/>
      <c r="C2755" s="378"/>
      <c r="D2755" s="378"/>
      <c r="E2755" s="378"/>
      <c r="F2755" s="379">
        <v>1.6</v>
      </c>
      <c r="G2755" s="379"/>
      <c r="H2755" s="379"/>
      <c r="I2755" s="379"/>
    </row>
    <row r="2756" spans="1:9" ht="15.75" customHeight="1" x14ac:dyDescent="0.25">
      <c r="A2756" s="378" t="s">
        <v>174</v>
      </c>
      <c r="B2756" s="378"/>
      <c r="C2756" s="378"/>
      <c r="D2756" s="378"/>
      <c r="E2756" s="378"/>
      <c r="F2756" s="379">
        <v>0.2</v>
      </c>
      <c r="G2756" s="379"/>
      <c r="H2756" s="379"/>
      <c r="I2756" s="379"/>
    </row>
    <row r="2757" spans="1:9" ht="15.75" customHeight="1" x14ac:dyDescent="0.25">
      <c r="A2757" s="378" t="s">
        <v>520</v>
      </c>
      <c r="B2757" s="378"/>
      <c r="C2757" s="378"/>
      <c r="D2757" s="378"/>
      <c r="E2757" s="378"/>
      <c r="F2757" s="379">
        <v>3</v>
      </c>
      <c r="G2757" s="379"/>
      <c r="H2757" s="379"/>
      <c r="I2757" s="379"/>
    </row>
    <row r="2758" spans="1:9" ht="15.75" customHeight="1" x14ac:dyDescent="0.25">
      <c r="A2758" s="378" t="s">
        <v>521</v>
      </c>
      <c r="B2758" s="378"/>
      <c r="C2758" s="378"/>
      <c r="D2758" s="378"/>
      <c r="E2758" s="378"/>
      <c r="F2758" s="379">
        <v>0</v>
      </c>
      <c r="G2758" s="379"/>
      <c r="H2758" s="379"/>
      <c r="I2758" s="379"/>
    </row>
    <row r="2759" spans="1:9" ht="15.75" customHeight="1" x14ac:dyDescent="0.25">
      <c r="A2759" s="378" t="s">
        <v>522</v>
      </c>
      <c r="B2759" s="378"/>
      <c r="C2759" s="378"/>
      <c r="D2759" s="378"/>
      <c r="E2759" s="378"/>
      <c r="F2759" s="379">
        <v>0</v>
      </c>
      <c r="G2759" s="379"/>
      <c r="H2759" s="379"/>
      <c r="I2759" s="379"/>
    </row>
    <row r="2760" spans="1:9" ht="15.75" customHeight="1" x14ac:dyDescent="0.25">
      <c r="A2760" s="385" t="s">
        <v>523</v>
      </c>
      <c r="B2760" s="385"/>
      <c r="C2760" s="385"/>
      <c r="D2760" s="385"/>
      <c r="E2760" s="385"/>
      <c r="F2760" s="386">
        <v>36.799999999999997</v>
      </c>
      <c r="G2760" s="386"/>
      <c r="H2760" s="386"/>
      <c r="I2760" s="386"/>
    </row>
    <row r="2761" spans="1:9" ht="15.75" customHeight="1" x14ac:dyDescent="0.25">
      <c r="A2761" s="387" t="s">
        <v>524</v>
      </c>
      <c r="B2761" s="387"/>
      <c r="C2761" s="387"/>
      <c r="D2761" s="387"/>
      <c r="E2761" s="387"/>
      <c r="F2761" s="387"/>
      <c r="G2761" s="387"/>
      <c r="H2761" s="387"/>
      <c r="I2761" s="387"/>
    </row>
    <row r="2762" spans="1:9" ht="15.75" customHeight="1" x14ac:dyDescent="0.25">
      <c r="A2762" s="378" t="s">
        <v>525</v>
      </c>
      <c r="B2762" s="378"/>
      <c r="C2762" s="378"/>
      <c r="D2762" s="378"/>
      <c r="E2762" s="378"/>
      <c r="F2762" s="379">
        <v>18.673064069999999</v>
      </c>
      <c r="G2762" s="379"/>
      <c r="H2762" s="379"/>
      <c r="I2762" s="379"/>
    </row>
    <row r="2763" spans="1:9" ht="15.75" customHeight="1" x14ac:dyDescent="0.25">
      <c r="A2763" s="378" t="s">
        <v>526</v>
      </c>
      <c r="B2763" s="378"/>
      <c r="C2763" s="378"/>
      <c r="D2763" s="378"/>
      <c r="E2763" s="378"/>
      <c r="F2763" s="379">
        <v>5.1684228599999997</v>
      </c>
      <c r="G2763" s="379"/>
      <c r="H2763" s="379"/>
      <c r="I2763" s="379"/>
    </row>
    <row r="2764" spans="1:9" ht="15.75" customHeight="1" x14ac:dyDescent="0.25">
      <c r="A2764" s="378" t="s">
        <v>527</v>
      </c>
      <c r="B2764" s="378"/>
      <c r="C2764" s="378"/>
      <c r="D2764" s="378"/>
      <c r="E2764" s="378"/>
      <c r="F2764" s="379">
        <v>6.9445899500000001</v>
      </c>
      <c r="G2764" s="379"/>
      <c r="H2764" s="379"/>
      <c r="I2764" s="379"/>
    </row>
    <row r="2765" spans="1:9" ht="15.75" customHeight="1" x14ac:dyDescent="0.25">
      <c r="A2765" s="378" t="s">
        <v>528</v>
      </c>
      <c r="B2765" s="378"/>
      <c r="C2765" s="378"/>
      <c r="D2765" s="378"/>
      <c r="E2765" s="378"/>
      <c r="F2765" s="379">
        <v>0.88584527000000002</v>
      </c>
      <c r="G2765" s="379"/>
      <c r="H2765" s="379"/>
      <c r="I2765" s="379"/>
    </row>
    <row r="2766" spans="1:9" ht="15.75" customHeight="1" x14ac:dyDescent="0.25">
      <c r="A2766" s="378" t="s">
        <v>529</v>
      </c>
      <c r="B2766" s="378"/>
      <c r="C2766" s="378"/>
      <c r="D2766" s="378"/>
      <c r="E2766" s="378"/>
      <c r="F2766" s="379">
        <v>4.9067140000000002E-2</v>
      </c>
      <c r="G2766" s="379"/>
      <c r="H2766" s="379"/>
      <c r="I2766" s="379"/>
    </row>
    <row r="2767" spans="1:9" ht="15.75" customHeight="1" x14ac:dyDescent="0.25">
      <c r="A2767" s="378" t="s">
        <v>530</v>
      </c>
      <c r="B2767" s="378"/>
      <c r="C2767" s="378"/>
      <c r="D2767" s="378"/>
      <c r="E2767" s="378"/>
      <c r="F2767" s="379">
        <v>8.4994630000000002E-2</v>
      </c>
      <c r="G2767" s="379"/>
      <c r="H2767" s="379"/>
      <c r="I2767" s="379"/>
    </row>
    <row r="2768" spans="1:9" ht="15.75" customHeight="1" x14ac:dyDescent="0.25">
      <c r="A2768" s="378" t="s">
        <v>531</v>
      </c>
      <c r="B2768" s="378"/>
      <c r="C2768" s="378"/>
      <c r="D2768" s="378"/>
      <c r="E2768" s="378"/>
      <c r="F2768" s="379">
        <v>9.2364382000000003</v>
      </c>
      <c r="G2768" s="379"/>
      <c r="H2768" s="379"/>
      <c r="I2768" s="379"/>
    </row>
    <row r="2769" spans="1:9" ht="15.75" customHeight="1" x14ac:dyDescent="0.25">
      <c r="A2769" s="378" t="s">
        <v>532</v>
      </c>
      <c r="B2769" s="378"/>
      <c r="C2769" s="378"/>
      <c r="D2769" s="378"/>
      <c r="E2769" s="378"/>
      <c r="F2769" s="379">
        <v>0.74232640000000005</v>
      </c>
      <c r="G2769" s="379"/>
      <c r="H2769" s="379"/>
      <c r="I2769" s="379"/>
    </row>
    <row r="2770" spans="1:9" ht="15.75" customHeight="1" x14ac:dyDescent="0.25">
      <c r="A2770" s="378" t="s">
        <v>533</v>
      </c>
      <c r="B2770" s="378"/>
      <c r="C2770" s="378"/>
      <c r="D2770" s="378"/>
      <c r="E2770" s="378"/>
      <c r="F2770" s="379">
        <v>9.6906E-4</v>
      </c>
      <c r="G2770" s="379"/>
      <c r="H2770" s="379"/>
      <c r="I2770" s="379"/>
    </row>
    <row r="2771" spans="1:9" ht="15.75" customHeight="1" x14ac:dyDescent="0.25">
      <c r="A2771" s="378" t="s">
        <v>534</v>
      </c>
      <c r="B2771" s="378"/>
      <c r="C2771" s="378"/>
      <c r="D2771" s="378"/>
      <c r="E2771" s="378"/>
      <c r="F2771" s="379">
        <v>0</v>
      </c>
      <c r="G2771" s="379"/>
      <c r="H2771" s="379"/>
      <c r="I2771" s="379"/>
    </row>
    <row r="2772" spans="1:9" ht="15.75" customHeight="1" x14ac:dyDescent="0.25">
      <c r="A2772" s="385" t="s">
        <v>535</v>
      </c>
      <c r="B2772" s="385"/>
      <c r="C2772" s="385"/>
      <c r="D2772" s="385"/>
      <c r="E2772" s="385"/>
      <c r="F2772" s="386">
        <v>41.785717579999996</v>
      </c>
      <c r="G2772" s="386"/>
      <c r="H2772" s="386"/>
      <c r="I2772" s="386"/>
    </row>
    <row r="2773" spans="1:9" ht="15.75" customHeight="1" x14ac:dyDescent="0.25">
      <c r="A2773" s="387" t="s">
        <v>536</v>
      </c>
      <c r="B2773" s="387"/>
      <c r="C2773" s="387"/>
      <c r="D2773" s="387"/>
      <c r="E2773" s="387"/>
      <c r="F2773" s="387"/>
      <c r="G2773" s="387"/>
      <c r="H2773" s="387"/>
      <c r="I2773" s="387"/>
    </row>
    <row r="2774" spans="1:9" ht="15.75" customHeight="1" x14ac:dyDescent="0.25">
      <c r="A2774" s="378" t="s">
        <v>537</v>
      </c>
      <c r="B2774" s="378"/>
      <c r="C2774" s="378"/>
      <c r="D2774" s="378"/>
      <c r="E2774" s="378"/>
      <c r="F2774" s="379">
        <v>3.9248854299999998</v>
      </c>
      <c r="G2774" s="379"/>
      <c r="H2774" s="379"/>
      <c r="I2774" s="379"/>
    </row>
    <row r="2775" spans="1:9" ht="15.75" customHeight="1" x14ac:dyDescent="0.25">
      <c r="A2775" s="378" t="s">
        <v>538</v>
      </c>
      <c r="B2775" s="378"/>
      <c r="C2775" s="378"/>
      <c r="D2775" s="378"/>
      <c r="E2775" s="378"/>
      <c r="F2775" s="379">
        <v>9.9113720000000002E-2</v>
      </c>
      <c r="G2775" s="379"/>
      <c r="H2775" s="379"/>
      <c r="I2775" s="379"/>
    </row>
    <row r="2776" spans="1:9" ht="15.75" customHeight="1" x14ac:dyDescent="0.25">
      <c r="A2776" s="378" t="s">
        <v>539</v>
      </c>
      <c r="B2776" s="378"/>
      <c r="C2776" s="378"/>
      <c r="D2776" s="378"/>
      <c r="E2776" s="378"/>
      <c r="F2776" s="379">
        <v>5.3706609900000002</v>
      </c>
      <c r="G2776" s="379"/>
      <c r="H2776" s="379"/>
      <c r="I2776" s="379"/>
    </row>
    <row r="2777" spans="1:9" ht="15.75" customHeight="1" x14ac:dyDescent="0.25">
      <c r="A2777" s="378" t="s">
        <v>540</v>
      </c>
      <c r="B2777" s="378"/>
      <c r="C2777" s="378"/>
      <c r="D2777" s="378"/>
      <c r="E2777" s="378"/>
      <c r="F2777" s="379">
        <v>4.5371429599999997</v>
      </c>
      <c r="G2777" s="379"/>
      <c r="H2777" s="379"/>
      <c r="I2777" s="379"/>
    </row>
    <row r="2778" spans="1:9" ht="15.75" customHeight="1" x14ac:dyDescent="0.25">
      <c r="A2778" s="378" t="s">
        <v>541</v>
      </c>
      <c r="B2778" s="378"/>
      <c r="C2778" s="378"/>
      <c r="D2778" s="378"/>
      <c r="E2778" s="378"/>
      <c r="F2778" s="379">
        <v>0.92790799999999996</v>
      </c>
      <c r="G2778" s="379"/>
      <c r="H2778" s="379"/>
      <c r="I2778" s="379"/>
    </row>
    <row r="2779" spans="1:9" ht="15.75" customHeight="1" x14ac:dyDescent="0.25">
      <c r="A2779" s="385" t="s">
        <v>542</v>
      </c>
      <c r="B2779" s="385"/>
      <c r="C2779" s="385"/>
      <c r="D2779" s="385"/>
      <c r="E2779" s="385"/>
      <c r="F2779" s="386">
        <v>14.8597111</v>
      </c>
      <c r="G2779" s="386"/>
      <c r="H2779" s="386"/>
      <c r="I2779" s="386"/>
    </row>
    <row r="2780" spans="1:9" ht="15.75" customHeight="1" x14ac:dyDescent="0.25">
      <c r="A2780" s="387" t="s">
        <v>543</v>
      </c>
      <c r="B2780" s="387"/>
      <c r="C2780" s="387"/>
      <c r="D2780" s="387"/>
      <c r="E2780" s="387"/>
      <c r="F2780" s="387"/>
      <c r="G2780" s="387"/>
      <c r="H2780" s="387"/>
      <c r="I2780" s="387"/>
    </row>
    <row r="2781" spans="1:9" ht="15.75" customHeight="1" x14ac:dyDescent="0.25">
      <c r="A2781" s="378" t="s">
        <v>544</v>
      </c>
      <c r="B2781" s="378"/>
      <c r="C2781" s="378"/>
      <c r="D2781" s="378"/>
      <c r="E2781" s="378"/>
      <c r="F2781" s="379">
        <v>15.37714407</v>
      </c>
      <c r="G2781" s="379"/>
      <c r="H2781" s="379"/>
      <c r="I2781" s="379"/>
    </row>
    <row r="2782" spans="1:9" ht="15.75" customHeight="1" x14ac:dyDescent="0.25">
      <c r="A2782" s="378" t="s">
        <v>545</v>
      </c>
      <c r="B2782" s="378"/>
      <c r="C2782" s="378"/>
      <c r="D2782" s="378"/>
      <c r="E2782" s="378"/>
      <c r="F2782" s="379">
        <v>0.35046467999999997</v>
      </c>
      <c r="G2782" s="379"/>
      <c r="H2782" s="379"/>
      <c r="I2782" s="379"/>
    </row>
    <row r="2783" spans="1:9" ht="15.75" customHeight="1" x14ac:dyDescent="0.25">
      <c r="A2783" s="385" t="s">
        <v>546</v>
      </c>
      <c r="B2783" s="385"/>
      <c r="C2783" s="385"/>
      <c r="D2783" s="385"/>
      <c r="E2783" s="385"/>
      <c r="F2783" s="386">
        <v>15.72760875</v>
      </c>
      <c r="G2783" s="386"/>
      <c r="H2783" s="386"/>
      <c r="I2783" s="386"/>
    </row>
    <row r="2784" spans="1:9" ht="15.75" customHeight="1" x14ac:dyDescent="0.25">
      <c r="A2784" s="372" t="s">
        <v>547</v>
      </c>
      <c r="B2784" s="372"/>
      <c r="C2784" s="372"/>
      <c r="D2784" s="372"/>
      <c r="E2784" s="372"/>
      <c r="F2784" s="388">
        <v>109.17</v>
      </c>
      <c r="G2784" s="388"/>
      <c r="H2784" s="388"/>
      <c r="I2784" s="388"/>
    </row>
    <row r="2785" spans="1:9" ht="15.75" customHeight="1" x14ac:dyDescent="0.25">
      <c r="A2785" s="375" t="s">
        <v>548</v>
      </c>
      <c r="B2785" s="375"/>
      <c r="C2785" s="375"/>
      <c r="D2785" s="375"/>
      <c r="E2785" s="375"/>
      <c r="F2785" s="376" t="s">
        <v>514</v>
      </c>
      <c r="G2785" s="376"/>
      <c r="H2785" s="377" t="s">
        <v>52</v>
      </c>
      <c r="I2785" s="377"/>
    </row>
    <row r="2786" spans="1:9" ht="15.75" customHeight="1" x14ac:dyDescent="0.25">
      <c r="A2786" s="372" t="s">
        <v>549</v>
      </c>
      <c r="B2786" s="372"/>
      <c r="C2786" s="372"/>
      <c r="D2786" s="372"/>
      <c r="E2786" s="372"/>
      <c r="F2786" s="373">
        <v>0</v>
      </c>
      <c r="G2786" s="373"/>
      <c r="H2786" s="374">
        <v>0</v>
      </c>
      <c r="I2786" s="374"/>
    </row>
    <row r="2787" spans="1:9" ht="15.75" customHeight="1" x14ac:dyDescent="0.25">
      <c r="A2787" s="375" t="s">
        <v>550</v>
      </c>
      <c r="B2787" s="375"/>
      <c r="C2787" s="375"/>
      <c r="D2787" s="375"/>
      <c r="E2787" s="375"/>
      <c r="F2787" s="376" t="s">
        <v>514</v>
      </c>
      <c r="G2787" s="376"/>
      <c r="H2787" s="377" t="s">
        <v>52</v>
      </c>
      <c r="I2787" s="377"/>
    </row>
    <row r="2788" spans="1:9" ht="15.75" customHeight="1" x14ac:dyDescent="0.25">
      <c r="A2788" s="378" t="s">
        <v>551</v>
      </c>
      <c r="B2788" s="378"/>
      <c r="C2788" s="378"/>
      <c r="D2788" s="378"/>
      <c r="E2788" s="378"/>
      <c r="F2788" s="379">
        <v>109.02</v>
      </c>
      <c r="G2788" s="379"/>
      <c r="H2788" s="380">
        <v>14.052678</v>
      </c>
      <c r="I2788" s="380"/>
    </row>
    <row r="2789" spans="1:9" ht="15.75" customHeight="1" x14ac:dyDescent="0.25">
      <c r="A2789" s="378" t="s">
        <v>552</v>
      </c>
      <c r="B2789" s="378"/>
      <c r="C2789" s="378"/>
      <c r="D2789" s="378"/>
      <c r="E2789" s="378"/>
      <c r="F2789" s="379">
        <v>109.02</v>
      </c>
      <c r="G2789" s="379"/>
      <c r="H2789" s="380">
        <v>0</v>
      </c>
      <c r="I2789" s="380"/>
    </row>
    <row r="2790" spans="1:9" ht="15.75" customHeight="1" x14ac:dyDescent="0.25">
      <c r="A2790" s="372" t="s">
        <v>553</v>
      </c>
      <c r="B2790" s="372"/>
      <c r="C2790" s="372"/>
      <c r="D2790" s="372"/>
      <c r="E2790" s="372"/>
      <c r="F2790" s="373">
        <v>109.02</v>
      </c>
      <c r="G2790" s="373"/>
      <c r="H2790" s="374">
        <v>14.052678</v>
      </c>
      <c r="I2790" s="374"/>
    </row>
    <row r="2791" spans="1:9" ht="15.75" customHeight="1" x14ac:dyDescent="0.25">
      <c r="A2791" s="375" t="s">
        <v>274</v>
      </c>
      <c r="B2791" s="375"/>
      <c r="C2791" s="375"/>
      <c r="D2791" s="375"/>
      <c r="E2791" s="375"/>
      <c r="F2791" s="376" t="s">
        <v>514</v>
      </c>
      <c r="G2791" s="376"/>
      <c r="H2791" s="377" t="s">
        <v>52</v>
      </c>
      <c r="I2791" s="377"/>
    </row>
    <row r="2792" spans="1:9" ht="15.75" customHeight="1" x14ac:dyDescent="0.25">
      <c r="A2792" s="378" t="s">
        <v>278</v>
      </c>
      <c r="B2792" s="378"/>
      <c r="C2792" s="378"/>
      <c r="D2792" s="378"/>
      <c r="E2792" s="378"/>
      <c r="F2792" s="379">
        <v>28.26</v>
      </c>
      <c r="G2792" s="379"/>
      <c r="H2792" s="380">
        <v>3.6428889999999998</v>
      </c>
      <c r="I2792" s="380"/>
    </row>
    <row r="2793" spans="1:9" ht="15.75" customHeight="1" x14ac:dyDescent="0.25">
      <c r="A2793" s="378" t="s">
        <v>279</v>
      </c>
      <c r="B2793" s="378"/>
      <c r="C2793" s="378"/>
      <c r="D2793" s="378"/>
      <c r="E2793" s="378"/>
      <c r="F2793" s="379">
        <v>2.04</v>
      </c>
      <c r="G2793" s="379"/>
      <c r="H2793" s="380">
        <v>0.26262099999999999</v>
      </c>
      <c r="I2793" s="380"/>
    </row>
    <row r="2794" spans="1:9" ht="15.75" customHeight="1" x14ac:dyDescent="0.25">
      <c r="A2794" s="378" t="s">
        <v>280</v>
      </c>
      <c r="B2794" s="378"/>
      <c r="C2794" s="378"/>
      <c r="D2794" s="378"/>
      <c r="E2794" s="378"/>
      <c r="F2794" s="379">
        <v>0</v>
      </c>
      <c r="G2794" s="379"/>
      <c r="H2794" s="380">
        <v>0</v>
      </c>
      <c r="I2794" s="380"/>
    </row>
    <row r="2795" spans="1:9" ht="15.75" customHeight="1" x14ac:dyDescent="0.25">
      <c r="A2795" s="378" t="s">
        <v>281</v>
      </c>
      <c r="B2795" s="378"/>
      <c r="C2795" s="378"/>
      <c r="D2795" s="378"/>
      <c r="E2795" s="378"/>
      <c r="F2795" s="379">
        <v>7.47</v>
      </c>
      <c r="G2795" s="379"/>
      <c r="H2795" s="380">
        <v>0.96304800000000002</v>
      </c>
      <c r="I2795" s="380"/>
    </row>
    <row r="2796" spans="1:9" ht="15.75" customHeight="1" x14ac:dyDescent="0.25">
      <c r="A2796" s="378" t="s">
        <v>554</v>
      </c>
      <c r="B2796" s="378"/>
      <c r="C2796" s="378"/>
      <c r="D2796" s="378"/>
      <c r="E2796" s="378"/>
      <c r="F2796" s="379">
        <v>0.43</v>
      </c>
      <c r="G2796" s="379"/>
      <c r="H2796" s="380">
        <v>5.5649999999999998E-2</v>
      </c>
      <c r="I2796" s="380"/>
    </row>
    <row r="2797" spans="1:9" ht="15.75" customHeight="1" x14ac:dyDescent="0.25">
      <c r="A2797" s="372" t="s">
        <v>555</v>
      </c>
      <c r="B2797" s="372"/>
      <c r="C2797" s="372"/>
      <c r="D2797" s="372"/>
      <c r="E2797" s="372"/>
      <c r="F2797" s="373">
        <v>38.200000000000003</v>
      </c>
      <c r="G2797" s="373"/>
      <c r="H2797" s="374">
        <v>4.9242080000000001</v>
      </c>
      <c r="I2797" s="374"/>
    </row>
    <row r="2798" spans="1:9" ht="15.75" customHeight="1" x14ac:dyDescent="0.25">
      <c r="A2798" s="375" t="s">
        <v>275</v>
      </c>
      <c r="B2798" s="375"/>
      <c r="C2798" s="375"/>
      <c r="D2798" s="375"/>
      <c r="E2798" s="375"/>
      <c r="F2798" s="376" t="s">
        <v>514</v>
      </c>
      <c r="G2798" s="376"/>
      <c r="H2798" s="377" t="s">
        <v>52</v>
      </c>
      <c r="I2798" s="377"/>
    </row>
    <row r="2799" spans="1:9" ht="15.75" customHeight="1" x14ac:dyDescent="0.25">
      <c r="A2799" s="378" t="s">
        <v>283</v>
      </c>
      <c r="B2799" s="378"/>
      <c r="C2799" s="378"/>
      <c r="D2799" s="378"/>
      <c r="E2799" s="378"/>
      <c r="F2799" s="379">
        <v>13.39</v>
      </c>
      <c r="G2799" s="379"/>
      <c r="H2799" s="380">
        <v>1.7261219999999999</v>
      </c>
      <c r="I2799" s="380"/>
    </row>
    <row r="2800" spans="1:9" ht="15.75" customHeight="1" x14ac:dyDescent="0.25">
      <c r="A2800" s="378" t="s">
        <v>284</v>
      </c>
      <c r="B2800" s="378"/>
      <c r="C2800" s="378"/>
      <c r="D2800" s="378"/>
      <c r="E2800" s="378"/>
      <c r="F2800" s="379">
        <v>0</v>
      </c>
      <c r="G2800" s="379"/>
      <c r="H2800" s="380">
        <v>0</v>
      </c>
      <c r="I2800" s="380"/>
    </row>
    <row r="2801" spans="1:9" ht="15.75" customHeight="1" x14ac:dyDescent="0.25">
      <c r="A2801" s="378" t="s">
        <v>285</v>
      </c>
      <c r="B2801" s="378"/>
      <c r="C2801" s="378"/>
      <c r="D2801" s="378"/>
      <c r="E2801" s="378"/>
      <c r="F2801" s="379">
        <v>0.3</v>
      </c>
      <c r="G2801" s="379"/>
      <c r="H2801" s="380">
        <v>3.8302999999999997E-2</v>
      </c>
      <c r="I2801" s="380"/>
    </row>
    <row r="2802" spans="1:9" ht="15.75" customHeight="1" x14ac:dyDescent="0.25">
      <c r="A2802" s="378" t="s">
        <v>556</v>
      </c>
      <c r="B2802" s="378"/>
      <c r="C2802" s="378"/>
      <c r="D2802" s="378"/>
      <c r="E2802" s="378"/>
      <c r="F2802" s="379">
        <v>0</v>
      </c>
      <c r="G2802" s="379"/>
      <c r="H2802" s="380">
        <v>0</v>
      </c>
      <c r="I2802" s="380"/>
    </row>
    <row r="2803" spans="1:9" ht="15.75" customHeight="1" x14ac:dyDescent="0.25">
      <c r="A2803" s="378" t="s">
        <v>557</v>
      </c>
      <c r="B2803" s="378"/>
      <c r="C2803" s="378"/>
      <c r="D2803" s="378"/>
      <c r="E2803" s="378"/>
      <c r="F2803" s="379">
        <v>0</v>
      </c>
      <c r="G2803" s="379"/>
      <c r="H2803" s="380">
        <v>0</v>
      </c>
      <c r="I2803" s="380"/>
    </row>
    <row r="2804" spans="1:9" ht="15.75" customHeight="1" x14ac:dyDescent="0.25">
      <c r="A2804" s="372" t="s">
        <v>558</v>
      </c>
      <c r="B2804" s="372"/>
      <c r="C2804" s="372"/>
      <c r="D2804" s="372"/>
      <c r="E2804" s="372"/>
      <c r="F2804" s="373">
        <v>13.69</v>
      </c>
      <c r="G2804" s="373"/>
      <c r="H2804" s="374">
        <v>1.7644249999999999</v>
      </c>
      <c r="I2804" s="374"/>
    </row>
    <row r="2805" spans="1:9" ht="15.75" customHeight="1" x14ac:dyDescent="0.25">
      <c r="A2805" s="381" t="s">
        <v>276</v>
      </c>
      <c r="B2805" s="381"/>
      <c r="C2805" s="381"/>
      <c r="D2805" s="381"/>
      <c r="E2805" s="381"/>
      <c r="F2805" s="382">
        <v>160.9101</v>
      </c>
      <c r="G2805" s="382"/>
      <c r="H2805" s="383">
        <v>20.741311</v>
      </c>
      <c r="I2805" s="383"/>
    </row>
    <row r="2806" spans="1:9" ht="15.75" customHeight="1" x14ac:dyDescent="0.25">
      <c r="A2806" s="381" t="s">
        <v>559</v>
      </c>
      <c r="B2806" s="381"/>
      <c r="C2806" s="381"/>
      <c r="D2806" s="381"/>
      <c r="E2806" s="381"/>
      <c r="F2806" s="381"/>
      <c r="G2806" s="381"/>
      <c r="H2806" s="384">
        <v>33.631300000000003</v>
      </c>
      <c r="I2806" s="384"/>
    </row>
    <row r="2807" spans="1:9" ht="31.5" customHeight="1" x14ac:dyDescent="0.25">
      <c r="A2807" s="376" t="s">
        <v>62</v>
      </c>
      <c r="B2807" s="376"/>
      <c r="C2807" s="376" t="s">
        <v>509</v>
      </c>
      <c r="D2807" s="376"/>
      <c r="E2807" s="376"/>
      <c r="F2807" s="376" t="s">
        <v>61</v>
      </c>
      <c r="G2807" s="376"/>
      <c r="H2807" s="389" t="s">
        <v>510</v>
      </c>
      <c r="I2807" s="389"/>
    </row>
    <row r="2808" spans="1:9" ht="15.75" customHeight="1" x14ac:dyDescent="0.25">
      <c r="A2808" s="390" t="s">
        <v>646</v>
      </c>
      <c r="B2808" s="390"/>
      <c r="C2808" s="378" t="s">
        <v>647</v>
      </c>
      <c r="D2808" s="378"/>
      <c r="E2808" s="378"/>
      <c r="F2808" s="390" t="s">
        <v>93</v>
      </c>
      <c r="G2808" s="390"/>
      <c r="H2808" s="391">
        <v>3411.0243999999998</v>
      </c>
      <c r="I2808" s="391"/>
    </row>
    <row r="2809" spans="1:9" ht="15.75" customHeight="1" x14ac:dyDescent="0.25">
      <c r="A2809" s="272"/>
      <c r="B2809" s="272"/>
      <c r="C2809" s="272"/>
      <c r="D2809" s="273"/>
      <c r="E2809" s="273"/>
      <c r="F2809" s="273"/>
      <c r="G2809" s="273"/>
      <c r="H2809" s="273"/>
      <c r="I2809" s="273"/>
    </row>
    <row r="2810" spans="1:9" ht="15.75" customHeight="1" x14ac:dyDescent="0.25">
      <c r="A2810" s="375" t="s">
        <v>513</v>
      </c>
      <c r="B2810" s="375"/>
      <c r="C2810" s="375"/>
      <c r="D2810" s="375"/>
      <c r="E2810" s="375"/>
      <c r="F2810" s="377" t="s">
        <v>514</v>
      </c>
      <c r="G2810" s="377"/>
      <c r="H2810" s="377"/>
      <c r="I2810" s="377"/>
    </row>
    <row r="2811" spans="1:9" ht="15.75" customHeight="1" x14ac:dyDescent="0.25">
      <c r="A2811" s="387" t="s">
        <v>515</v>
      </c>
      <c r="B2811" s="387"/>
      <c r="C2811" s="387"/>
      <c r="D2811" s="387"/>
      <c r="E2811" s="387"/>
      <c r="F2811" s="387"/>
      <c r="G2811" s="387"/>
      <c r="H2811" s="387"/>
      <c r="I2811" s="387"/>
    </row>
    <row r="2812" spans="1:9" ht="15.75" customHeight="1" x14ac:dyDescent="0.25">
      <c r="A2812" s="378" t="s">
        <v>516</v>
      </c>
      <c r="B2812" s="378"/>
      <c r="C2812" s="378"/>
      <c r="D2812" s="378"/>
      <c r="E2812" s="378"/>
      <c r="F2812" s="379">
        <v>20</v>
      </c>
      <c r="G2812" s="379"/>
      <c r="H2812" s="379"/>
      <c r="I2812" s="379"/>
    </row>
    <row r="2813" spans="1:9" ht="15.75" customHeight="1" x14ac:dyDescent="0.25">
      <c r="A2813" s="378" t="s">
        <v>180</v>
      </c>
      <c r="B2813" s="378"/>
      <c r="C2813" s="378"/>
      <c r="D2813" s="378"/>
      <c r="E2813" s="378"/>
      <c r="F2813" s="379">
        <v>8</v>
      </c>
      <c r="G2813" s="379"/>
      <c r="H2813" s="379"/>
      <c r="I2813" s="379"/>
    </row>
    <row r="2814" spans="1:9" ht="15.75" customHeight="1" x14ac:dyDescent="0.25">
      <c r="A2814" s="378" t="s">
        <v>517</v>
      </c>
      <c r="B2814" s="378"/>
      <c r="C2814" s="378"/>
      <c r="D2814" s="378"/>
      <c r="E2814" s="378"/>
      <c r="F2814" s="379">
        <v>2.5</v>
      </c>
      <c r="G2814" s="379"/>
      <c r="H2814" s="379"/>
      <c r="I2814" s="379"/>
    </row>
    <row r="2815" spans="1:9" ht="15.75" customHeight="1" x14ac:dyDescent="0.25">
      <c r="A2815" s="378" t="s">
        <v>518</v>
      </c>
      <c r="B2815" s="378"/>
      <c r="C2815" s="378"/>
      <c r="D2815" s="378"/>
      <c r="E2815" s="378"/>
      <c r="F2815" s="379">
        <v>1.5</v>
      </c>
      <c r="G2815" s="379"/>
      <c r="H2815" s="379"/>
      <c r="I2815" s="379"/>
    </row>
    <row r="2816" spans="1:9" ht="15.75" customHeight="1" x14ac:dyDescent="0.25">
      <c r="A2816" s="378" t="s">
        <v>519</v>
      </c>
      <c r="B2816" s="378"/>
      <c r="C2816" s="378"/>
      <c r="D2816" s="378"/>
      <c r="E2816" s="378"/>
      <c r="F2816" s="379">
        <v>1.6</v>
      </c>
      <c r="G2816" s="379"/>
      <c r="H2816" s="379"/>
      <c r="I2816" s="379"/>
    </row>
    <row r="2817" spans="1:9" ht="15.75" customHeight="1" x14ac:dyDescent="0.25">
      <c r="A2817" s="378" t="s">
        <v>174</v>
      </c>
      <c r="B2817" s="378"/>
      <c r="C2817" s="378"/>
      <c r="D2817" s="378"/>
      <c r="E2817" s="378"/>
      <c r="F2817" s="379">
        <v>0.2</v>
      </c>
      <c r="G2817" s="379"/>
      <c r="H2817" s="379"/>
      <c r="I2817" s="379"/>
    </row>
    <row r="2818" spans="1:9" ht="15.75" customHeight="1" x14ac:dyDescent="0.25">
      <c r="A2818" s="378" t="s">
        <v>520</v>
      </c>
      <c r="B2818" s="378"/>
      <c r="C2818" s="378"/>
      <c r="D2818" s="378"/>
      <c r="E2818" s="378"/>
      <c r="F2818" s="379">
        <v>3</v>
      </c>
      <c r="G2818" s="379"/>
      <c r="H2818" s="379"/>
      <c r="I2818" s="379"/>
    </row>
    <row r="2819" spans="1:9" ht="15.75" customHeight="1" x14ac:dyDescent="0.25">
      <c r="A2819" s="378" t="s">
        <v>521</v>
      </c>
      <c r="B2819" s="378"/>
      <c r="C2819" s="378"/>
      <c r="D2819" s="378"/>
      <c r="E2819" s="378"/>
      <c r="F2819" s="379">
        <v>0.11111111</v>
      </c>
      <c r="G2819" s="379"/>
      <c r="H2819" s="379"/>
      <c r="I2819" s="379"/>
    </row>
    <row r="2820" spans="1:9" ht="15.75" customHeight="1" x14ac:dyDescent="0.25">
      <c r="A2820" s="378" t="s">
        <v>522</v>
      </c>
      <c r="B2820" s="378"/>
      <c r="C2820" s="378"/>
      <c r="D2820" s="378"/>
      <c r="E2820" s="378"/>
      <c r="F2820" s="379">
        <v>0</v>
      </c>
      <c r="G2820" s="379"/>
      <c r="H2820" s="379"/>
      <c r="I2820" s="379"/>
    </row>
    <row r="2821" spans="1:9" ht="15.75" customHeight="1" x14ac:dyDescent="0.25">
      <c r="A2821" s="385" t="s">
        <v>523</v>
      </c>
      <c r="B2821" s="385"/>
      <c r="C2821" s="385"/>
      <c r="D2821" s="385"/>
      <c r="E2821" s="385"/>
      <c r="F2821" s="386">
        <v>36.91111111</v>
      </c>
      <c r="G2821" s="386"/>
      <c r="H2821" s="386"/>
      <c r="I2821" s="386"/>
    </row>
    <row r="2822" spans="1:9" ht="15.75" customHeight="1" x14ac:dyDescent="0.25">
      <c r="A2822" s="387" t="s">
        <v>524</v>
      </c>
      <c r="B2822" s="387"/>
      <c r="C2822" s="387"/>
      <c r="D2822" s="387"/>
      <c r="E2822" s="387"/>
      <c r="F2822" s="387"/>
      <c r="G2822" s="387"/>
      <c r="H2822" s="387"/>
      <c r="I2822" s="387"/>
    </row>
    <row r="2823" spans="1:9" ht="15.75" customHeight="1" x14ac:dyDescent="0.25">
      <c r="A2823" s="378" t="s">
        <v>525</v>
      </c>
      <c r="B2823" s="378"/>
      <c r="C2823" s="378"/>
      <c r="D2823" s="378"/>
      <c r="E2823" s="378"/>
      <c r="F2823" s="379">
        <v>0</v>
      </c>
      <c r="G2823" s="379"/>
      <c r="H2823" s="379"/>
      <c r="I2823" s="379"/>
    </row>
    <row r="2824" spans="1:9" ht="15.75" customHeight="1" x14ac:dyDescent="0.25">
      <c r="A2824" s="378" t="s">
        <v>526</v>
      </c>
      <c r="B2824" s="378"/>
      <c r="C2824" s="378"/>
      <c r="D2824" s="378"/>
      <c r="E2824" s="378"/>
      <c r="F2824" s="379">
        <v>0</v>
      </c>
      <c r="G2824" s="379"/>
      <c r="H2824" s="379"/>
      <c r="I2824" s="379"/>
    </row>
    <row r="2825" spans="1:9" ht="15.75" customHeight="1" x14ac:dyDescent="0.25">
      <c r="A2825" s="378" t="s">
        <v>527</v>
      </c>
      <c r="B2825" s="378"/>
      <c r="C2825" s="378"/>
      <c r="D2825" s="378"/>
      <c r="E2825" s="378"/>
      <c r="F2825" s="379">
        <v>5.7604945699999996</v>
      </c>
      <c r="G2825" s="379"/>
      <c r="H2825" s="379"/>
      <c r="I2825" s="379"/>
    </row>
    <row r="2826" spans="1:9" ht="15.75" customHeight="1" x14ac:dyDescent="0.25">
      <c r="A2826" s="378" t="s">
        <v>528</v>
      </c>
      <c r="B2826" s="378"/>
      <c r="C2826" s="378"/>
      <c r="D2826" s="378"/>
      <c r="E2826" s="378"/>
      <c r="F2826" s="379">
        <v>0.89962606000000001</v>
      </c>
      <c r="G2826" s="379"/>
      <c r="H2826" s="379"/>
      <c r="I2826" s="379"/>
    </row>
    <row r="2827" spans="1:9" ht="15.75" customHeight="1" x14ac:dyDescent="0.25">
      <c r="A2827" s="378" t="s">
        <v>529</v>
      </c>
      <c r="B2827" s="378"/>
      <c r="C2827" s="378"/>
      <c r="D2827" s="378"/>
      <c r="E2827" s="378"/>
      <c r="F2827" s="379">
        <v>4.9109319999999998E-2</v>
      </c>
      <c r="G2827" s="379"/>
      <c r="H2827" s="379"/>
      <c r="I2827" s="379"/>
    </row>
    <row r="2828" spans="1:9" ht="15.75" customHeight="1" x14ac:dyDescent="0.25">
      <c r="A2828" s="378" t="s">
        <v>530</v>
      </c>
      <c r="B2828" s="378"/>
      <c r="C2828" s="378"/>
      <c r="D2828" s="378"/>
      <c r="E2828" s="378"/>
      <c r="F2828" s="379">
        <v>7.3556109999999994E-2</v>
      </c>
      <c r="G2828" s="379"/>
      <c r="H2828" s="379"/>
      <c r="I2828" s="379"/>
    </row>
    <row r="2829" spans="1:9" ht="15.75" customHeight="1" x14ac:dyDescent="0.25">
      <c r="A2829" s="378" t="s">
        <v>531</v>
      </c>
      <c r="B2829" s="378"/>
      <c r="C2829" s="378"/>
      <c r="D2829" s="378"/>
      <c r="E2829" s="378"/>
      <c r="F2829" s="379">
        <v>9.2443782599999995</v>
      </c>
      <c r="G2829" s="379"/>
      <c r="H2829" s="379"/>
      <c r="I2829" s="379"/>
    </row>
    <row r="2830" spans="1:9" ht="15.75" customHeight="1" x14ac:dyDescent="0.25">
      <c r="A2830" s="378" t="s">
        <v>532</v>
      </c>
      <c r="B2830" s="378"/>
      <c r="C2830" s="378"/>
      <c r="D2830" s="378"/>
      <c r="E2830" s="378"/>
      <c r="F2830" s="379">
        <v>0.74296454000000001</v>
      </c>
      <c r="G2830" s="379"/>
      <c r="H2830" s="379"/>
      <c r="I2830" s="379"/>
    </row>
    <row r="2831" spans="1:9" ht="15.75" customHeight="1" x14ac:dyDescent="0.25">
      <c r="A2831" s="378" t="s">
        <v>533</v>
      </c>
      <c r="B2831" s="378"/>
      <c r="C2831" s="378"/>
      <c r="D2831" s="378"/>
      <c r="E2831" s="378"/>
      <c r="F2831" s="379">
        <v>8.5302760000000005E-2</v>
      </c>
      <c r="G2831" s="379"/>
      <c r="H2831" s="379"/>
      <c r="I2831" s="379"/>
    </row>
    <row r="2832" spans="1:9" ht="15.75" customHeight="1" x14ac:dyDescent="0.25">
      <c r="A2832" s="378" t="s">
        <v>534</v>
      </c>
      <c r="B2832" s="378"/>
      <c r="C2832" s="378"/>
      <c r="D2832" s="378"/>
      <c r="E2832" s="378"/>
      <c r="F2832" s="379">
        <v>0</v>
      </c>
      <c r="G2832" s="379"/>
      <c r="H2832" s="379"/>
      <c r="I2832" s="379"/>
    </row>
    <row r="2833" spans="1:9" ht="15.75" customHeight="1" x14ac:dyDescent="0.25">
      <c r="A2833" s="385" t="s">
        <v>535</v>
      </c>
      <c r="B2833" s="385"/>
      <c r="C2833" s="385"/>
      <c r="D2833" s="385"/>
      <c r="E2833" s="385"/>
      <c r="F2833" s="386">
        <v>16.855431620000001</v>
      </c>
      <c r="G2833" s="386"/>
      <c r="H2833" s="386"/>
      <c r="I2833" s="386"/>
    </row>
    <row r="2834" spans="1:9" ht="15.75" customHeight="1" x14ac:dyDescent="0.25">
      <c r="A2834" s="387" t="s">
        <v>536</v>
      </c>
      <c r="B2834" s="387"/>
      <c r="C2834" s="387"/>
      <c r="D2834" s="387"/>
      <c r="E2834" s="387"/>
      <c r="F2834" s="387"/>
      <c r="G2834" s="387"/>
      <c r="H2834" s="387"/>
      <c r="I2834" s="387"/>
    </row>
    <row r="2835" spans="1:9" ht="15.75" customHeight="1" x14ac:dyDescent="0.25">
      <c r="A2835" s="378" t="s">
        <v>537</v>
      </c>
      <c r="B2835" s="378"/>
      <c r="C2835" s="378"/>
      <c r="D2835" s="378"/>
      <c r="E2835" s="378"/>
      <c r="F2835" s="379">
        <v>4.3943529100000003</v>
      </c>
      <c r="G2835" s="379"/>
      <c r="H2835" s="379"/>
      <c r="I2835" s="379"/>
    </row>
    <row r="2836" spans="1:9" ht="15.75" customHeight="1" x14ac:dyDescent="0.25">
      <c r="A2836" s="378" t="s">
        <v>538</v>
      </c>
      <c r="B2836" s="378"/>
      <c r="C2836" s="378"/>
      <c r="D2836" s="378"/>
      <c r="E2836" s="378"/>
      <c r="F2836" s="379">
        <v>0.1210571</v>
      </c>
      <c r="G2836" s="379"/>
      <c r="H2836" s="379"/>
      <c r="I2836" s="379"/>
    </row>
    <row r="2837" spans="1:9" ht="15.75" customHeight="1" x14ac:dyDescent="0.25">
      <c r="A2837" s="378" t="s">
        <v>539</v>
      </c>
      <c r="B2837" s="378"/>
      <c r="C2837" s="378"/>
      <c r="D2837" s="378"/>
      <c r="E2837" s="378"/>
      <c r="F2837" s="379">
        <v>6.5653431099999997</v>
      </c>
      <c r="G2837" s="379"/>
      <c r="H2837" s="379"/>
      <c r="I2837" s="379"/>
    </row>
    <row r="2838" spans="1:9" ht="15.75" customHeight="1" x14ac:dyDescent="0.25">
      <c r="A2838" s="378" t="s">
        <v>540</v>
      </c>
      <c r="B2838" s="378"/>
      <c r="C2838" s="378"/>
      <c r="D2838" s="378"/>
      <c r="E2838" s="378"/>
      <c r="F2838" s="379">
        <v>3.73937381</v>
      </c>
      <c r="G2838" s="379"/>
      <c r="H2838" s="379"/>
      <c r="I2838" s="379"/>
    </row>
    <row r="2839" spans="1:9" ht="15.75" customHeight="1" x14ac:dyDescent="0.25">
      <c r="A2839" s="378" t="s">
        <v>541</v>
      </c>
      <c r="B2839" s="378"/>
      <c r="C2839" s="378"/>
      <c r="D2839" s="378"/>
      <c r="E2839" s="378"/>
      <c r="F2839" s="379">
        <v>0.92870567000000004</v>
      </c>
      <c r="G2839" s="379"/>
      <c r="H2839" s="379"/>
      <c r="I2839" s="379"/>
    </row>
    <row r="2840" spans="1:9" ht="15.75" customHeight="1" x14ac:dyDescent="0.25">
      <c r="A2840" s="385" t="s">
        <v>542</v>
      </c>
      <c r="B2840" s="385"/>
      <c r="C2840" s="385"/>
      <c r="D2840" s="385"/>
      <c r="E2840" s="385"/>
      <c r="F2840" s="386">
        <v>15.748832609999999</v>
      </c>
      <c r="G2840" s="386"/>
      <c r="H2840" s="386"/>
      <c r="I2840" s="386"/>
    </row>
    <row r="2841" spans="1:9" ht="15.75" customHeight="1" x14ac:dyDescent="0.25">
      <c r="A2841" s="387" t="s">
        <v>543</v>
      </c>
      <c r="B2841" s="387"/>
      <c r="C2841" s="387"/>
      <c r="D2841" s="387"/>
      <c r="E2841" s="387"/>
      <c r="F2841" s="387"/>
      <c r="G2841" s="387"/>
      <c r="H2841" s="387"/>
      <c r="I2841" s="387"/>
    </row>
    <row r="2842" spans="1:9" ht="15.75" customHeight="1" x14ac:dyDescent="0.25">
      <c r="A2842" s="378" t="s">
        <v>544</v>
      </c>
      <c r="B2842" s="378"/>
      <c r="C2842" s="378"/>
      <c r="D2842" s="378"/>
      <c r="E2842" s="378"/>
      <c r="F2842" s="379">
        <v>6.2215270900000004</v>
      </c>
      <c r="G2842" s="379"/>
      <c r="H2842" s="379"/>
      <c r="I2842" s="379"/>
    </row>
    <row r="2843" spans="1:9" ht="15.75" customHeight="1" x14ac:dyDescent="0.25">
      <c r="A2843" s="378" t="s">
        <v>545</v>
      </c>
      <c r="B2843" s="378"/>
      <c r="C2843" s="378"/>
      <c r="D2843" s="378"/>
      <c r="E2843" s="378"/>
      <c r="F2843" s="379">
        <v>0.39623174999999999</v>
      </c>
      <c r="G2843" s="379"/>
      <c r="H2843" s="379"/>
      <c r="I2843" s="379"/>
    </row>
    <row r="2844" spans="1:9" ht="15.75" customHeight="1" x14ac:dyDescent="0.25">
      <c r="A2844" s="385" t="s">
        <v>546</v>
      </c>
      <c r="B2844" s="385"/>
      <c r="C2844" s="385"/>
      <c r="D2844" s="385"/>
      <c r="E2844" s="385"/>
      <c r="F2844" s="386">
        <v>6.6177588500000004</v>
      </c>
      <c r="G2844" s="386"/>
      <c r="H2844" s="386"/>
      <c r="I2844" s="386"/>
    </row>
    <row r="2845" spans="1:9" ht="15.75" customHeight="1" x14ac:dyDescent="0.25">
      <c r="A2845" s="372" t="s">
        <v>547</v>
      </c>
      <c r="B2845" s="372"/>
      <c r="C2845" s="372"/>
      <c r="D2845" s="372"/>
      <c r="E2845" s="372"/>
      <c r="F2845" s="388">
        <v>76.13</v>
      </c>
      <c r="G2845" s="388"/>
      <c r="H2845" s="388"/>
      <c r="I2845" s="388"/>
    </row>
    <row r="2846" spans="1:9" ht="15.75" customHeight="1" x14ac:dyDescent="0.25">
      <c r="A2846" s="375" t="s">
        <v>548</v>
      </c>
      <c r="B2846" s="375"/>
      <c r="C2846" s="375"/>
      <c r="D2846" s="375"/>
      <c r="E2846" s="375"/>
      <c r="F2846" s="376" t="s">
        <v>514</v>
      </c>
      <c r="G2846" s="376"/>
      <c r="H2846" s="377" t="s">
        <v>52</v>
      </c>
      <c r="I2846" s="377"/>
    </row>
    <row r="2847" spans="1:9" ht="15.75" customHeight="1" x14ac:dyDescent="0.25">
      <c r="A2847" s="372" t="s">
        <v>549</v>
      </c>
      <c r="B2847" s="372"/>
      <c r="C2847" s="372"/>
      <c r="D2847" s="372"/>
      <c r="E2847" s="372"/>
      <c r="F2847" s="373">
        <v>0</v>
      </c>
      <c r="G2847" s="373"/>
      <c r="H2847" s="374">
        <v>0</v>
      </c>
      <c r="I2847" s="374"/>
    </row>
    <row r="2848" spans="1:9" ht="15.75" customHeight="1" x14ac:dyDescent="0.25">
      <c r="A2848" s="375" t="s">
        <v>550</v>
      </c>
      <c r="B2848" s="375"/>
      <c r="C2848" s="375"/>
      <c r="D2848" s="375"/>
      <c r="E2848" s="375"/>
      <c r="F2848" s="376" t="s">
        <v>514</v>
      </c>
      <c r="G2848" s="376"/>
      <c r="H2848" s="377" t="s">
        <v>52</v>
      </c>
      <c r="I2848" s="377"/>
    </row>
    <row r="2849" spans="1:9" ht="15.75" customHeight="1" x14ac:dyDescent="0.25">
      <c r="A2849" s="378" t="s">
        <v>551</v>
      </c>
      <c r="B2849" s="378"/>
      <c r="C2849" s="378"/>
      <c r="D2849" s="378"/>
      <c r="E2849" s="378"/>
      <c r="F2849" s="379">
        <v>76.28</v>
      </c>
      <c r="G2849" s="379"/>
      <c r="H2849" s="380">
        <v>2601.929412</v>
      </c>
      <c r="I2849" s="380"/>
    </row>
    <row r="2850" spans="1:9" ht="15.75" customHeight="1" x14ac:dyDescent="0.25">
      <c r="A2850" s="378" t="s">
        <v>552</v>
      </c>
      <c r="B2850" s="378"/>
      <c r="C2850" s="378"/>
      <c r="D2850" s="378"/>
      <c r="E2850" s="378"/>
      <c r="F2850" s="379">
        <v>76.28</v>
      </c>
      <c r="G2850" s="379"/>
      <c r="H2850" s="380">
        <v>0</v>
      </c>
      <c r="I2850" s="380"/>
    </row>
    <row r="2851" spans="1:9" ht="15.75" customHeight="1" x14ac:dyDescent="0.25">
      <c r="A2851" s="372" t="s">
        <v>553</v>
      </c>
      <c r="B2851" s="372"/>
      <c r="C2851" s="372"/>
      <c r="D2851" s="372"/>
      <c r="E2851" s="372"/>
      <c r="F2851" s="373">
        <v>76.28</v>
      </c>
      <c r="G2851" s="373"/>
      <c r="H2851" s="374">
        <v>2601.929412</v>
      </c>
      <c r="I2851" s="374"/>
    </row>
    <row r="2852" spans="1:9" ht="15.75" customHeight="1" x14ac:dyDescent="0.25">
      <c r="A2852" s="375" t="s">
        <v>274</v>
      </c>
      <c r="B2852" s="375"/>
      <c r="C2852" s="375"/>
      <c r="D2852" s="375"/>
      <c r="E2852" s="375"/>
      <c r="F2852" s="376" t="s">
        <v>514</v>
      </c>
      <c r="G2852" s="376"/>
      <c r="H2852" s="377" t="s">
        <v>52</v>
      </c>
      <c r="I2852" s="377"/>
    </row>
    <row r="2853" spans="1:9" ht="15.75" customHeight="1" x14ac:dyDescent="0.25">
      <c r="A2853" s="378" t="s">
        <v>278</v>
      </c>
      <c r="B2853" s="378"/>
      <c r="C2853" s="378"/>
      <c r="D2853" s="378"/>
      <c r="E2853" s="378"/>
      <c r="F2853" s="379">
        <v>19.489999999999998</v>
      </c>
      <c r="G2853" s="379"/>
      <c r="H2853" s="380">
        <v>664.79085899999995</v>
      </c>
      <c r="I2853" s="380"/>
    </row>
    <row r="2854" spans="1:9" ht="15.75" customHeight="1" x14ac:dyDescent="0.25">
      <c r="A2854" s="378" t="s">
        <v>279</v>
      </c>
      <c r="B2854" s="378"/>
      <c r="C2854" s="378"/>
      <c r="D2854" s="378"/>
      <c r="E2854" s="378"/>
      <c r="F2854" s="379">
        <v>1.86</v>
      </c>
      <c r="G2854" s="379"/>
      <c r="H2854" s="380">
        <v>63.473173000000003</v>
      </c>
      <c r="I2854" s="380"/>
    </row>
    <row r="2855" spans="1:9" ht="15.75" customHeight="1" x14ac:dyDescent="0.25">
      <c r="A2855" s="378" t="s">
        <v>280</v>
      </c>
      <c r="B2855" s="378"/>
      <c r="C2855" s="378"/>
      <c r="D2855" s="378"/>
      <c r="E2855" s="378"/>
      <c r="F2855" s="379">
        <v>0</v>
      </c>
      <c r="G2855" s="379"/>
      <c r="H2855" s="380">
        <v>0</v>
      </c>
      <c r="I2855" s="380"/>
    </row>
    <row r="2856" spans="1:9" ht="15.75" customHeight="1" x14ac:dyDescent="0.25">
      <c r="A2856" s="378" t="s">
        <v>281</v>
      </c>
      <c r="B2856" s="378"/>
      <c r="C2856" s="378"/>
      <c r="D2856" s="378"/>
      <c r="E2856" s="378"/>
      <c r="F2856" s="379">
        <v>5.15</v>
      </c>
      <c r="G2856" s="379"/>
      <c r="H2856" s="380">
        <v>175.74670699999999</v>
      </c>
      <c r="I2856" s="380"/>
    </row>
    <row r="2857" spans="1:9" ht="15.75" customHeight="1" x14ac:dyDescent="0.25">
      <c r="A2857" s="378" t="s">
        <v>554</v>
      </c>
      <c r="B2857" s="378"/>
      <c r="C2857" s="378"/>
      <c r="D2857" s="378"/>
      <c r="E2857" s="378"/>
      <c r="F2857" s="379">
        <v>0.24</v>
      </c>
      <c r="G2857" s="379"/>
      <c r="H2857" s="380">
        <v>8.2693729999999999</v>
      </c>
      <c r="I2857" s="380"/>
    </row>
    <row r="2858" spans="1:9" ht="15.75" customHeight="1" x14ac:dyDescent="0.25">
      <c r="A2858" s="372" t="s">
        <v>555</v>
      </c>
      <c r="B2858" s="372"/>
      <c r="C2858" s="372"/>
      <c r="D2858" s="372"/>
      <c r="E2858" s="372"/>
      <c r="F2858" s="373">
        <v>26.74</v>
      </c>
      <c r="G2858" s="373"/>
      <c r="H2858" s="374">
        <v>912.28011200000003</v>
      </c>
      <c r="I2858" s="374"/>
    </row>
    <row r="2859" spans="1:9" ht="15.75" customHeight="1" x14ac:dyDescent="0.25">
      <c r="A2859" s="375" t="s">
        <v>275</v>
      </c>
      <c r="B2859" s="375"/>
      <c r="C2859" s="375"/>
      <c r="D2859" s="375"/>
      <c r="E2859" s="375"/>
      <c r="F2859" s="376" t="s">
        <v>514</v>
      </c>
      <c r="G2859" s="376"/>
      <c r="H2859" s="377" t="s">
        <v>52</v>
      </c>
      <c r="I2859" s="377"/>
    </row>
    <row r="2860" spans="1:9" ht="15.75" customHeight="1" x14ac:dyDescent="0.25">
      <c r="A2860" s="378" t="s">
        <v>283</v>
      </c>
      <c r="B2860" s="378"/>
      <c r="C2860" s="378"/>
      <c r="D2860" s="378"/>
      <c r="E2860" s="378"/>
      <c r="F2860" s="379">
        <v>9.23</v>
      </c>
      <c r="G2860" s="379"/>
      <c r="H2860" s="380">
        <v>315</v>
      </c>
      <c r="I2860" s="380"/>
    </row>
    <row r="2861" spans="1:9" ht="15.75" customHeight="1" x14ac:dyDescent="0.25">
      <c r="A2861" s="378" t="s">
        <v>284</v>
      </c>
      <c r="B2861" s="378"/>
      <c r="C2861" s="378"/>
      <c r="D2861" s="378"/>
      <c r="E2861" s="378"/>
      <c r="F2861" s="379">
        <v>0</v>
      </c>
      <c r="G2861" s="379"/>
      <c r="H2861" s="380">
        <v>0</v>
      </c>
      <c r="I2861" s="380"/>
    </row>
    <row r="2862" spans="1:9" ht="15.75" customHeight="1" x14ac:dyDescent="0.25">
      <c r="A2862" s="378" t="s">
        <v>285</v>
      </c>
      <c r="B2862" s="378"/>
      <c r="C2862" s="378"/>
      <c r="D2862" s="378"/>
      <c r="E2862" s="378"/>
      <c r="F2862" s="379">
        <v>0.2</v>
      </c>
      <c r="G2862" s="379"/>
      <c r="H2862" s="380">
        <v>6.99</v>
      </c>
      <c r="I2862" s="380"/>
    </row>
    <row r="2863" spans="1:9" ht="15.75" customHeight="1" x14ac:dyDescent="0.25">
      <c r="A2863" s="378" t="s">
        <v>556</v>
      </c>
      <c r="B2863" s="378"/>
      <c r="C2863" s="378"/>
      <c r="D2863" s="378"/>
      <c r="E2863" s="378"/>
      <c r="F2863" s="379">
        <v>0</v>
      </c>
      <c r="G2863" s="379"/>
      <c r="H2863" s="380">
        <v>0</v>
      </c>
      <c r="I2863" s="380"/>
    </row>
    <row r="2864" spans="1:9" ht="15.75" customHeight="1" x14ac:dyDescent="0.25">
      <c r="A2864" s="378" t="s">
        <v>557</v>
      </c>
      <c r="B2864" s="378"/>
      <c r="C2864" s="378"/>
      <c r="D2864" s="378"/>
      <c r="E2864" s="378"/>
      <c r="F2864" s="379">
        <v>0</v>
      </c>
      <c r="G2864" s="379"/>
      <c r="H2864" s="380">
        <v>0</v>
      </c>
      <c r="I2864" s="380"/>
    </row>
    <row r="2865" spans="1:9" ht="15.75" customHeight="1" x14ac:dyDescent="0.25">
      <c r="A2865" s="372" t="s">
        <v>558</v>
      </c>
      <c r="B2865" s="372"/>
      <c r="C2865" s="372"/>
      <c r="D2865" s="372"/>
      <c r="E2865" s="372"/>
      <c r="F2865" s="373">
        <v>9.43</v>
      </c>
      <c r="G2865" s="373"/>
      <c r="H2865" s="374">
        <v>321.99</v>
      </c>
      <c r="I2865" s="374"/>
    </row>
    <row r="2866" spans="1:9" ht="15.75" customHeight="1" x14ac:dyDescent="0.25">
      <c r="A2866" s="381" t="s">
        <v>276</v>
      </c>
      <c r="B2866" s="381"/>
      <c r="C2866" s="381"/>
      <c r="D2866" s="381"/>
      <c r="E2866" s="381"/>
      <c r="F2866" s="382">
        <v>112.46469999999999</v>
      </c>
      <c r="G2866" s="382"/>
      <c r="H2866" s="383">
        <v>3836.1995240000001</v>
      </c>
      <c r="I2866" s="383"/>
    </row>
    <row r="2867" spans="1:9" ht="15.75" customHeight="1" x14ac:dyDescent="0.25">
      <c r="A2867" s="381" t="s">
        <v>559</v>
      </c>
      <c r="B2867" s="381"/>
      <c r="C2867" s="381"/>
      <c r="D2867" s="381"/>
      <c r="E2867" s="381"/>
      <c r="F2867" s="381"/>
      <c r="G2867" s="381"/>
      <c r="H2867" s="384">
        <v>7247.2227000000003</v>
      </c>
      <c r="I2867" s="384"/>
    </row>
    <row r="2868" spans="1:9" ht="31.5" customHeight="1" x14ac:dyDescent="0.25">
      <c r="A2868" s="376" t="s">
        <v>62</v>
      </c>
      <c r="B2868" s="376"/>
      <c r="C2868" s="376" t="s">
        <v>509</v>
      </c>
      <c r="D2868" s="376"/>
      <c r="E2868" s="376"/>
      <c r="F2868" s="376" t="s">
        <v>61</v>
      </c>
      <c r="G2868" s="376"/>
      <c r="H2868" s="389" t="s">
        <v>510</v>
      </c>
      <c r="I2868" s="389"/>
    </row>
    <row r="2869" spans="1:9" ht="15.75" customHeight="1" x14ac:dyDescent="0.25">
      <c r="A2869" s="390" t="s">
        <v>648</v>
      </c>
      <c r="B2869" s="390"/>
      <c r="C2869" s="378" t="s">
        <v>649</v>
      </c>
      <c r="D2869" s="378"/>
      <c r="E2869" s="378"/>
      <c r="F2869" s="390" t="s">
        <v>93</v>
      </c>
      <c r="G2869" s="390"/>
      <c r="H2869" s="391">
        <v>4030.9711000000002</v>
      </c>
      <c r="I2869" s="391"/>
    </row>
    <row r="2870" spans="1:9" ht="15.75" customHeight="1" x14ac:dyDescent="0.25">
      <c r="A2870" s="272"/>
      <c r="B2870" s="272"/>
      <c r="C2870" s="272"/>
      <c r="D2870" s="273"/>
      <c r="E2870" s="273"/>
      <c r="F2870" s="273"/>
      <c r="G2870" s="273"/>
      <c r="H2870" s="273"/>
      <c r="I2870" s="273"/>
    </row>
    <row r="2871" spans="1:9" ht="15.75" customHeight="1" x14ac:dyDescent="0.25">
      <c r="A2871" s="375" t="s">
        <v>513</v>
      </c>
      <c r="B2871" s="375"/>
      <c r="C2871" s="375"/>
      <c r="D2871" s="375"/>
      <c r="E2871" s="375"/>
      <c r="F2871" s="377" t="s">
        <v>514</v>
      </c>
      <c r="G2871" s="377"/>
      <c r="H2871" s="377"/>
      <c r="I2871" s="377"/>
    </row>
    <row r="2872" spans="1:9" ht="15.75" customHeight="1" x14ac:dyDescent="0.25">
      <c r="A2872" s="387" t="s">
        <v>515</v>
      </c>
      <c r="B2872" s="387"/>
      <c r="C2872" s="387"/>
      <c r="D2872" s="387"/>
      <c r="E2872" s="387"/>
      <c r="F2872" s="387"/>
      <c r="G2872" s="387"/>
      <c r="H2872" s="387"/>
      <c r="I2872" s="387"/>
    </row>
    <row r="2873" spans="1:9" ht="15.75" customHeight="1" x14ac:dyDescent="0.25">
      <c r="A2873" s="378" t="s">
        <v>516</v>
      </c>
      <c r="B2873" s="378"/>
      <c r="C2873" s="378"/>
      <c r="D2873" s="378"/>
      <c r="E2873" s="378"/>
      <c r="F2873" s="379">
        <v>20</v>
      </c>
      <c r="G2873" s="379"/>
      <c r="H2873" s="379"/>
      <c r="I2873" s="379"/>
    </row>
    <row r="2874" spans="1:9" ht="15.75" customHeight="1" x14ac:dyDescent="0.25">
      <c r="A2874" s="378" t="s">
        <v>180</v>
      </c>
      <c r="B2874" s="378"/>
      <c r="C2874" s="378"/>
      <c r="D2874" s="378"/>
      <c r="E2874" s="378"/>
      <c r="F2874" s="379">
        <v>8</v>
      </c>
      <c r="G2874" s="379"/>
      <c r="H2874" s="379"/>
      <c r="I2874" s="379"/>
    </row>
    <row r="2875" spans="1:9" ht="15.75" customHeight="1" x14ac:dyDescent="0.25">
      <c r="A2875" s="378" t="s">
        <v>517</v>
      </c>
      <c r="B2875" s="378"/>
      <c r="C2875" s="378"/>
      <c r="D2875" s="378"/>
      <c r="E2875" s="378"/>
      <c r="F2875" s="379">
        <v>2.5</v>
      </c>
      <c r="G2875" s="379"/>
      <c r="H2875" s="379"/>
      <c r="I2875" s="379"/>
    </row>
    <row r="2876" spans="1:9" ht="15.75" customHeight="1" x14ac:dyDescent="0.25">
      <c r="A2876" s="378" t="s">
        <v>518</v>
      </c>
      <c r="B2876" s="378"/>
      <c r="C2876" s="378"/>
      <c r="D2876" s="378"/>
      <c r="E2876" s="378"/>
      <c r="F2876" s="379">
        <v>1.5</v>
      </c>
      <c r="G2876" s="379"/>
      <c r="H2876" s="379"/>
      <c r="I2876" s="379"/>
    </row>
    <row r="2877" spans="1:9" ht="15.75" customHeight="1" x14ac:dyDescent="0.25">
      <c r="A2877" s="378" t="s">
        <v>519</v>
      </c>
      <c r="B2877" s="378"/>
      <c r="C2877" s="378"/>
      <c r="D2877" s="378"/>
      <c r="E2877" s="378"/>
      <c r="F2877" s="379">
        <v>1.6</v>
      </c>
      <c r="G2877" s="379"/>
      <c r="H2877" s="379"/>
      <c r="I2877" s="379"/>
    </row>
    <row r="2878" spans="1:9" ht="15.75" customHeight="1" x14ac:dyDescent="0.25">
      <c r="A2878" s="378" t="s">
        <v>174</v>
      </c>
      <c r="B2878" s="378"/>
      <c r="C2878" s="378"/>
      <c r="D2878" s="378"/>
      <c r="E2878" s="378"/>
      <c r="F2878" s="379">
        <v>0.2</v>
      </c>
      <c r="G2878" s="379"/>
      <c r="H2878" s="379"/>
      <c r="I2878" s="379"/>
    </row>
    <row r="2879" spans="1:9" ht="15.75" customHeight="1" x14ac:dyDescent="0.25">
      <c r="A2879" s="378" t="s">
        <v>520</v>
      </c>
      <c r="B2879" s="378"/>
      <c r="C2879" s="378"/>
      <c r="D2879" s="378"/>
      <c r="E2879" s="378"/>
      <c r="F2879" s="379">
        <v>3</v>
      </c>
      <c r="G2879" s="379"/>
      <c r="H2879" s="379"/>
      <c r="I2879" s="379"/>
    </row>
    <row r="2880" spans="1:9" ht="15.75" customHeight="1" x14ac:dyDescent="0.25">
      <c r="A2880" s="378" t="s">
        <v>521</v>
      </c>
      <c r="B2880" s="378"/>
      <c r="C2880" s="378"/>
      <c r="D2880" s="378"/>
      <c r="E2880" s="378"/>
      <c r="F2880" s="379">
        <v>0</v>
      </c>
      <c r="G2880" s="379"/>
      <c r="H2880" s="379"/>
      <c r="I2880" s="379"/>
    </row>
    <row r="2881" spans="1:9" ht="15.75" customHeight="1" x14ac:dyDescent="0.25">
      <c r="A2881" s="378" t="s">
        <v>522</v>
      </c>
      <c r="B2881" s="378"/>
      <c r="C2881" s="378"/>
      <c r="D2881" s="378"/>
      <c r="E2881" s="378"/>
      <c r="F2881" s="379">
        <v>0</v>
      </c>
      <c r="G2881" s="379"/>
      <c r="H2881" s="379"/>
      <c r="I2881" s="379"/>
    </row>
    <row r="2882" spans="1:9" ht="15.75" customHeight="1" x14ac:dyDescent="0.25">
      <c r="A2882" s="385" t="s">
        <v>523</v>
      </c>
      <c r="B2882" s="385"/>
      <c r="C2882" s="385"/>
      <c r="D2882" s="385"/>
      <c r="E2882" s="385"/>
      <c r="F2882" s="386">
        <v>36.799999999999997</v>
      </c>
      <c r="G2882" s="386"/>
      <c r="H2882" s="386"/>
      <c r="I2882" s="386"/>
    </row>
    <row r="2883" spans="1:9" ht="15.75" customHeight="1" x14ac:dyDescent="0.25">
      <c r="A2883" s="387" t="s">
        <v>524</v>
      </c>
      <c r="B2883" s="387"/>
      <c r="C2883" s="387"/>
      <c r="D2883" s="387"/>
      <c r="E2883" s="387"/>
      <c r="F2883" s="387"/>
      <c r="G2883" s="387"/>
      <c r="H2883" s="387"/>
      <c r="I2883" s="387"/>
    </row>
    <row r="2884" spans="1:9" ht="15.75" customHeight="1" x14ac:dyDescent="0.25">
      <c r="A2884" s="378" t="s">
        <v>525</v>
      </c>
      <c r="B2884" s="378"/>
      <c r="C2884" s="378"/>
      <c r="D2884" s="378"/>
      <c r="E2884" s="378"/>
      <c r="F2884" s="379">
        <v>0</v>
      </c>
      <c r="G2884" s="379"/>
      <c r="H2884" s="379"/>
      <c r="I2884" s="379"/>
    </row>
    <row r="2885" spans="1:9" ht="15.75" customHeight="1" x14ac:dyDescent="0.25">
      <c r="A2885" s="378" t="s">
        <v>526</v>
      </c>
      <c r="B2885" s="378"/>
      <c r="C2885" s="378"/>
      <c r="D2885" s="378"/>
      <c r="E2885" s="378"/>
      <c r="F2885" s="379">
        <v>0</v>
      </c>
      <c r="G2885" s="379"/>
      <c r="H2885" s="379"/>
      <c r="I2885" s="379"/>
    </row>
    <row r="2886" spans="1:9" ht="15.75" customHeight="1" x14ac:dyDescent="0.25">
      <c r="A2886" s="378" t="s">
        <v>527</v>
      </c>
      <c r="B2886" s="378"/>
      <c r="C2886" s="378"/>
      <c r="D2886" s="378"/>
      <c r="E2886" s="378"/>
      <c r="F2886" s="379">
        <v>7.7306566600000002</v>
      </c>
      <c r="G2886" s="379"/>
      <c r="H2886" s="379"/>
      <c r="I2886" s="379"/>
    </row>
    <row r="2887" spans="1:9" ht="15.75" customHeight="1" x14ac:dyDescent="0.25">
      <c r="A2887" s="378" t="s">
        <v>528</v>
      </c>
      <c r="B2887" s="378"/>
      <c r="C2887" s="378"/>
      <c r="D2887" s="378"/>
      <c r="E2887" s="378"/>
      <c r="F2887" s="379">
        <v>0.88574498999999995</v>
      </c>
      <c r="G2887" s="379"/>
      <c r="H2887" s="379"/>
      <c r="I2887" s="379"/>
    </row>
    <row r="2888" spans="1:9" ht="15.75" customHeight="1" x14ac:dyDescent="0.25">
      <c r="A2888" s="378" t="s">
        <v>529</v>
      </c>
      <c r="B2888" s="378"/>
      <c r="C2888" s="378"/>
      <c r="D2888" s="378"/>
      <c r="E2888" s="378"/>
      <c r="F2888" s="379">
        <v>4.906158E-2</v>
      </c>
      <c r="G2888" s="379"/>
      <c r="H2888" s="379"/>
      <c r="I2888" s="379"/>
    </row>
    <row r="2889" spans="1:9" ht="15.75" customHeight="1" x14ac:dyDescent="0.25">
      <c r="A2889" s="378" t="s">
        <v>530</v>
      </c>
      <c r="B2889" s="378"/>
      <c r="C2889" s="378"/>
      <c r="D2889" s="378"/>
      <c r="E2889" s="378"/>
      <c r="F2889" s="379">
        <v>6.9450120000000004E-2</v>
      </c>
      <c r="G2889" s="379"/>
      <c r="H2889" s="379"/>
      <c r="I2889" s="379"/>
    </row>
    <row r="2890" spans="1:9" ht="15.75" customHeight="1" x14ac:dyDescent="0.25">
      <c r="A2890" s="378" t="s">
        <v>531</v>
      </c>
      <c r="B2890" s="378"/>
      <c r="C2890" s="378"/>
      <c r="D2890" s="378"/>
      <c r="E2890" s="378"/>
      <c r="F2890" s="379">
        <v>9.2353926000000008</v>
      </c>
      <c r="G2890" s="379"/>
      <c r="H2890" s="379"/>
      <c r="I2890" s="379"/>
    </row>
    <row r="2891" spans="1:9" ht="15.75" customHeight="1" x14ac:dyDescent="0.25">
      <c r="A2891" s="378" t="s">
        <v>532</v>
      </c>
      <c r="B2891" s="378"/>
      <c r="C2891" s="378"/>
      <c r="D2891" s="378"/>
      <c r="E2891" s="378"/>
      <c r="F2891" s="379">
        <v>0.74224235999999999</v>
      </c>
      <c r="G2891" s="379"/>
      <c r="H2891" s="379"/>
      <c r="I2891" s="379"/>
    </row>
    <row r="2892" spans="1:9" ht="15.75" customHeight="1" x14ac:dyDescent="0.25">
      <c r="A2892" s="378" t="s">
        <v>533</v>
      </c>
      <c r="B2892" s="378"/>
      <c r="C2892" s="378"/>
      <c r="D2892" s="378"/>
      <c r="E2892" s="378"/>
      <c r="F2892" s="379">
        <v>5.1778900000000001E-3</v>
      </c>
      <c r="G2892" s="379"/>
      <c r="H2892" s="379"/>
      <c r="I2892" s="379"/>
    </row>
    <row r="2893" spans="1:9" ht="15.75" customHeight="1" x14ac:dyDescent="0.25">
      <c r="A2893" s="378" t="s">
        <v>534</v>
      </c>
      <c r="B2893" s="378"/>
      <c r="C2893" s="378"/>
      <c r="D2893" s="378"/>
      <c r="E2893" s="378"/>
      <c r="F2893" s="379">
        <v>0</v>
      </c>
      <c r="G2893" s="379"/>
      <c r="H2893" s="379"/>
      <c r="I2893" s="379"/>
    </row>
    <row r="2894" spans="1:9" ht="15.75" customHeight="1" x14ac:dyDescent="0.25">
      <c r="A2894" s="385" t="s">
        <v>535</v>
      </c>
      <c r="B2894" s="385"/>
      <c r="C2894" s="385"/>
      <c r="D2894" s="385"/>
      <c r="E2894" s="385"/>
      <c r="F2894" s="386">
        <v>18.717726200000001</v>
      </c>
      <c r="G2894" s="386"/>
      <c r="H2894" s="386"/>
      <c r="I2894" s="386"/>
    </row>
    <row r="2895" spans="1:9" ht="15.75" customHeight="1" x14ac:dyDescent="0.25">
      <c r="A2895" s="387" t="s">
        <v>536</v>
      </c>
      <c r="B2895" s="387"/>
      <c r="C2895" s="387"/>
      <c r="D2895" s="387"/>
      <c r="E2895" s="387"/>
      <c r="F2895" s="387"/>
      <c r="G2895" s="387"/>
      <c r="H2895" s="387"/>
      <c r="I2895" s="387"/>
    </row>
    <row r="2896" spans="1:9" ht="15.75" customHeight="1" x14ac:dyDescent="0.25">
      <c r="A2896" s="378" t="s">
        <v>537</v>
      </c>
      <c r="B2896" s="378"/>
      <c r="C2896" s="378"/>
      <c r="D2896" s="378"/>
      <c r="E2896" s="378"/>
      <c r="F2896" s="379">
        <v>3.34978731</v>
      </c>
      <c r="G2896" s="379"/>
      <c r="H2896" s="379"/>
      <c r="I2896" s="379"/>
    </row>
    <row r="2897" spans="1:9" ht="15.75" customHeight="1" x14ac:dyDescent="0.25">
      <c r="A2897" s="378" t="s">
        <v>538</v>
      </c>
      <c r="B2897" s="378"/>
      <c r="C2897" s="378"/>
      <c r="D2897" s="378"/>
      <c r="E2897" s="378"/>
      <c r="F2897" s="379">
        <v>8.4590970000000001E-2</v>
      </c>
      <c r="G2897" s="379"/>
      <c r="H2897" s="379"/>
      <c r="I2897" s="379"/>
    </row>
    <row r="2898" spans="1:9" ht="15.75" customHeight="1" x14ac:dyDescent="0.25">
      <c r="A2898" s="378" t="s">
        <v>539</v>
      </c>
      <c r="B2898" s="378"/>
      <c r="C2898" s="378"/>
      <c r="D2898" s="378"/>
      <c r="E2898" s="378"/>
      <c r="F2898" s="379">
        <v>4.5832001399999998</v>
      </c>
      <c r="G2898" s="379"/>
      <c r="H2898" s="379"/>
      <c r="I2898" s="379"/>
    </row>
    <row r="2899" spans="1:9" ht="15.75" customHeight="1" x14ac:dyDescent="0.25">
      <c r="A2899" s="378" t="s">
        <v>540</v>
      </c>
      <c r="B2899" s="378"/>
      <c r="C2899" s="378"/>
      <c r="D2899" s="378"/>
      <c r="E2899" s="378"/>
      <c r="F2899" s="379">
        <v>3.7989672400000001</v>
      </c>
      <c r="G2899" s="379"/>
      <c r="H2899" s="379"/>
      <c r="I2899" s="379"/>
    </row>
    <row r="2900" spans="1:9" ht="15.75" customHeight="1" x14ac:dyDescent="0.25">
      <c r="A2900" s="378" t="s">
        <v>541</v>
      </c>
      <c r="B2900" s="378"/>
      <c r="C2900" s="378"/>
      <c r="D2900" s="378"/>
      <c r="E2900" s="378"/>
      <c r="F2900" s="379">
        <v>0.92780295999999995</v>
      </c>
      <c r="G2900" s="379"/>
      <c r="H2900" s="379"/>
      <c r="I2900" s="379"/>
    </row>
    <row r="2901" spans="1:9" ht="15.75" customHeight="1" x14ac:dyDescent="0.25">
      <c r="A2901" s="385" t="s">
        <v>542</v>
      </c>
      <c r="B2901" s="385"/>
      <c r="C2901" s="385"/>
      <c r="D2901" s="385"/>
      <c r="E2901" s="385"/>
      <c r="F2901" s="386">
        <v>12.74434862</v>
      </c>
      <c r="G2901" s="386"/>
      <c r="H2901" s="386"/>
      <c r="I2901" s="386"/>
    </row>
    <row r="2902" spans="1:9" ht="15.75" customHeight="1" x14ac:dyDescent="0.25">
      <c r="A2902" s="387" t="s">
        <v>543</v>
      </c>
      <c r="B2902" s="387"/>
      <c r="C2902" s="387"/>
      <c r="D2902" s="387"/>
      <c r="E2902" s="387"/>
      <c r="F2902" s="387"/>
      <c r="G2902" s="387"/>
      <c r="H2902" s="387"/>
      <c r="I2902" s="387"/>
    </row>
    <row r="2903" spans="1:9" ht="15.75" customHeight="1" x14ac:dyDescent="0.25">
      <c r="A2903" s="378" t="s">
        <v>544</v>
      </c>
      <c r="B2903" s="378"/>
      <c r="C2903" s="378"/>
      <c r="D2903" s="378"/>
      <c r="E2903" s="378"/>
      <c r="F2903" s="379">
        <v>6.8881232399999996</v>
      </c>
      <c r="G2903" s="379"/>
      <c r="H2903" s="379"/>
      <c r="I2903" s="379"/>
    </row>
    <row r="2904" spans="1:9" ht="15.75" customHeight="1" x14ac:dyDescent="0.25">
      <c r="A2904" s="378" t="s">
        <v>545</v>
      </c>
      <c r="B2904" s="378"/>
      <c r="C2904" s="378"/>
      <c r="D2904" s="378"/>
      <c r="E2904" s="378"/>
      <c r="F2904" s="379">
        <v>0.29911246000000002</v>
      </c>
      <c r="G2904" s="379"/>
      <c r="H2904" s="379"/>
      <c r="I2904" s="379"/>
    </row>
    <row r="2905" spans="1:9" ht="15.75" customHeight="1" x14ac:dyDescent="0.25">
      <c r="A2905" s="385" t="s">
        <v>546</v>
      </c>
      <c r="B2905" s="385"/>
      <c r="C2905" s="385"/>
      <c r="D2905" s="385"/>
      <c r="E2905" s="385"/>
      <c r="F2905" s="386">
        <v>7.1872357100000004</v>
      </c>
      <c r="G2905" s="386"/>
      <c r="H2905" s="386"/>
      <c r="I2905" s="386"/>
    </row>
    <row r="2906" spans="1:9" ht="15.75" customHeight="1" x14ac:dyDescent="0.25">
      <c r="A2906" s="372" t="s">
        <v>547</v>
      </c>
      <c r="B2906" s="372"/>
      <c r="C2906" s="372"/>
      <c r="D2906" s="372"/>
      <c r="E2906" s="372"/>
      <c r="F2906" s="388">
        <v>75.45</v>
      </c>
      <c r="G2906" s="388"/>
      <c r="H2906" s="388"/>
      <c r="I2906" s="388"/>
    </row>
    <row r="2907" spans="1:9" ht="15.75" customHeight="1" x14ac:dyDescent="0.25">
      <c r="A2907" s="375" t="s">
        <v>548</v>
      </c>
      <c r="B2907" s="375"/>
      <c r="C2907" s="375"/>
      <c r="D2907" s="375"/>
      <c r="E2907" s="375"/>
      <c r="F2907" s="376" t="s">
        <v>514</v>
      </c>
      <c r="G2907" s="376"/>
      <c r="H2907" s="377" t="s">
        <v>52</v>
      </c>
      <c r="I2907" s="377"/>
    </row>
    <row r="2908" spans="1:9" ht="15.75" customHeight="1" x14ac:dyDescent="0.25">
      <c r="A2908" s="372" t="s">
        <v>549</v>
      </c>
      <c r="B2908" s="372"/>
      <c r="C2908" s="372"/>
      <c r="D2908" s="372"/>
      <c r="E2908" s="372"/>
      <c r="F2908" s="373">
        <v>0</v>
      </c>
      <c r="G2908" s="373"/>
      <c r="H2908" s="374">
        <v>0</v>
      </c>
      <c r="I2908" s="374"/>
    </row>
    <row r="2909" spans="1:9" ht="15.75" customHeight="1" x14ac:dyDescent="0.25">
      <c r="A2909" s="375" t="s">
        <v>550</v>
      </c>
      <c r="B2909" s="375"/>
      <c r="C2909" s="375"/>
      <c r="D2909" s="375"/>
      <c r="E2909" s="375"/>
      <c r="F2909" s="376" t="s">
        <v>514</v>
      </c>
      <c r="G2909" s="376"/>
      <c r="H2909" s="377" t="s">
        <v>52</v>
      </c>
      <c r="I2909" s="377"/>
    </row>
    <row r="2910" spans="1:9" ht="15.75" customHeight="1" x14ac:dyDescent="0.25">
      <c r="A2910" s="378" t="s">
        <v>551</v>
      </c>
      <c r="B2910" s="378"/>
      <c r="C2910" s="378"/>
      <c r="D2910" s="378"/>
      <c r="E2910" s="378"/>
      <c r="F2910" s="379">
        <v>75.59</v>
      </c>
      <c r="G2910" s="379"/>
      <c r="H2910" s="380">
        <v>3047.0110540000001</v>
      </c>
      <c r="I2910" s="380"/>
    </row>
    <row r="2911" spans="1:9" ht="15.75" customHeight="1" x14ac:dyDescent="0.25">
      <c r="A2911" s="378" t="s">
        <v>552</v>
      </c>
      <c r="B2911" s="378"/>
      <c r="C2911" s="378"/>
      <c r="D2911" s="378"/>
      <c r="E2911" s="378"/>
      <c r="F2911" s="379">
        <v>75.59</v>
      </c>
      <c r="G2911" s="379"/>
      <c r="H2911" s="380">
        <v>0</v>
      </c>
      <c r="I2911" s="380"/>
    </row>
    <row r="2912" spans="1:9" ht="15.75" customHeight="1" x14ac:dyDescent="0.25">
      <c r="A2912" s="372" t="s">
        <v>553</v>
      </c>
      <c r="B2912" s="372"/>
      <c r="C2912" s="372"/>
      <c r="D2912" s="372"/>
      <c r="E2912" s="372"/>
      <c r="F2912" s="373">
        <v>75.59</v>
      </c>
      <c r="G2912" s="373"/>
      <c r="H2912" s="374">
        <v>3047.0110540000001</v>
      </c>
      <c r="I2912" s="374"/>
    </row>
    <row r="2913" spans="1:9" ht="15.75" customHeight="1" x14ac:dyDescent="0.25">
      <c r="A2913" s="375" t="s">
        <v>274</v>
      </c>
      <c r="B2913" s="375"/>
      <c r="C2913" s="375"/>
      <c r="D2913" s="375"/>
      <c r="E2913" s="375"/>
      <c r="F2913" s="376" t="s">
        <v>514</v>
      </c>
      <c r="G2913" s="376"/>
      <c r="H2913" s="377" t="s">
        <v>52</v>
      </c>
      <c r="I2913" s="377"/>
    </row>
    <row r="2914" spans="1:9" ht="15.75" customHeight="1" x14ac:dyDescent="0.25">
      <c r="A2914" s="378" t="s">
        <v>278</v>
      </c>
      <c r="B2914" s="378"/>
      <c r="C2914" s="378"/>
      <c r="D2914" s="378"/>
      <c r="E2914" s="378"/>
      <c r="F2914" s="379">
        <v>16.489999999999998</v>
      </c>
      <c r="G2914" s="379"/>
      <c r="H2914" s="380">
        <v>664.79085899999995</v>
      </c>
      <c r="I2914" s="380"/>
    </row>
    <row r="2915" spans="1:9" ht="15.75" customHeight="1" x14ac:dyDescent="0.25">
      <c r="A2915" s="378" t="s">
        <v>279</v>
      </c>
      <c r="B2915" s="378"/>
      <c r="C2915" s="378"/>
      <c r="D2915" s="378"/>
      <c r="E2915" s="378"/>
      <c r="F2915" s="379">
        <v>1.57</v>
      </c>
      <c r="G2915" s="379"/>
      <c r="H2915" s="380">
        <v>63.473173000000003</v>
      </c>
      <c r="I2915" s="380"/>
    </row>
    <row r="2916" spans="1:9" ht="15.75" customHeight="1" x14ac:dyDescent="0.25">
      <c r="A2916" s="378" t="s">
        <v>280</v>
      </c>
      <c r="B2916" s="378"/>
      <c r="C2916" s="378"/>
      <c r="D2916" s="378"/>
      <c r="E2916" s="378"/>
      <c r="F2916" s="379">
        <v>0</v>
      </c>
      <c r="G2916" s="379"/>
      <c r="H2916" s="380">
        <v>0</v>
      </c>
      <c r="I2916" s="380"/>
    </row>
    <row r="2917" spans="1:9" ht="15.75" customHeight="1" x14ac:dyDescent="0.25">
      <c r="A2917" s="378" t="s">
        <v>281</v>
      </c>
      <c r="B2917" s="378"/>
      <c r="C2917" s="378"/>
      <c r="D2917" s="378"/>
      <c r="E2917" s="378"/>
      <c r="F2917" s="379">
        <v>4.3600000000000003</v>
      </c>
      <c r="G2917" s="379"/>
      <c r="H2917" s="380">
        <v>175.74670699999999</v>
      </c>
      <c r="I2917" s="380"/>
    </row>
    <row r="2918" spans="1:9" ht="15.75" customHeight="1" x14ac:dyDescent="0.25">
      <c r="A2918" s="378" t="s">
        <v>554</v>
      </c>
      <c r="B2918" s="378"/>
      <c r="C2918" s="378"/>
      <c r="D2918" s="378"/>
      <c r="E2918" s="378"/>
      <c r="F2918" s="379">
        <v>0.22</v>
      </c>
      <c r="G2918" s="379"/>
      <c r="H2918" s="380">
        <v>8.6675749999999994</v>
      </c>
      <c r="I2918" s="380"/>
    </row>
    <row r="2919" spans="1:9" ht="15.75" customHeight="1" x14ac:dyDescent="0.25">
      <c r="A2919" s="372" t="s">
        <v>555</v>
      </c>
      <c r="B2919" s="372"/>
      <c r="C2919" s="372"/>
      <c r="D2919" s="372"/>
      <c r="E2919" s="372"/>
      <c r="F2919" s="373">
        <v>22.64</v>
      </c>
      <c r="G2919" s="373"/>
      <c r="H2919" s="374">
        <v>912.678314</v>
      </c>
      <c r="I2919" s="374"/>
    </row>
    <row r="2920" spans="1:9" ht="15.75" customHeight="1" x14ac:dyDescent="0.25">
      <c r="A2920" s="375" t="s">
        <v>275</v>
      </c>
      <c r="B2920" s="375"/>
      <c r="C2920" s="375"/>
      <c r="D2920" s="375"/>
      <c r="E2920" s="375"/>
      <c r="F2920" s="376" t="s">
        <v>514</v>
      </c>
      <c r="G2920" s="376"/>
      <c r="H2920" s="377" t="s">
        <v>52</v>
      </c>
      <c r="I2920" s="377"/>
    </row>
    <row r="2921" spans="1:9" ht="15.75" customHeight="1" x14ac:dyDescent="0.25">
      <c r="A2921" s="378" t="s">
        <v>283</v>
      </c>
      <c r="B2921" s="378"/>
      <c r="C2921" s="378"/>
      <c r="D2921" s="378"/>
      <c r="E2921" s="378"/>
      <c r="F2921" s="379">
        <v>0</v>
      </c>
      <c r="G2921" s="379"/>
      <c r="H2921" s="380">
        <v>0</v>
      </c>
      <c r="I2921" s="380"/>
    </row>
    <row r="2922" spans="1:9" ht="15.75" customHeight="1" x14ac:dyDescent="0.25">
      <c r="A2922" s="378" t="s">
        <v>284</v>
      </c>
      <c r="B2922" s="378"/>
      <c r="C2922" s="378"/>
      <c r="D2922" s="378"/>
      <c r="E2922" s="378"/>
      <c r="F2922" s="379">
        <v>0</v>
      </c>
      <c r="G2922" s="379"/>
      <c r="H2922" s="380">
        <v>0</v>
      </c>
      <c r="I2922" s="380"/>
    </row>
    <row r="2923" spans="1:9" ht="15.75" customHeight="1" x14ac:dyDescent="0.25">
      <c r="A2923" s="378" t="s">
        <v>285</v>
      </c>
      <c r="B2923" s="378"/>
      <c r="C2923" s="378"/>
      <c r="D2923" s="378"/>
      <c r="E2923" s="378"/>
      <c r="F2923" s="379">
        <v>0.17</v>
      </c>
      <c r="G2923" s="379"/>
      <c r="H2923" s="380">
        <v>6.99</v>
      </c>
      <c r="I2923" s="380"/>
    </row>
    <row r="2924" spans="1:9" ht="15.75" customHeight="1" x14ac:dyDescent="0.25">
      <c r="A2924" s="378" t="s">
        <v>556</v>
      </c>
      <c r="B2924" s="378"/>
      <c r="C2924" s="378"/>
      <c r="D2924" s="378"/>
      <c r="E2924" s="378"/>
      <c r="F2924" s="379">
        <v>0</v>
      </c>
      <c r="G2924" s="379"/>
      <c r="H2924" s="380">
        <v>0</v>
      </c>
      <c r="I2924" s="380"/>
    </row>
    <row r="2925" spans="1:9" ht="15.75" customHeight="1" x14ac:dyDescent="0.25">
      <c r="A2925" s="378" t="s">
        <v>557</v>
      </c>
      <c r="B2925" s="378"/>
      <c r="C2925" s="378"/>
      <c r="D2925" s="378"/>
      <c r="E2925" s="378"/>
      <c r="F2925" s="379">
        <v>0</v>
      </c>
      <c r="G2925" s="379"/>
      <c r="H2925" s="380">
        <v>0</v>
      </c>
      <c r="I2925" s="380"/>
    </row>
    <row r="2926" spans="1:9" ht="15.75" customHeight="1" x14ac:dyDescent="0.25">
      <c r="A2926" s="372" t="s">
        <v>558</v>
      </c>
      <c r="B2926" s="372"/>
      <c r="C2926" s="372"/>
      <c r="D2926" s="372"/>
      <c r="E2926" s="372"/>
      <c r="F2926" s="373">
        <v>0.17</v>
      </c>
      <c r="G2926" s="373"/>
      <c r="H2926" s="374">
        <v>6.99</v>
      </c>
      <c r="I2926" s="374"/>
    </row>
    <row r="2927" spans="1:9" ht="15.75" customHeight="1" x14ac:dyDescent="0.25">
      <c r="A2927" s="381" t="s">
        <v>276</v>
      </c>
      <c r="B2927" s="381"/>
      <c r="C2927" s="381"/>
      <c r="D2927" s="381"/>
      <c r="E2927" s="381"/>
      <c r="F2927" s="382">
        <v>98.405100000000004</v>
      </c>
      <c r="G2927" s="382"/>
      <c r="H2927" s="383">
        <v>3966.6793680000001</v>
      </c>
      <c r="I2927" s="383"/>
    </row>
    <row r="2928" spans="1:9" ht="15.75" customHeight="1" x14ac:dyDescent="0.25">
      <c r="A2928" s="381" t="s">
        <v>559</v>
      </c>
      <c r="B2928" s="381"/>
      <c r="C2928" s="381"/>
      <c r="D2928" s="381"/>
      <c r="E2928" s="381"/>
      <c r="F2928" s="381"/>
      <c r="G2928" s="381"/>
      <c r="H2928" s="384">
        <v>7997.6522000000004</v>
      </c>
      <c r="I2928" s="384"/>
    </row>
    <row r="2929" spans="1:9" ht="31.5" customHeight="1" x14ac:dyDescent="0.25">
      <c r="A2929" s="376" t="s">
        <v>62</v>
      </c>
      <c r="B2929" s="376"/>
      <c r="C2929" s="376" t="s">
        <v>509</v>
      </c>
      <c r="D2929" s="376"/>
      <c r="E2929" s="376"/>
      <c r="F2929" s="376" t="s">
        <v>61</v>
      </c>
      <c r="G2929" s="376"/>
      <c r="H2929" s="389" t="s">
        <v>510</v>
      </c>
      <c r="I2929" s="389"/>
    </row>
    <row r="2930" spans="1:9" ht="15.75" customHeight="1" x14ac:dyDescent="0.25">
      <c r="A2930" s="390" t="s">
        <v>650</v>
      </c>
      <c r="B2930" s="390"/>
      <c r="C2930" s="378" t="s">
        <v>392</v>
      </c>
      <c r="D2930" s="378"/>
      <c r="E2930" s="378"/>
      <c r="F2930" s="390" t="s">
        <v>472</v>
      </c>
      <c r="G2930" s="390"/>
      <c r="H2930" s="391">
        <v>12.08</v>
      </c>
      <c r="I2930" s="391"/>
    </row>
    <row r="2931" spans="1:9" ht="15.75" customHeight="1" x14ac:dyDescent="0.25">
      <c r="A2931" s="272"/>
      <c r="B2931" s="272"/>
      <c r="C2931" s="272"/>
      <c r="D2931" s="273"/>
      <c r="E2931" s="273"/>
      <c r="F2931" s="273"/>
      <c r="G2931" s="273"/>
      <c r="H2931" s="273"/>
      <c r="I2931" s="273"/>
    </row>
    <row r="2932" spans="1:9" ht="15.75" customHeight="1" x14ac:dyDescent="0.25">
      <c r="A2932" s="375" t="s">
        <v>513</v>
      </c>
      <c r="B2932" s="375"/>
      <c r="C2932" s="375"/>
      <c r="D2932" s="375"/>
      <c r="E2932" s="375"/>
      <c r="F2932" s="377" t="s">
        <v>514</v>
      </c>
      <c r="G2932" s="377"/>
      <c r="H2932" s="377"/>
      <c r="I2932" s="377"/>
    </row>
    <row r="2933" spans="1:9" ht="15.75" customHeight="1" x14ac:dyDescent="0.25">
      <c r="A2933" s="387" t="s">
        <v>515</v>
      </c>
      <c r="B2933" s="387"/>
      <c r="C2933" s="387"/>
      <c r="D2933" s="387"/>
      <c r="E2933" s="387"/>
      <c r="F2933" s="387"/>
      <c r="G2933" s="387"/>
      <c r="H2933" s="387"/>
      <c r="I2933" s="387"/>
    </row>
    <row r="2934" spans="1:9" ht="15.75" customHeight="1" x14ac:dyDescent="0.25">
      <c r="A2934" s="378" t="s">
        <v>516</v>
      </c>
      <c r="B2934" s="378"/>
      <c r="C2934" s="378"/>
      <c r="D2934" s="378"/>
      <c r="E2934" s="378"/>
      <c r="F2934" s="379">
        <v>20</v>
      </c>
      <c r="G2934" s="379"/>
      <c r="H2934" s="379"/>
      <c r="I2934" s="379"/>
    </row>
    <row r="2935" spans="1:9" ht="15.75" customHeight="1" x14ac:dyDescent="0.25">
      <c r="A2935" s="378" t="s">
        <v>180</v>
      </c>
      <c r="B2935" s="378"/>
      <c r="C2935" s="378"/>
      <c r="D2935" s="378"/>
      <c r="E2935" s="378"/>
      <c r="F2935" s="379">
        <v>8</v>
      </c>
      <c r="G2935" s="379"/>
      <c r="H2935" s="379"/>
      <c r="I2935" s="379"/>
    </row>
    <row r="2936" spans="1:9" ht="15.75" customHeight="1" x14ac:dyDescent="0.25">
      <c r="A2936" s="378" t="s">
        <v>517</v>
      </c>
      <c r="B2936" s="378"/>
      <c r="C2936" s="378"/>
      <c r="D2936" s="378"/>
      <c r="E2936" s="378"/>
      <c r="F2936" s="379">
        <v>2.5</v>
      </c>
      <c r="G2936" s="379"/>
      <c r="H2936" s="379"/>
      <c r="I2936" s="379"/>
    </row>
    <row r="2937" spans="1:9" ht="15.75" customHeight="1" x14ac:dyDescent="0.25">
      <c r="A2937" s="378" t="s">
        <v>518</v>
      </c>
      <c r="B2937" s="378"/>
      <c r="C2937" s="378"/>
      <c r="D2937" s="378"/>
      <c r="E2937" s="378"/>
      <c r="F2937" s="379">
        <v>1.5</v>
      </c>
      <c r="G2937" s="379"/>
      <c r="H2937" s="379"/>
      <c r="I2937" s="379"/>
    </row>
    <row r="2938" spans="1:9" ht="15.75" customHeight="1" x14ac:dyDescent="0.25">
      <c r="A2938" s="378" t="s">
        <v>519</v>
      </c>
      <c r="B2938" s="378"/>
      <c r="C2938" s="378"/>
      <c r="D2938" s="378"/>
      <c r="E2938" s="378"/>
      <c r="F2938" s="379">
        <v>1.6</v>
      </c>
      <c r="G2938" s="379"/>
      <c r="H2938" s="379"/>
      <c r="I2938" s="379"/>
    </row>
    <row r="2939" spans="1:9" ht="15.75" customHeight="1" x14ac:dyDescent="0.25">
      <c r="A2939" s="378" t="s">
        <v>174</v>
      </c>
      <c r="B2939" s="378"/>
      <c r="C2939" s="378"/>
      <c r="D2939" s="378"/>
      <c r="E2939" s="378"/>
      <c r="F2939" s="379">
        <v>0.2</v>
      </c>
      <c r="G2939" s="379"/>
      <c r="H2939" s="379"/>
      <c r="I2939" s="379"/>
    </row>
    <row r="2940" spans="1:9" ht="15.75" customHeight="1" x14ac:dyDescent="0.25">
      <c r="A2940" s="378" t="s">
        <v>520</v>
      </c>
      <c r="B2940" s="378"/>
      <c r="C2940" s="378"/>
      <c r="D2940" s="378"/>
      <c r="E2940" s="378"/>
      <c r="F2940" s="379">
        <v>3</v>
      </c>
      <c r="G2940" s="379"/>
      <c r="H2940" s="379"/>
      <c r="I2940" s="379"/>
    </row>
    <row r="2941" spans="1:9" ht="15.75" customHeight="1" x14ac:dyDescent="0.25">
      <c r="A2941" s="378" t="s">
        <v>521</v>
      </c>
      <c r="B2941" s="378"/>
      <c r="C2941" s="378"/>
      <c r="D2941" s="378"/>
      <c r="E2941" s="378"/>
      <c r="F2941" s="379">
        <v>0.11111111</v>
      </c>
      <c r="G2941" s="379"/>
      <c r="H2941" s="379"/>
      <c r="I2941" s="379"/>
    </row>
    <row r="2942" spans="1:9" ht="15.75" customHeight="1" x14ac:dyDescent="0.25">
      <c r="A2942" s="378" t="s">
        <v>522</v>
      </c>
      <c r="B2942" s="378"/>
      <c r="C2942" s="378"/>
      <c r="D2942" s="378"/>
      <c r="E2942" s="378"/>
      <c r="F2942" s="379">
        <v>0</v>
      </c>
      <c r="G2942" s="379"/>
      <c r="H2942" s="379"/>
      <c r="I2942" s="379"/>
    </row>
    <row r="2943" spans="1:9" ht="15.75" customHeight="1" x14ac:dyDescent="0.25">
      <c r="A2943" s="385" t="s">
        <v>523</v>
      </c>
      <c r="B2943" s="385"/>
      <c r="C2943" s="385"/>
      <c r="D2943" s="385"/>
      <c r="E2943" s="385"/>
      <c r="F2943" s="386">
        <v>36.91111111</v>
      </c>
      <c r="G2943" s="386"/>
      <c r="H2943" s="386"/>
      <c r="I2943" s="386"/>
    </row>
    <row r="2944" spans="1:9" ht="15.75" customHeight="1" x14ac:dyDescent="0.25">
      <c r="A2944" s="387" t="s">
        <v>524</v>
      </c>
      <c r="B2944" s="387"/>
      <c r="C2944" s="387"/>
      <c r="D2944" s="387"/>
      <c r="E2944" s="387"/>
      <c r="F2944" s="387"/>
      <c r="G2944" s="387"/>
      <c r="H2944" s="387"/>
      <c r="I2944" s="387"/>
    </row>
    <row r="2945" spans="1:9" ht="15.75" customHeight="1" x14ac:dyDescent="0.25">
      <c r="A2945" s="378" t="s">
        <v>525</v>
      </c>
      <c r="B2945" s="378"/>
      <c r="C2945" s="378"/>
      <c r="D2945" s="378"/>
      <c r="E2945" s="378"/>
      <c r="F2945" s="379">
        <v>18.713119349999999</v>
      </c>
      <c r="G2945" s="379"/>
      <c r="H2945" s="379"/>
      <c r="I2945" s="379"/>
    </row>
    <row r="2946" spans="1:9" ht="15.75" customHeight="1" x14ac:dyDescent="0.25">
      <c r="A2946" s="378" t="s">
        <v>526</v>
      </c>
      <c r="B2946" s="378"/>
      <c r="C2946" s="378"/>
      <c r="D2946" s="378"/>
      <c r="E2946" s="378"/>
      <c r="F2946" s="379">
        <v>5.1796665500000003</v>
      </c>
      <c r="G2946" s="379"/>
      <c r="H2946" s="379"/>
      <c r="I2946" s="379"/>
    </row>
    <row r="2947" spans="1:9" ht="15.75" customHeight="1" x14ac:dyDescent="0.25">
      <c r="A2947" s="378" t="s">
        <v>527</v>
      </c>
      <c r="B2947" s="378"/>
      <c r="C2947" s="378"/>
      <c r="D2947" s="378"/>
      <c r="E2947" s="378"/>
      <c r="F2947" s="379">
        <v>7.23572069</v>
      </c>
      <c r="G2947" s="379"/>
      <c r="H2947" s="379"/>
      <c r="I2947" s="379"/>
    </row>
    <row r="2948" spans="1:9" ht="15.75" customHeight="1" x14ac:dyDescent="0.25">
      <c r="A2948" s="378" t="s">
        <v>528</v>
      </c>
      <c r="B2948" s="378"/>
      <c r="C2948" s="378"/>
      <c r="D2948" s="378"/>
      <c r="E2948" s="378"/>
      <c r="F2948" s="379">
        <v>0.89897731999999997</v>
      </c>
      <c r="G2948" s="379"/>
      <c r="H2948" s="379"/>
      <c r="I2948" s="379"/>
    </row>
    <row r="2949" spans="1:9" ht="15.75" customHeight="1" x14ac:dyDescent="0.25">
      <c r="A2949" s="378" t="s">
        <v>529</v>
      </c>
      <c r="B2949" s="378"/>
      <c r="C2949" s="378"/>
      <c r="D2949" s="378"/>
      <c r="E2949" s="378"/>
      <c r="F2949" s="379">
        <v>4.9073899999999997E-2</v>
      </c>
      <c r="G2949" s="379"/>
      <c r="H2949" s="379"/>
      <c r="I2949" s="379"/>
    </row>
    <row r="2950" spans="1:9" ht="15.75" customHeight="1" x14ac:dyDescent="0.25">
      <c r="A2950" s="378" t="s">
        <v>530</v>
      </c>
      <c r="B2950" s="378"/>
      <c r="C2950" s="378"/>
      <c r="D2950" s="378"/>
      <c r="E2950" s="378"/>
      <c r="F2950" s="379">
        <v>8.2844139999999997E-2</v>
      </c>
      <c r="G2950" s="379"/>
      <c r="H2950" s="379"/>
      <c r="I2950" s="379"/>
    </row>
    <row r="2951" spans="1:9" ht="15.75" customHeight="1" x14ac:dyDescent="0.25">
      <c r="A2951" s="378" t="s">
        <v>531</v>
      </c>
      <c r="B2951" s="378"/>
      <c r="C2951" s="378"/>
      <c r="D2951" s="378"/>
      <c r="E2951" s="378"/>
      <c r="F2951" s="379">
        <v>9.2377119400000005</v>
      </c>
      <c r="G2951" s="379"/>
      <c r="H2951" s="379"/>
      <c r="I2951" s="379"/>
    </row>
    <row r="2952" spans="1:9" ht="15.75" customHeight="1" x14ac:dyDescent="0.25">
      <c r="A2952" s="378" t="s">
        <v>532</v>
      </c>
      <c r="B2952" s="378"/>
      <c r="C2952" s="378"/>
      <c r="D2952" s="378"/>
      <c r="E2952" s="378"/>
      <c r="F2952" s="379">
        <v>0.74242876999999996</v>
      </c>
      <c r="G2952" s="379"/>
      <c r="H2952" s="379"/>
      <c r="I2952" s="379"/>
    </row>
    <row r="2953" spans="1:9" ht="15.75" customHeight="1" x14ac:dyDescent="0.25">
      <c r="A2953" s="378" t="s">
        <v>533</v>
      </c>
      <c r="B2953" s="378"/>
      <c r="C2953" s="378"/>
      <c r="D2953" s="378"/>
      <c r="E2953" s="378"/>
      <c r="F2953" s="379">
        <v>3.9069899999999999E-3</v>
      </c>
      <c r="G2953" s="379"/>
      <c r="H2953" s="379"/>
      <c r="I2953" s="379"/>
    </row>
    <row r="2954" spans="1:9" ht="15.75" customHeight="1" x14ac:dyDescent="0.25">
      <c r="A2954" s="378" t="s">
        <v>534</v>
      </c>
      <c r="B2954" s="378"/>
      <c r="C2954" s="378"/>
      <c r="D2954" s="378"/>
      <c r="E2954" s="378"/>
      <c r="F2954" s="379">
        <v>0</v>
      </c>
      <c r="G2954" s="379"/>
      <c r="H2954" s="379"/>
      <c r="I2954" s="379"/>
    </row>
    <row r="2955" spans="1:9" ht="15.75" customHeight="1" x14ac:dyDescent="0.25">
      <c r="A2955" s="385" t="s">
        <v>535</v>
      </c>
      <c r="B2955" s="385"/>
      <c r="C2955" s="385"/>
      <c r="D2955" s="385"/>
      <c r="E2955" s="385"/>
      <c r="F2955" s="386">
        <v>42.14344964</v>
      </c>
      <c r="G2955" s="386"/>
      <c r="H2955" s="386"/>
      <c r="I2955" s="386"/>
    </row>
    <row r="2956" spans="1:9" ht="15.75" customHeight="1" x14ac:dyDescent="0.25">
      <c r="A2956" s="387" t="s">
        <v>536</v>
      </c>
      <c r="B2956" s="387"/>
      <c r="C2956" s="387"/>
      <c r="D2956" s="387"/>
      <c r="E2956" s="387"/>
      <c r="F2956" s="387"/>
      <c r="G2956" s="387"/>
      <c r="H2956" s="387"/>
      <c r="I2956" s="387"/>
    </row>
    <row r="2957" spans="1:9" ht="15.75" customHeight="1" x14ac:dyDescent="0.25">
      <c r="A2957" s="378" t="s">
        <v>537</v>
      </c>
      <c r="B2957" s="378"/>
      <c r="C2957" s="378"/>
      <c r="D2957" s="378"/>
      <c r="E2957" s="378"/>
      <c r="F2957" s="379">
        <v>3.71285585</v>
      </c>
      <c r="G2957" s="379"/>
      <c r="H2957" s="379"/>
      <c r="I2957" s="379"/>
    </row>
    <row r="2958" spans="1:9" ht="15.75" customHeight="1" x14ac:dyDescent="0.25">
      <c r="A2958" s="378" t="s">
        <v>538</v>
      </c>
      <c r="B2958" s="378"/>
      <c r="C2958" s="378"/>
      <c r="D2958" s="378"/>
      <c r="E2958" s="378"/>
      <c r="F2958" s="379">
        <v>9.3759410000000001E-2</v>
      </c>
      <c r="G2958" s="379"/>
      <c r="H2958" s="379"/>
      <c r="I2958" s="379"/>
    </row>
    <row r="2959" spans="1:9" ht="15.75" customHeight="1" x14ac:dyDescent="0.25">
      <c r="A2959" s="378" t="s">
        <v>539</v>
      </c>
      <c r="B2959" s="378"/>
      <c r="C2959" s="378"/>
      <c r="D2959" s="378"/>
      <c r="E2959" s="378"/>
      <c r="F2959" s="379">
        <v>5.0812285599999996</v>
      </c>
      <c r="G2959" s="379"/>
      <c r="H2959" s="379"/>
      <c r="I2959" s="379"/>
    </row>
    <row r="2960" spans="1:9" ht="15.75" customHeight="1" x14ac:dyDescent="0.25">
      <c r="A2960" s="378" t="s">
        <v>540</v>
      </c>
      <c r="B2960" s="378"/>
      <c r="C2960" s="378"/>
      <c r="D2960" s="378"/>
      <c r="E2960" s="378"/>
      <c r="F2960" s="379">
        <v>4.5485903900000002</v>
      </c>
      <c r="G2960" s="379"/>
      <c r="H2960" s="379"/>
      <c r="I2960" s="379"/>
    </row>
    <row r="2961" spans="1:9" ht="15.75" customHeight="1" x14ac:dyDescent="0.25">
      <c r="A2961" s="378" t="s">
        <v>541</v>
      </c>
      <c r="B2961" s="378"/>
      <c r="C2961" s="378"/>
      <c r="D2961" s="378"/>
      <c r="E2961" s="378"/>
      <c r="F2961" s="379">
        <v>0.92803595999999999</v>
      </c>
      <c r="G2961" s="379"/>
      <c r="H2961" s="379"/>
      <c r="I2961" s="379"/>
    </row>
    <row r="2962" spans="1:9" ht="15.75" customHeight="1" x14ac:dyDescent="0.25">
      <c r="A2962" s="385" t="s">
        <v>542</v>
      </c>
      <c r="B2962" s="385"/>
      <c r="C2962" s="385"/>
      <c r="D2962" s="385"/>
      <c r="E2962" s="385"/>
      <c r="F2962" s="386">
        <v>14.364470170000001</v>
      </c>
      <c r="G2962" s="386"/>
      <c r="H2962" s="386"/>
      <c r="I2962" s="386"/>
    </row>
    <row r="2963" spans="1:9" ht="15.75" customHeight="1" x14ac:dyDescent="0.25">
      <c r="A2963" s="387" t="s">
        <v>543</v>
      </c>
      <c r="B2963" s="387"/>
      <c r="C2963" s="387"/>
      <c r="D2963" s="387"/>
      <c r="E2963" s="387"/>
      <c r="F2963" s="387"/>
      <c r="G2963" s="387"/>
      <c r="H2963" s="387"/>
      <c r="I2963" s="387"/>
    </row>
    <row r="2964" spans="1:9" ht="15.75" customHeight="1" x14ac:dyDescent="0.25">
      <c r="A2964" s="378" t="s">
        <v>544</v>
      </c>
      <c r="B2964" s="378"/>
      <c r="C2964" s="378"/>
      <c r="D2964" s="378"/>
      <c r="E2964" s="378"/>
      <c r="F2964" s="379">
        <v>15.55561552</v>
      </c>
      <c r="G2964" s="379"/>
      <c r="H2964" s="379"/>
      <c r="I2964" s="379"/>
    </row>
    <row r="2965" spans="1:9" ht="15.75" customHeight="1" x14ac:dyDescent="0.25">
      <c r="A2965" s="378" t="s">
        <v>545</v>
      </c>
      <c r="B2965" s="378"/>
      <c r="C2965" s="378"/>
      <c r="D2965" s="378"/>
      <c r="E2965" s="378"/>
      <c r="F2965" s="379">
        <v>0.33163610999999998</v>
      </c>
      <c r="G2965" s="379"/>
      <c r="H2965" s="379"/>
      <c r="I2965" s="379"/>
    </row>
    <row r="2966" spans="1:9" ht="15.75" customHeight="1" x14ac:dyDescent="0.25">
      <c r="A2966" s="385" t="s">
        <v>546</v>
      </c>
      <c r="B2966" s="385"/>
      <c r="C2966" s="385"/>
      <c r="D2966" s="385"/>
      <c r="E2966" s="385"/>
      <c r="F2966" s="386">
        <v>15.88725163</v>
      </c>
      <c r="G2966" s="386"/>
      <c r="H2966" s="386"/>
      <c r="I2966" s="386"/>
    </row>
    <row r="2967" spans="1:9" ht="15.75" customHeight="1" x14ac:dyDescent="0.25">
      <c r="A2967" s="372" t="s">
        <v>547</v>
      </c>
      <c r="B2967" s="372"/>
      <c r="C2967" s="372"/>
      <c r="D2967" s="372"/>
      <c r="E2967" s="372"/>
      <c r="F2967" s="388">
        <v>109.31</v>
      </c>
      <c r="G2967" s="388"/>
      <c r="H2967" s="388"/>
      <c r="I2967" s="388"/>
    </row>
    <row r="2968" spans="1:9" ht="15.75" customHeight="1" x14ac:dyDescent="0.25">
      <c r="A2968" s="375" t="s">
        <v>548</v>
      </c>
      <c r="B2968" s="375"/>
      <c r="C2968" s="375"/>
      <c r="D2968" s="375"/>
      <c r="E2968" s="375"/>
      <c r="F2968" s="376" t="s">
        <v>514</v>
      </c>
      <c r="G2968" s="376"/>
      <c r="H2968" s="377" t="s">
        <v>52</v>
      </c>
      <c r="I2968" s="377"/>
    </row>
    <row r="2969" spans="1:9" ht="15.75" customHeight="1" x14ac:dyDescent="0.25">
      <c r="A2969" s="372" t="s">
        <v>549</v>
      </c>
      <c r="B2969" s="372"/>
      <c r="C2969" s="372"/>
      <c r="D2969" s="372"/>
      <c r="E2969" s="372"/>
      <c r="F2969" s="373">
        <v>0</v>
      </c>
      <c r="G2969" s="373"/>
      <c r="H2969" s="374">
        <v>0</v>
      </c>
      <c r="I2969" s="374"/>
    </row>
    <row r="2970" spans="1:9" ht="15.75" customHeight="1" x14ac:dyDescent="0.25">
      <c r="A2970" s="375" t="s">
        <v>550</v>
      </c>
      <c r="B2970" s="375"/>
      <c r="C2970" s="375"/>
      <c r="D2970" s="375"/>
      <c r="E2970" s="375"/>
      <c r="F2970" s="376" t="s">
        <v>514</v>
      </c>
      <c r="G2970" s="376"/>
      <c r="H2970" s="377" t="s">
        <v>52</v>
      </c>
      <c r="I2970" s="377"/>
    </row>
    <row r="2971" spans="1:9" ht="15.75" customHeight="1" x14ac:dyDescent="0.25">
      <c r="A2971" s="378" t="s">
        <v>551</v>
      </c>
      <c r="B2971" s="378"/>
      <c r="C2971" s="378"/>
      <c r="D2971" s="378"/>
      <c r="E2971" s="378"/>
      <c r="F2971" s="379">
        <v>109.21</v>
      </c>
      <c r="G2971" s="379"/>
      <c r="H2971" s="380">
        <v>13.192568</v>
      </c>
      <c r="I2971" s="380"/>
    </row>
    <row r="2972" spans="1:9" ht="15.75" customHeight="1" x14ac:dyDescent="0.25">
      <c r="A2972" s="378" t="s">
        <v>552</v>
      </c>
      <c r="B2972" s="378"/>
      <c r="C2972" s="378"/>
      <c r="D2972" s="378"/>
      <c r="E2972" s="378"/>
      <c r="F2972" s="379">
        <v>109.21</v>
      </c>
      <c r="G2972" s="379"/>
      <c r="H2972" s="380">
        <v>0</v>
      </c>
      <c r="I2972" s="380"/>
    </row>
    <row r="2973" spans="1:9" ht="15.75" customHeight="1" x14ac:dyDescent="0.25">
      <c r="A2973" s="372" t="s">
        <v>553</v>
      </c>
      <c r="B2973" s="372"/>
      <c r="C2973" s="372"/>
      <c r="D2973" s="372"/>
      <c r="E2973" s="372"/>
      <c r="F2973" s="373">
        <v>109.21</v>
      </c>
      <c r="G2973" s="373"/>
      <c r="H2973" s="374">
        <v>13.192568</v>
      </c>
      <c r="I2973" s="374"/>
    </row>
    <row r="2974" spans="1:9" ht="15.75" customHeight="1" x14ac:dyDescent="0.25">
      <c r="A2974" s="375" t="s">
        <v>274</v>
      </c>
      <c r="B2974" s="375"/>
      <c r="C2974" s="375"/>
      <c r="D2974" s="375"/>
      <c r="E2974" s="375"/>
      <c r="F2974" s="376" t="s">
        <v>514</v>
      </c>
      <c r="G2974" s="376"/>
      <c r="H2974" s="377" t="s">
        <v>52</v>
      </c>
      <c r="I2974" s="377"/>
    </row>
    <row r="2975" spans="1:9" ht="15.75" customHeight="1" x14ac:dyDescent="0.25">
      <c r="A2975" s="378" t="s">
        <v>278</v>
      </c>
      <c r="B2975" s="378"/>
      <c r="C2975" s="378"/>
      <c r="D2975" s="378"/>
      <c r="E2975" s="378"/>
      <c r="F2975" s="379">
        <v>30.16</v>
      </c>
      <c r="G2975" s="379"/>
      <c r="H2975" s="380">
        <v>3.6428889999999998</v>
      </c>
      <c r="I2975" s="380"/>
    </row>
    <row r="2976" spans="1:9" ht="15.75" customHeight="1" x14ac:dyDescent="0.25">
      <c r="A2976" s="378" t="s">
        <v>279</v>
      </c>
      <c r="B2976" s="378"/>
      <c r="C2976" s="378"/>
      <c r="D2976" s="378"/>
      <c r="E2976" s="378"/>
      <c r="F2976" s="379">
        <v>2.17</v>
      </c>
      <c r="G2976" s="379"/>
      <c r="H2976" s="380">
        <v>0.26262099999999999</v>
      </c>
      <c r="I2976" s="380"/>
    </row>
    <row r="2977" spans="1:9" ht="15.75" customHeight="1" x14ac:dyDescent="0.25">
      <c r="A2977" s="378" t="s">
        <v>280</v>
      </c>
      <c r="B2977" s="378"/>
      <c r="C2977" s="378"/>
      <c r="D2977" s="378"/>
      <c r="E2977" s="378"/>
      <c r="F2977" s="379">
        <v>0</v>
      </c>
      <c r="G2977" s="379"/>
      <c r="H2977" s="380">
        <v>0</v>
      </c>
      <c r="I2977" s="380"/>
    </row>
    <row r="2978" spans="1:9" ht="15.75" customHeight="1" x14ac:dyDescent="0.25">
      <c r="A2978" s="378" t="s">
        <v>281</v>
      </c>
      <c r="B2978" s="378"/>
      <c r="C2978" s="378"/>
      <c r="D2978" s="378"/>
      <c r="E2978" s="378"/>
      <c r="F2978" s="379">
        <v>7.97</v>
      </c>
      <c r="G2978" s="379"/>
      <c r="H2978" s="380">
        <v>0.96304800000000002</v>
      </c>
      <c r="I2978" s="380"/>
    </row>
    <row r="2979" spans="1:9" ht="15.75" customHeight="1" x14ac:dyDescent="0.25">
      <c r="A2979" s="378" t="s">
        <v>554</v>
      </c>
      <c r="B2979" s="378"/>
      <c r="C2979" s="378"/>
      <c r="D2979" s="378"/>
      <c r="E2979" s="378"/>
      <c r="F2979" s="379">
        <v>0.44</v>
      </c>
      <c r="G2979" s="379"/>
      <c r="H2979" s="380">
        <v>5.2644000000000003E-2</v>
      </c>
      <c r="I2979" s="380"/>
    </row>
    <row r="2980" spans="1:9" ht="15.75" customHeight="1" x14ac:dyDescent="0.25">
      <c r="A2980" s="372" t="s">
        <v>555</v>
      </c>
      <c r="B2980" s="372"/>
      <c r="C2980" s="372"/>
      <c r="D2980" s="372"/>
      <c r="E2980" s="372"/>
      <c r="F2980" s="373">
        <v>40.74</v>
      </c>
      <c r="G2980" s="373"/>
      <c r="H2980" s="374">
        <v>4.9212020000000001</v>
      </c>
      <c r="I2980" s="374"/>
    </row>
    <row r="2981" spans="1:9" ht="15.75" customHeight="1" x14ac:dyDescent="0.25">
      <c r="A2981" s="375" t="s">
        <v>275</v>
      </c>
      <c r="B2981" s="375"/>
      <c r="C2981" s="375"/>
      <c r="D2981" s="375"/>
      <c r="E2981" s="375"/>
      <c r="F2981" s="376" t="s">
        <v>514</v>
      </c>
      <c r="G2981" s="376"/>
      <c r="H2981" s="377" t="s">
        <v>52</v>
      </c>
      <c r="I2981" s="377"/>
    </row>
    <row r="2982" spans="1:9" ht="15.75" customHeight="1" x14ac:dyDescent="0.25">
      <c r="A2982" s="378" t="s">
        <v>283</v>
      </c>
      <c r="B2982" s="378"/>
      <c r="C2982" s="378"/>
      <c r="D2982" s="378"/>
      <c r="E2982" s="378"/>
      <c r="F2982" s="379">
        <v>14.29</v>
      </c>
      <c r="G2982" s="379"/>
      <c r="H2982" s="380">
        <v>1.7261219999999999</v>
      </c>
      <c r="I2982" s="380"/>
    </row>
    <row r="2983" spans="1:9" ht="15.75" customHeight="1" x14ac:dyDescent="0.25">
      <c r="A2983" s="378" t="s">
        <v>284</v>
      </c>
      <c r="B2983" s="378"/>
      <c r="C2983" s="378"/>
      <c r="D2983" s="378"/>
      <c r="E2983" s="378"/>
      <c r="F2983" s="379">
        <v>0</v>
      </c>
      <c r="G2983" s="379"/>
      <c r="H2983" s="380">
        <v>0</v>
      </c>
      <c r="I2983" s="380"/>
    </row>
    <row r="2984" spans="1:9" ht="15.75" customHeight="1" x14ac:dyDescent="0.25">
      <c r="A2984" s="378" t="s">
        <v>285</v>
      </c>
      <c r="B2984" s="378"/>
      <c r="C2984" s="378"/>
      <c r="D2984" s="378"/>
      <c r="E2984" s="378"/>
      <c r="F2984" s="379">
        <v>0.32</v>
      </c>
      <c r="G2984" s="379"/>
      <c r="H2984" s="380">
        <v>3.8302999999999997E-2</v>
      </c>
      <c r="I2984" s="380"/>
    </row>
    <row r="2985" spans="1:9" ht="15.75" customHeight="1" x14ac:dyDescent="0.25">
      <c r="A2985" s="378" t="s">
        <v>556</v>
      </c>
      <c r="B2985" s="378"/>
      <c r="C2985" s="378"/>
      <c r="D2985" s="378"/>
      <c r="E2985" s="378"/>
      <c r="F2985" s="379">
        <v>0</v>
      </c>
      <c r="G2985" s="379"/>
      <c r="H2985" s="380">
        <v>0</v>
      </c>
      <c r="I2985" s="380"/>
    </row>
    <row r="2986" spans="1:9" ht="15.75" customHeight="1" x14ac:dyDescent="0.25">
      <c r="A2986" s="378" t="s">
        <v>557</v>
      </c>
      <c r="B2986" s="378"/>
      <c r="C2986" s="378"/>
      <c r="D2986" s="378"/>
      <c r="E2986" s="378"/>
      <c r="F2986" s="379">
        <v>0</v>
      </c>
      <c r="G2986" s="379"/>
      <c r="H2986" s="380">
        <v>0</v>
      </c>
      <c r="I2986" s="380"/>
    </row>
    <row r="2987" spans="1:9" ht="15.75" customHeight="1" x14ac:dyDescent="0.25">
      <c r="A2987" s="372" t="s">
        <v>558</v>
      </c>
      <c r="B2987" s="372"/>
      <c r="C2987" s="372"/>
      <c r="D2987" s="372"/>
      <c r="E2987" s="372"/>
      <c r="F2987" s="373">
        <v>14.61</v>
      </c>
      <c r="G2987" s="373"/>
      <c r="H2987" s="374">
        <v>1.7644249999999999</v>
      </c>
      <c r="I2987" s="374"/>
    </row>
    <row r="2988" spans="1:9" ht="15.75" customHeight="1" x14ac:dyDescent="0.25">
      <c r="A2988" s="381" t="s">
        <v>276</v>
      </c>
      <c r="B2988" s="381"/>
      <c r="C2988" s="381"/>
      <c r="D2988" s="381"/>
      <c r="E2988" s="381"/>
      <c r="F2988" s="382">
        <v>164.55459999999999</v>
      </c>
      <c r="G2988" s="382"/>
      <c r="H2988" s="383">
        <v>19.878195000000002</v>
      </c>
      <c r="I2988" s="383"/>
    </row>
    <row r="2989" spans="1:9" ht="15.75" customHeight="1" x14ac:dyDescent="0.25">
      <c r="A2989" s="381" t="s">
        <v>559</v>
      </c>
      <c r="B2989" s="381"/>
      <c r="C2989" s="381"/>
      <c r="D2989" s="381"/>
      <c r="E2989" s="381"/>
      <c r="F2989" s="381"/>
      <c r="G2989" s="381"/>
      <c r="H2989" s="384">
        <v>31.958100000000002</v>
      </c>
      <c r="I2989" s="384"/>
    </row>
    <row r="2990" spans="1:9" ht="31.5" customHeight="1" x14ac:dyDescent="0.25">
      <c r="A2990" s="376" t="s">
        <v>62</v>
      </c>
      <c r="B2990" s="376"/>
      <c r="C2990" s="376" t="s">
        <v>509</v>
      </c>
      <c r="D2990" s="376"/>
      <c r="E2990" s="376"/>
      <c r="F2990" s="376" t="s">
        <v>61</v>
      </c>
      <c r="G2990" s="376"/>
      <c r="H2990" s="389" t="s">
        <v>510</v>
      </c>
      <c r="I2990" s="389"/>
    </row>
    <row r="2991" spans="1:9" ht="15.75" customHeight="1" x14ac:dyDescent="0.25">
      <c r="A2991" s="390" t="s">
        <v>95</v>
      </c>
      <c r="B2991" s="390"/>
      <c r="C2991" s="378" t="s">
        <v>94</v>
      </c>
      <c r="D2991" s="378"/>
      <c r="E2991" s="378"/>
      <c r="F2991" s="390" t="s">
        <v>472</v>
      </c>
      <c r="G2991" s="390"/>
      <c r="H2991" s="391">
        <v>13.4161</v>
      </c>
      <c r="I2991" s="391"/>
    </row>
    <row r="2992" spans="1:9" ht="15.75" customHeight="1" x14ac:dyDescent="0.25">
      <c r="A2992" s="272"/>
      <c r="B2992" s="272"/>
      <c r="C2992" s="272"/>
      <c r="D2992" s="273"/>
      <c r="E2992" s="273"/>
      <c r="F2992" s="273"/>
      <c r="G2992" s="273"/>
      <c r="H2992" s="273"/>
      <c r="I2992" s="273"/>
    </row>
    <row r="2993" spans="1:9" ht="15.75" customHeight="1" x14ac:dyDescent="0.25">
      <c r="A2993" s="375" t="s">
        <v>513</v>
      </c>
      <c r="B2993" s="375"/>
      <c r="C2993" s="375"/>
      <c r="D2993" s="375"/>
      <c r="E2993" s="375"/>
      <c r="F2993" s="377" t="s">
        <v>514</v>
      </c>
      <c r="G2993" s="377"/>
      <c r="H2993" s="377"/>
      <c r="I2993" s="377"/>
    </row>
    <row r="2994" spans="1:9" ht="15.75" customHeight="1" x14ac:dyDescent="0.25">
      <c r="A2994" s="387" t="s">
        <v>515</v>
      </c>
      <c r="B2994" s="387"/>
      <c r="C2994" s="387"/>
      <c r="D2994" s="387"/>
      <c r="E2994" s="387"/>
      <c r="F2994" s="387"/>
      <c r="G2994" s="387"/>
      <c r="H2994" s="387"/>
      <c r="I2994" s="387"/>
    </row>
    <row r="2995" spans="1:9" ht="15.75" customHeight="1" x14ac:dyDescent="0.25">
      <c r="A2995" s="378" t="s">
        <v>516</v>
      </c>
      <c r="B2995" s="378"/>
      <c r="C2995" s="378"/>
      <c r="D2995" s="378"/>
      <c r="E2995" s="378"/>
      <c r="F2995" s="379">
        <v>20</v>
      </c>
      <c r="G2995" s="379"/>
      <c r="H2995" s="379"/>
      <c r="I2995" s="379"/>
    </row>
    <row r="2996" spans="1:9" ht="15.75" customHeight="1" x14ac:dyDescent="0.25">
      <c r="A2996" s="378" t="s">
        <v>180</v>
      </c>
      <c r="B2996" s="378"/>
      <c r="C2996" s="378"/>
      <c r="D2996" s="378"/>
      <c r="E2996" s="378"/>
      <c r="F2996" s="379">
        <v>8</v>
      </c>
      <c r="G2996" s="379"/>
      <c r="H2996" s="379"/>
      <c r="I2996" s="379"/>
    </row>
    <row r="2997" spans="1:9" ht="15.75" customHeight="1" x14ac:dyDescent="0.25">
      <c r="A2997" s="378" t="s">
        <v>517</v>
      </c>
      <c r="B2997" s="378"/>
      <c r="C2997" s="378"/>
      <c r="D2997" s="378"/>
      <c r="E2997" s="378"/>
      <c r="F2997" s="379">
        <v>2.5</v>
      </c>
      <c r="G2997" s="379"/>
      <c r="H2997" s="379"/>
      <c r="I2997" s="379"/>
    </row>
    <row r="2998" spans="1:9" ht="15.75" customHeight="1" x14ac:dyDescent="0.25">
      <c r="A2998" s="378" t="s">
        <v>518</v>
      </c>
      <c r="B2998" s="378"/>
      <c r="C2998" s="378"/>
      <c r="D2998" s="378"/>
      <c r="E2998" s="378"/>
      <c r="F2998" s="379">
        <v>1.5</v>
      </c>
      <c r="G2998" s="379"/>
      <c r="H2998" s="379"/>
      <c r="I2998" s="379"/>
    </row>
    <row r="2999" spans="1:9" ht="15.75" customHeight="1" x14ac:dyDescent="0.25">
      <c r="A2999" s="378" t="s">
        <v>519</v>
      </c>
      <c r="B2999" s="378"/>
      <c r="C2999" s="378"/>
      <c r="D2999" s="378"/>
      <c r="E2999" s="378"/>
      <c r="F2999" s="379">
        <v>1.6</v>
      </c>
      <c r="G2999" s="379"/>
      <c r="H2999" s="379"/>
      <c r="I2999" s="379"/>
    </row>
    <row r="3000" spans="1:9" ht="15.75" customHeight="1" x14ac:dyDescent="0.25">
      <c r="A3000" s="378" t="s">
        <v>174</v>
      </c>
      <c r="B3000" s="378"/>
      <c r="C3000" s="378"/>
      <c r="D3000" s="378"/>
      <c r="E3000" s="378"/>
      <c r="F3000" s="379">
        <v>0.2</v>
      </c>
      <c r="G3000" s="379"/>
      <c r="H3000" s="379"/>
      <c r="I3000" s="379"/>
    </row>
    <row r="3001" spans="1:9" ht="15.75" customHeight="1" x14ac:dyDescent="0.25">
      <c r="A3001" s="378" t="s">
        <v>520</v>
      </c>
      <c r="B3001" s="378"/>
      <c r="C3001" s="378"/>
      <c r="D3001" s="378"/>
      <c r="E3001" s="378"/>
      <c r="F3001" s="379">
        <v>3</v>
      </c>
      <c r="G3001" s="379"/>
      <c r="H3001" s="379"/>
      <c r="I3001" s="379"/>
    </row>
    <row r="3002" spans="1:9" ht="15.75" customHeight="1" x14ac:dyDescent="0.25">
      <c r="A3002" s="378" t="s">
        <v>521</v>
      </c>
      <c r="B3002" s="378"/>
      <c r="C3002" s="378"/>
      <c r="D3002" s="378"/>
      <c r="E3002" s="378"/>
      <c r="F3002" s="379">
        <v>0</v>
      </c>
      <c r="G3002" s="379"/>
      <c r="H3002" s="379"/>
      <c r="I3002" s="379"/>
    </row>
    <row r="3003" spans="1:9" ht="15.75" customHeight="1" x14ac:dyDescent="0.25">
      <c r="A3003" s="378" t="s">
        <v>522</v>
      </c>
      <c r="B3003" s="378"/>
      <c r="C3003" s="378"/>
      <c r="D3003" s="378"/>
      <c r="E3003" s="378"/>
      <c r="F3003" s="379">
        <v>0</v>
      </c>
      <c r="G3003" s="379"/>
      <c r="H3003" s="379"/>
      <c r="I3003" s="379"/>
    </row>
    <row r="3004" spans="1:9" ht="15.75" customHeight="1" x14ac:dyDescent="0.25">
      <c r="A3004" s="385" t="s">
        <v>523</v>
      </c>
      <c r="B3004" s="385"/>
      <c r="C3004" s="385"/>
      <c r="D3004" s="385"/>
      <c r="E3004" s="385"/>
      <c r="F3004" s="386">
        <v>36.799999999999997</v>
      </c>
      <c r="G3004" s="386"/>
      <c r="H3004" s="386"/>
      <c r="I3004" s="386"/>
    </row>
    <row r="3005" spans="1:9" ht="15.75" customHeight="1" x14ac:dyDescent="0.25">
      <c r="A3005" s="387" t="s">
        <v>524</v>
      </c>
      <c r="B3005" s="387"/>
      <c r="C3005" s="387"/>
      <c r="D3005" s="387"/>
      <c r="E3005" s="387"/>
      <c r="F3005" s="387"/>
      <c r="G3005" s="387"/>
      <c r="H3005" s="387"/>
      <c r="I3005" s="387"/>
    </row>
    <row r="3006" spans="1:9" ht="15.75" customHeight="1" x14ac:dyDescent="0.25">
      <c r="A3006" s="378" t="s">
        <v>525</v>
      </c>
      <c r="B3006" s="378"/>
      <c r="C3006" s="378"/>
      <c r="D3006" s="378"/>
      <c r="E3006" s="378"/>
      <c r="F3006" s="379">
        <v>18.673064069999999</v>
      </c>
      <c r="G3006" s="379"/>
      <c r="H3006" s="379"/>
      <c r="I3006" s="379"/>
    </row>
    <row r="3007" spans="1:9" ht="15.75" customHeight="1" x14ac:dyDescent="0.25">
      <c r="A3007" s="378" t="s">
        <v>526</v>
      </c>
      <c r="B3007" s="378"/>
      <c r="C3007" s="378"/>
      <c r="D3007" s="378"/>
      <c r="E3007" s="378"/>
      <c r="F3007" s="379">
        <v>5.1684228599999997</v>
      </c>
      <c r="G3007" s="379"/>
      <c r="H3007" s="379"/>
      <c r="I3007" s="379"/>
    </row>
    <row r="3008" spans="1:9" ht="15.75" customHeight="1" x14ac:dyDescent="0.25">
      <c r="A3008" s="378" t="s">
        <v>527</v>
      </c>
      <c r="B3008" s="378"/>
      <c r="C3008" s="378"/>
      <c r="D3008" s="378"/>
      <c r="E3008" s="378"/>
      <c r="F3008" s="379">
        <v>6.9445899500000001</v>
      </c>
      <c r="G3008" s="379"/>
      <c r="H3008" s="379"/>
      <c r="I3008" s="379"/>
    </row>
    <row r="3009" spans="1:9" ht="15.75" customHeight="1" x14ac:dyDescent="0.25">
      <c r="A3009" s="378" t="s">
        <v>528</v>
      </c>
      <c r="B3009" s="378"/>
      <c r="C3009" s="378"/>
      <c r="D3009" s="378"/>
      <c r="E3009" s="378"/>
      <c r="F3009" s="379">
        <v>0.88584527000000002</v>
      </c>
      <c r="G3009" s="379"/>
      <c r="H3009" s="379"/>
      <c r="I3009" s="379"/>
    </row>
    <row r="3010" spans="1:9" ht="15.75" customHeight="1" x14ac:dyDescent="0.25">
      <c r="A3010" s="378" t="s">
        <v>529</v>
      </c>
      <c r="B3010" s="378"/>
      <c r="C3010" s="378"/>
      <c r="D3010" s="378"/>
      <c r="E3010" s="378"/>
      <c r="F3010" s="379">
        <v>4.9067140000000002E-2</v>
      </c>
      <c r="G3010" s="379"/>
      <c r="H3010" s="379"/>
      <c r="I3010" s="379"/>
    </row>
    <row r="3011" spans="1:9" ht="15.75" customHeight="1" x14ac:dyDescent="0.25">
      <c r="A3011" s="378" t="s">
        <v>530</v>
      </c>
      <c r="B3011" s="378"/>
      <c r="C3011" s="378"/>
      <c r="D3011" s="378"/>
      <c r="E3011" s="378"/>
      <c r="F3011" s="379">
        <v>8.4994630000000002E-2</v>
      </c>
      <c r="G3011" s="379"/>
      <c r="H3011" s="379"/>
      <c r="I3011" s="379"/>
    </row>
    <row r="3012" spans="1:9" ht="15.75" customHeight="1" x14ac:dyDescent="0.25">
      <c r="A3012" s="378" t="s">
        <v>531</v>
      </c>
      <c r="B3012" s="378"/>
      <c r="C3012" s="378"/>
      <c r="D3012" s="378"/>
      <c r="E3012" s="378"/>
      <c r="F3012" s="379">
        <v>9.2364382000000003</v>
      </c>
      <c r="G3012" s="379"/>
      <c r="H3012" s="379"/>
      <c r="I3012" s="379"/>
    </row>
    <row r="3013" spans="1:9" ht="15.75" customHeight="1" x14ac:dyDescent="0.25">
      <c r="A3013" s="378" t="s">
        <v>532</v>
      </c>
      <c r="B3013" s="378"/>
      <c r="C3013" s="378"/>
      <c r="D3013" s="378"/>
      <c r="E3013" s="378"/>
      <c r="F3013" s="379">
        <v>0.74232640000000005</v>
      </c>
      <c r="G3013" s="379"/>
      <c r="H3013" s="379"/>
      <c r="I3013" s="379"/>
    </row>
    <row r="3014" spans="1:9" ht="15.75" customHeight="1" x14ac:dyDescent="0.25">
      <c r="A3014" s="378" t="s">
        <v>533</v>
      </c>
      <c r="B3014" s="378"/>
      <c r="C3014" s="378"/>
      <c r="D3014" s="378"/>
      <c r="E3014" s="378"/>
      <c r="F3014" s="379">
        <v>9.6906E-4</v>
      </c>
      <c r="G3014" s="379"/>
      <c r="H3014" s="379"/>
      <c r="I3014" s="379"/>
    </row>
    <row r="3015" spans="1:9" ht="15.75" customHeight="1" x14ac:dyDescent="0.25">
      <c r="A3015" s="378" t="s">
        <v>534</v>
      </c>
      <c r="B3015" s="378"/>
      <c r="C3015" s="378"/>
      <c r="D3015" s="378"/>
      <c r="E3015" s="378"/>
      <c r="F3015" s="379">
        <v>0</v>
      </c>
      <c r="G3015" s="379"/>
      <c r="H3015" s="379"/>
      <c r="I3015" s="379"/>
    </row>
    <row r="3016" spans="1:9" ht="15.75" customHeight="1" x14ac:dyDescent="0.25">
      <c r="A3016" s="385" t="s">
        <v>535</v>
      </c>
      <c r="B3016" s="385"/>
      <c r="C3016" s="385"/>
      <c r="D3016" s="385"/>
      <c r="E3016" s="385"/>
      <c r="F3016" s="386">
        <v>41.785717579999996</v>
      </c>
      <c r="G3016" s="386"/>
      <c r="H3016" s="386"/>
      <c r="I3016" s="386"/>
    </row>
    <row r="3017" spans="1:9" ht="15.75" customHeight="1" x14ac:dyDescent="0.25">
      <c r="A3017" s="387" t="s">
        <v>536</v>
      </c>
      <c r="B3017" s="387"/>
      <c r="C3017" s="387"/>
      <c r="D3017" s="387"/>
      <c r="E3017" s="387"/>
      <c r="F3017" s="387"/>
      <c r="G3017" s="387"/>
      <c r="H3017" s="387"/>
      <c r="I3017" s="387"/>
    </row>
    <row r="3018" spans="1:9" ht="15.75" customHeight="1" x14ac:dyDescent="0.25">
      <c r="A3018" s="378" t="s">
        <v>537</v>
      </c>
      <c r="B3018" s="378"/>
      <c r="C3018" s="378"/>
      <c r="D3018" s="378"/>
      <c r="E3018" s="378"/>
      <c r="F3018" s="379">
        <v>3.9248854299999998</v>
      </c>
      <c r="G3018" s="379"/>
      <c r="H3018" s="379"/>
      <c r="I3018" s="379"/>
    </row>
    <row r="3019" spans="1:9" ht="15.75" customHeight="1" x14ac:dyDescent="0.25">
      <c r="A3019" s="378" t="s">
        <v>538</v>
      </c>
      <c r="B3019" s="378"/>
      <c r="C3019" s="378"/>
      <c r="D3019" s="378"/>
      <c r="E3019" s="378"/>
      <c r="F3019" s="379">
        <v>9.9113720000000002E-2</v>
      </c>
      <c r="G3019" s="379"/>
      <c r="H3019" s="379"/>
      <c r="I3019" s="379"/>
    </row>
    <row r="3020" spans="1:9" ht="15.75" customHeight="1" x14ac:dyDescent="0.25">
      <c r="A3020" s="378" t="s">
        <v>539</v>
      </c>
      <c r="B3020" s="378"/>
      <c r="C3020" s="378"/>
      <c r="D3020" s="378"/>
      <c r="E3020" s="378"/>
      <c r="F3020" s="379">
        <v>5.3706609900000002</v>
      </c>
      <c r="G3020" s="379"/>
      <c r="H3020" s="379"/>
      <c r="I3020" s="379"/>
    </row>
    <row r="3021" spans="1:9" ht="15.75" customHeight="1" x14ac:dyDescent="0.25">
      <c r="A3021" s="378" t="s">
        <v>540</v>
      </c>
      <c r="B3021" s="378"/>
      <c r="C3021" s="378"/>
      <c r="D3021" s="378"/>
      <c r="E3021" s="378"/>
      <c r="F3021" s="379">
        <v>4.5371429599999997</v>
      </c>
      <c r="G3021" s="379"/>
      <c r="H3021" s="379"/>
      <c r="I3021" s="379"/>
    </row>
    <row r="3022" spans="1:9" ht="15.75" customHeight="1" x14ac:dyDescent="0.25">
      <c r="A3022" s="378" t="s">
        <v>541</v>
      </c>
      <c r="B3022" s="378"/>
      <c r="C3022" s="378"/>
      <c r="D3022" s="378"/>
      <c r="E3022" s="378"/>
      <c r="F3022" s="379">
        <v>0.92790799999999996</v>
      </c>
      <c r="G3022" s="379"/>
      <c r="H3022" s="379"/>
      <c r="I3022" s="379"/>
    </row>
    <row r="3023" spans="1:9" ht="15.75" customHeight="1" x14ac:dyDescent="0.25">
      <c r="A3023" s="385" t="s">
        <v>542</v>
      </c>
      <c r="B3023" s="385"/>
      <c r="C3023" s="385"/>
      <c r="D3023" s="385"/>
      <c r="E3023" s="385"/>
      <c r="F3023" s="386">
        <v>14.8597111</v>
      </c>
      <c r="G3023" s="386"/>
      <c r="H3023" s="386"/>
      <c r="I3023" s="386"/>
    </row>
    <row r="3024" spans="1:9" ht="15.75" customHeight="1" x14ac:dyDescent="0.25">
      <c r="A3024" s="387" t="s">
        <v>543</v>
      </c>
      <c r="B3024" s="387"/>
      <c r="C3024" s="387"/>
      <c r="D3024" s="387"/>
      <c r="E3024" s="387"/>
      <c r="F3024" s="387"/>
      <c r="G3024" s="387"/>
      <c r="H3024" s="387"/>
      <c r="I3024" s="387"/>
    </row>
    <row r="3025" spans="1:9" ht="15.75" customHeight="1" x14ac:dyDescent="0.25">
      <c r="A3025" s="378" t="s">
        <v>544</v>
      </c>
      <c r="B3025" s="378"/>
      <c r="C3025" s="378"/>
      <c r="D3025" s="378"/>
      <c r="E3025" s="378"/>
      <c r="F3025" s="379">
        <v>15.37714407</v>
      </c>
      <c r="G3025" s="379"/>
      <c r="H3025" s="379"/>
      <c r="I3025" s="379"/>
    </row>
    <row r="3026" spans="1:9" ht="15.75" customHeight="1" x14ac:dyDescent="0.25">
      <c r="A3026" s="378" t="s">
        <v>545</v>
      </c>
      <c r="B3026" s="378"/>
      <c r="C3026" s="378"/>
      <c r="D3026" s="378"/>
      <c r="E3026" s="378"/>
      <c r="F3026" s="379">
        <v>0.35046467999999997</v>
      </c>
      <c r="G3026" s="379"/>
      <c r="H3026" s="379"/>
      <c r="I3026" s="379"/>
    </row>
    <row r="3027" spans="1:9" ht="15.75" customHeight="1" x14ac:dyDescent="0.25">
      <c r="A3027" s="385" t="s">
        <v>546</v>
      </c>
      <c r="B3027" s="385"/>
      <c r="C3027" s="385"/>
      <c r="D3027" s="385"/>
      <c r="E3027" s="385"/>
      <c r="F3027" s="386">
        <v>15.72760875</v>
      </c>
      <c r="G3027" s="386"/>
      <c r="H3027" s="386"/>
      <c r="I3027" s="386"/>
    </row>
    <row r="3028" spans="1:9" ht="15.75" customHeight="1" x14ac:dyDescent="0.25">
      <c r="A3028" s="372" t="s">
        <v>547</v>
      </c>
      <c r="B3028" s="372"/>
      <c r="C3028" s="372"/>
      <c r="D3028" s="372"/>
      <c r="E3028" s="372"/>
      <c r="F3028" s="388">
        <v>109.17</v>
      </c>
      <c r="G3028" s="388"/>
      <c r="H3028" s="388"/>
      <c r="I3028" s="388"/>
    </row>
    <row r="3029" spans="1:9" ht="15.75" customHeight="1" x14ac:dyDescent="0.25">
      <c r="A3029" s="375" t="s">
        <v>548</v>
      </c>
      <c r="B3029" s="375"/>
      <c r="C3029" s="375"/>
      <c r="D3029" s="375"/>
      <c r="E3029" s="375"/>
      <c r="F3029" s="376" t="s">
        <v>514</v>
      </c>
      <c r="G3029" s="376"/>
      <c r="H3029" s="377" t="s">
        <v>52</v>
      </c>
      <c r="I3029" s="377"/>
    </row>
    <row r="3030" spans="1:9" ht="15.75" customHeight="1" x14ac:dyDescent="0.25">
      <c r="A3030" s="372" t="s">
        <v>549</v>
      </c>
      <c r="B3030" s="372"/>
      <c r="C3030" s="372"/>
      <c r="D3030" s="372"/>
      <c r="E3030" s="372"/>
      <c r="F3030" s="373">
        <v>0</v>
      </c>
      <c r="G3030" s="373"/>
      <c r="H3030" s="374">
        <v>0</v>
      </c>
      <c r="I3030" s="374"/>
    </row>
    <row r="3031" spans="1:9" ht="15.75" customHeight="1" x14ac:dyDescent="0.25">
      <c r="A3031" s="375" t="s">
        <v>550</v>
      </c>
      <c r="B3031" s="375"/>
      <c r="C3031" s="375"/>
      <c r="D3031" s="375"/>
      <c r="E3031" s="375"/>
      <c r="F3031" s="376" t="s">
        <v>514</v>
      </c>
      <c r="G3031" s="376"/>
      <c r="H3031" s="377" t="s">
        <v>52</v>
      </c>
      <c r="I3031" s="377"/>
    </row>
    <row r="3032" spans="1:9" ht="15.75" customHeight="1" x14ac:dyDescent="0.25">
      <c r="A3032" s="378" t="s">
        <v>551</v>
      </c>
      <c r="B3032" s="378"/>
      <c r="C3032" s="378"/>
      <c r="D3032" s="378"/>
      <c r="E3032" s="378"/>
      <c r="F3032" s="379">
        <v>109.02</v>
      </c>
      <c r="G3032" s="379"/>
      <c r="H3032" s="380">
        <v>14.626232</v>
      </c>
      <c r="I3032" s="380"/>
    </row>
    <row r="3033" spans="1:9" ht="15.75" customHeight="1" x14ac:dyDescent="0.25">
      <c r="A3033" s="378" t="s">
        <v>552</v>
      </c>
      <c r="B3033" s="378"/>
      <c r="C3033" s="378"/>
      <c r="D3033" s="378"/>
      <c r="E3033" s="378"/>
      <c r="F3033" s="379">
        <v>109.02</v>
      </c>
      <c r="G3033" s="379"/>
      <c r="H3033" s="380">
        <v>0</v>
      </c>
      <c r="I3033" s="380"/>
    </row>
    <row r="3034" spans="1:9" ht="15.75" customHeight="1" x14ac:dyDescent="0.25">
      <c r="A3034" s="372" t="s">
        <v>553</v>
      </c>
      <c r="B3034" s="372"/>
      <c r="C3034" s="372"/>
      <c r="D3034" s="372"/>
      <c r="E3034" s="372"/>
      <c r="F3034" s="373">
        <v>109.02</v>
      </c>
      <c r="G3034" s="373"/>
      <c r="H3034" s="374">
        <v>14.626232</v>
      </c>
      <c r="I3034" s="374"/>
    </row>
    <row r="3035" spans="1:9" ht="15.75" customHeight="1" x14ac:dyDescent="0.25">
      <c r="A3035" s="375" t="s">
        <v>274</v>
      </c>
      <c r="B3035" s="375"/>
      <c r="C3035" s="375"/>
      <c r="D3035" s="375"/>
      <c r="E3035" s="375"/>
      <c r="F3035" s="376" t="s">
        <v>514</v>
      </c>
      <c r="G3035" s="376"/>
      <c r="H3035" s="377" t="s">
        <v>52</v>
      </c>
      <c r="I3035" s="377"/>
    </row>
    <row r="3036" spans="1:9" ht="15.75" customHeight="1" x14ac:dyDescent="0.25">
      <c r="A3036" s="378" t="s">
        <v>278</v>
      </c>
      <c r="B3036" s="378"/>
      <c r="C3036" s="378"/>
      <c r="D3036" s="378"/>
      <c r="E3036" s="378"/>
      <c r="F3036" s="379">
        <v>27.15</v>
      </c>
      <c r="G3036" s="379"/>
      <c r="H3036" s="380">
        <v>3.6428889999999998</v>
      </c>
      <c r="I3036" s="380"/>
    </row>
    <row r="3037" spans="1:9" ht="15.75" customHeight="1" x14ac:dyDescent="0.25">
      <c r="A3037" s="378" t="s">
        <v>279</v>
      </c>
      <c r="B3037" s="378"/>
      <c r="C3037" s="378"/>
      <c r="D3037" s="378"/>
      <c r="E3037" s="378"/>
      <c r="F3037" s="379">
        <v>1.96</v>
      </c>
      <c r="G3037" s="379"/>
      <c r="H3037" s="380">
        <v>0.26262099999999999</v>
      </c>
      <c r="I3037" s="380"/>
    </row>
    <row r="3038" spans="1:9" ht="15.75" customHeight="1" x14ac:dyDescent="0.25">
      <c r="A3038" s="378" t="s">
        <v>280</v>
      </c>
      <c r="B3038" s="378"/>
      <c r="C3038" s="378"/>
      <c r="D3038" s="378"/>
      <c r="E3038" s="378"/>
      <c r="F3038" s="379">
        <v>0</v>
      </c>
      <c r="G3038" s="379"/>
      <c r="H3038" s="380">
        <v>0</v>
      </c>
      <c r="I3038" s="380"/>
    </row>
    <row r="3039" spans="1:9" ht="15.75" customHeight="1" x14ac:dyDescent="0.25">
      <c r="A3039" s="378" t="s">
        <v>281</v>
      </c>
      <c r="B3039" s="378"/>
      <c r="C3039" s="378"/>
      <c r="D3039" s="378"/>
      <c r="E3039" s="378"/>
      <c r="F3039" s="379">
        <v>7.18</v>
      </c>
      <c r="G3039" s="379"/>
      <c r="H3039" s="380">
        <v>0.96304800000000002</v>
      </c>
      <c r="I3039" s="380"/>
    </row>
    <row r="3040" spans="1:9" ht="15.75" customHeight="1" x14ac:dyDescent="0.25">
      <c r="A3040" s="378" t="s">
        <v>554</v>
      </c>
      <c r="B3040" s="378"/>
      <c r="C3040" s="378"/>
      <c r="D3040" s="378"/>
      <c r="E3040" s="378"/>
      <c r="F3040" s="379">
        <v>0.41</v>
      </c>
      <c r="G3040" s="379"/>
      <c r="H3040" s="380">
        <v>5.5649999999999998E-2</v>
      </c>
      <c r="I3040" s="380"/>
    </row>
    <row r="3041" spans="1:9" ht="15.75" customHeight="1" x14ac:dyDescent="0.25">
      <c r="A3041" s="372" t="s">
        <v>555</v>
      </c>
      <c r="B3041" s="372"/>
      <c r="C3041" s="372"/>
      <c r="D3041" s="372"/>
      <c r="E3041" s="372"/>
      <c r="F3041" s="373">
        <v>36.700000000000003</v>
      </c>
      <c r="G3041" s="373"/>
      <c r="H3041" s="374">
        <v>4.9242080000000001</v>
      </c>
      <c r="I3041" s="374"/>
    </row>
    <row r="3042" spans="1:9" ht="15.75" customHeight="1" x14ac:dyDescent="0.25">
      <c r="A3042" s="375" t="s">
        <v>275</v>
      </c>
      <c r="B3042" s="375"/>
      <c r="C3042" s="375"/>
      <c r="D3042" s="375"/>
      <c r="E3042" s="375"/>
      <c r="F3042" s="376" t="s">
        <v>514</v>
      </c>
      <c r="G3042" s="376"/>
      <c r="H3042" s="377" t="s">
        <v>52</v>
      </c>
      <c r="I3042" s="377"/>
    </row>
    <row r="3043" spans="1:9" ht="15.75" customHeight="1" x14ac:dyDescent="0.25">
      <c r="A3043" s="378" t="s">
        <v>283</v>
      </c>
      <c r="B3043" s="378"/>
      <c r="C3043" s="378"/>
      <c r="D3043" s="378"/>
      <c r="E3043" s="378"/>
      <c r="F3043" s="379">
        <v>12.87</v>
      </c>
      <c r="G3043" s="379"/>
      <c r="H3043" s="380">
        <v>1.7261219999999999</v>
      </c>
      <c r="I3043" s="380"/>
    </row>
    <row r="3044" spans="1:9" ht="15.75" customHeight="1" x14ac:dyDescent="0.25">
      <c r="A3044" s="378" t="s">
        <v>284</v>
      </c>
      <c r="B3044" s="378"/>
      <c r="C3044" s="378"/>
      <c r="D3044" s="378"/>
      <c r="E3044" s="378"/>
      <c r="F3044" s="379">
        <v>0</v>
      </c>
      <c r="G3044" s="379"/>
      <c r="H3044" s="380">
        <v>0</v>
      </c>
      <c r="I3044" s="380"/>
    </row>
    <row r="3045" spans="1:9" ht="15.75" customHeight="1" x14ac:dyDescent="0.25">
      <c r="A3045" s="378" t="s">
        <v>285</v>
      </c>
      <c r="B3045" s="378"/>
      <c r="C3045" s="378"/>
      <c r="D3045" s="378"/>
      <c r="E3045" s="378"/>
      <c r="F3045" s="379">
        <v>0.28999999999999998</v>
      </c>
      <c r="G3045" s="379"/>
      <c r="H3045" s="380">
        <v>3.8302999999999997E-2</v>
      </c>
      <c r="I3045" s="380"/>
    </row>
    <row r="3046" spans="1:9" ht="15.75" customHeight="1" x14ac:dyDescent="0.25">
      <c r="A3046" s="378" t="s">
        <v>556</v>
      </c>
      <c r="B3046" s="378"/>
      <c r="C3046" s="378"/>
      <c r="D3046" s="378"/>
      <c r="E3046" s="378"/>
      <c r="F3046" s="379">
        <v>0</v>
      </c>
      <c r="G3046" s="379"/>
      <c r="H3046" s="380">
        <v>0</v>
      </c>
      <c r="I3046" s="380"/>
    </row>
    <row r="3047" spans="1:9" ht="15.75" customHeight="1" x14ac:dyDescent="0.25">
      <c r="A3047" s="378" t="s">
        <v>557</v>
      </c>
      <c r="B3047" s="378"/>
      <c r="C3047" s="378"/>
      <c r="D3047" s="378"/>
      <c r="E3047" s="378"/>
      <c r="F3047" s="379">
        <v>0</v>
      </c>
      <c r="G3047" s="379"/>
      <c r="H3047" s="380">
        <v>0</v>
      </c>
      <c r="I3047" s="380"/>
    </row>
    <row r="3048" spans="1:9" ht="15.75" customHeight="1" x14ac:dyDescent="0.25">
      <c r="A3048" s="372" t="s">
        <v>558</v>
      </c>
      <c r="B3048" s="372"/>
      <c r="C3048" s="372"/>
      <c r="D3048" s="372"/>
      <c r="E3048" s="372"/>
      <c r="F3048" s="373">
        <v>13.16</v>
      </c>
      <c r="G3048" s="373"/>
      <c r="H3048" s="374">
        <v>1.7644249999999999</v>
      </c>
      <c r="I3048" s="374"/>
    </row>
    <row r="3049" spans="1:9" ht="15.75" customHeight="1" x14ac:dyDescent="0.25">
      <c r="A3049" s="381" t="s">
        <v>276</v>
      </c>
      <c r="B3049" s="381"/>
      <c r="C3049" s="381"/>
      <c r="D3049" s="381"/>
      <c r="E3049" s="381"/>
      <c r="F3049" s="382">
        <v>158.87530000000001</v>
      </c>
      <c r="G3049" s="382"/>
      <c r="H3049" s="383">
        <v>21.314865000000001</v>
      </c>
      <c r="I3049" s="383"/>
    </row>
    <row r="3050" spans="1:9" ht="15.75" customHeight="1" x14ac:dyDescent="0.25">
      <c r="A3050" s="381" t="s">
        <v>559</v>
      </c>
      <c r="B3050" s="381"/>
      <c r="C3050" s="381"/>
      <c r="D3050" s="381"/>
      <c r="E3050" s="381"/>
      <c r="F3050" s="381"/>
      <c r="G3050" s="381"/>
      <c r="H3050" s="384">
        <v>34.730899999999998</v>
      </c>
      <c r="I3050" s="384"/>
    </row>
    <row r="3051" spans="1:9" ht="31.5" customHeight="1" x14ac:dyDescent="0.25">
      <c r="A3051" s="376" t="s">
        <v>62</v>
      </c>
      <c r="B3051" s="376"/>
      <c r="C3051" s="376" t="s">
        <v>509</v>
      </c>
      <c r="D3051" s="376"/>
      <c r="E3051" s="376"/>
      <c r="F3051" s="376" t="s">
        <v>61</v>
      </c>
      <c r="G3051" s="376"/>
      <c r="H3051" s="389" t="s">
        <v>510</v>
      </c>
      <c r="I3051" s="389"/>
    </row>
    <row r="3052" spans="1:9" ht="15.75" customHeight="1" x14ac:dyDescent="0.25">
      <c r="A3052" s="390" t="s">
        <v>651</v>
      </c>
      <c r="B3052" s="390"/>
      <c r="C3052" s="378" t="s">
        <v>652</v>
      </c>
      <c r="D3052" s="378"/>
      <c r="E3052" s="378"/>
      <c r="F3052" s="390" t="s">
        <v>93</v>
      </c>
      <c r="G3052" s="390"/>
      <c r="H3052" s="391">
        <v>2692.0724</v>
      </c>
      <c r="I3052" s="391"/>
    </row>
    <row r="3053" spans="1:9" ht="15.75" customHeight="1" x14ac:dyDescent="0.25">
      <c r="A3053" s="272"/>
      <c r="B3053" s="272"/>
      <c r="C3053" s="272"/>
      <c r="D3053" s="273"/>
      <c r="E3053" s="273"/>
      <c r="F3053" s="273"/>
      <c r="G3053" s="273"/>
      <c r="H3053" s="273"/>
      <c r="I3053" s="273"/>
    </row>
    <row r="3054" spans="1:9" ht="15.75" customHeight="1" x14ac:dyDescent="0.25">
      <c r="A3054" s="375" t="s">
        <v>513</v>
      </c>
      <c r="B3054" s="375"/>
      <c r="C3054" s="375"/>
      <c r="D3054" s="375"/>
      <c r="E3054" s="375"/>
      <c r="F3054" s="377" t="s">
        <v>514</v>
      </c>
      <c r="G3054" s="377"/>
      <c r="H3054" s="377"/>
      <c r="I3054" s="377"/>
    </row>
    <row r="3055" spans="1:9" ht="15.75" customHeight="1" x14ac:dyDescent="0.25">
      <c r="A3055" s="387" t="s">
        <v>515</v>
      </c>
      <c r="B3055" s="387"/>
      <c r="C3055" s="387"/>
      <c r="D3055" s="387"/>
      <c r="E3055" s="387"/>
      <c r="F3055" s="387"/>
      <c r="G3055" s="387"/>
      <c r="H3055" s="387"/>
      <c r="I3055" s="387"/>
    </row>
    <row r="3056" spans="1:9" ht="15.75" customHeight="1" x14ac:dyDescent="0.25">
      <c r="A3056" s="378" t="s">
        <v>516</v>
      </c>
      <c r="B3056" s="378"/>
      <c r="C3056" s="378"/>
      <c r="D3056" s="378"/>
      <c r="E3056" s="378"/>
      <c r="F3056" s="379">
        <v>20</v>
      </c>
      <c r="G3056" s="379"/>
      <c r="H3056" s="379"/>
      <c r="I3056" s="379"/>
    </row>
    <row r="3057" spans="1:9" ht="15.75" customHeight="1" x14ac:dyDescent="0.25">
      <c r="A3057" s="378" t="s">
        <v>180</v>
      </c>
      <c r="B3057" s="378"/>
      <c r="C3057" s="378"/>
      <c r="D3057" s="378"/>
      <c r="E3057" s="378"/>
      <c r="F3057" s="379">
        <v>8</v>
      </c>
      <c r="G3057" s="379"/>
      <c r="H3057" s="379"/>
      <c r="I3057" s="379"/>
    </row>
    <row r="3058" spans="1:9" ht="15.75" customHeight="1" x14ac:dyDescent="0.25">
      <c r="A3058" s="378" t="s">
        <v>517</v>
      </c>
      <c r="B3058" s="378"/>
      <c r="C3058" s="378"/>
      <c r="D3058" s="378"/>
      <c r="E3058" s="378"/>
      <c r="F3058" s="379">
        <v>2.5</v>
      </c>
      <c r="G3058" s="379"/>
      <c r="H3058" s="379"/>
      <c r="I3058" s="379"/>
    </row>
    <row r="3059" spans="1:9" ht="15.75" customHeight="1" x14ac:dyDescent="0.25">
      <c r="A3059" s="378" t="s">
        <v>518</v>
      </c>
      <c r="B3059" s="378"/>
      <c r="C3059" s="378"/>
      <c r="D3059" s="378"/>
      <c r="E3059" s="378"/>
      <c r="F3059" s="379">
        <v>1.5</v>
      </c>
      <c r="G3059" s="379"/>
      <c r="H3059" s="379"/>
      <c r="I3059" s="379"/>
    </row>
    <row r="3060" spans="1:9" ht="15.75" customHeight="1" x14ac:dyDescent="0.25">
      <c r="A3060" s="378" t="s">
        <v>519</v>
      </c>
      <c r="B3060" s="378"/>
      <c r="C3060" s="378"/>
      <c r="D3060" s="378"/>
      <c r="E3060" s="378"/>
      <c r="F3060" s="379">
        <v>1.6</v>
      </c>
      <c r="G3060" s="379"/>
      <c r="H3060" s="379"/>
      <c r="I3060" s="379"/>
    </row>
    <row r="3061" spans="1:9" ht="15.75" customHeight="1" x14ac:dyDescent="0.25">
      <c r="A3061" s="378" t="s">
        <v>174</v>
      </c>
      <c r="B3061" s="378"/>
      <c r="C3061" s="378"/>
      <c r="D3061" s="378"/>
      <c r="E3061" s="378"/>
      <c r="F3061" s="379">
        <v>0.2</v>
      </c>
      <c r="G3061" s="379"/>
      <c r="H3061" s="379"/>
      <c r="I3061" s="379"/>
    </row>
    <row r="3062" spans="1:9" ht="15.75" customHeight="1" x14ac:dyDescent="0.25">
      <c r="A3062" s="378" t="s">
        <v>520</v>
      </c>
      <c r="B3062" s="378"/>
      <c r="C3062" s="378"/>
      <c r="D3062" s="378"/>
      <c r="E3062" s="378"/>
      <c r="F3062" s="379">
        <v>3</v>
      </c>
      <c r="G3062" s="379"/>
      <c r="H3062" s="379"/>
      <c r="I3062" s="379"/>
    </row>
    <row r="3063" spans="1:9" ht="15.75" customHeight="1" x14ac:dyDescent="0.25">
      <c r="A3063" s="378" t="s">
        <v>521</v>
      </c>
      <c r="B3063" s="378"/>
      <c r="C3063" s="378"/>
      <c r="D3063" s="378"/>
      <c r="E3063" s="378"/>
      <c r="F3063" s="379">
        <v>0</v>
      </c>
      <c r="G3063" s="379"/>
      <c r="H3063" s="379"/>
      <c r="I3063" s="379"/>
    </row>
    <row r="3064" spans="1:9" ht="15.75" customHeight="1" x14ac:dyDescent="0.25">
      <c r="A3064" s="378" t="s">
        <v>522</v>
      </c>
      <c r="B3064" s="378"/>
      <c r="C3064" s="378"/>
      <c r="D3064" s="378"/>
      <c r="E3064" s="378"/>
      <c r="F3064" s="379">
        <v>0</v>
      </c>
      <c r="G3064" s="379"/>
      <c r="H3064" s="379"/>
      <c r="I3064" s="379"/>
    </row>
    <row r="3065" spans="1:9" ht="15.75" customHeight="1" x14ac:dyDescent="0.25">
      <c r="A3065" s="385" t="s">
        <v>523</v>
      </c>
      <c r="B3065" s="385"/>
      <c r="C3065" s="385"/>
      <c r="D3065" s="385"/>
      <c r="E3065" s="385"/>
      <c r="F3065" s="386">
        <v>36.799999999999997</v>
      </c>
      <c r="G3065" s="386"/>
      <c r="H3065" s="386"/>
      <c r="I3065" s="386"/>
    </row>
    <row r="3066" spans="1:9" ht="15.75" customHeight="1" x14ac:dyDescent="0.25">
      <c r="A3066" s="387" t="s">
        <v>524</v>
      </c>
      <c r="B3066" s="387"/>
      <c r="C3066" s="387"/>
      <c r="D3066" s="387"/>
      <c r="E3066" s="387"/>
      <c r="F3066" s="387"/>
      <c r="G3066" s="387"/>
      <c r="H3066" s="387"/>
      <c r="I3066" s="387"/>
    </row>
    <row r="3067" spans="1:9" ht="15.75" customHeight="1" x14ac:dyDescent="0.25">
      <c r="A3067" s="378" t="s">
        <v>525</v>
      </c>
      <c r="B3067" s="378"/>
      <c r="C3067" s="378"/>
      <c r="D3067" s="378"/>
      <c r="E3067" s="378"/>
      <c r="F3067" s="379">
        <v>0</v>
      </c>
      <c r="G3067" s="379"/>
      <c r="H3067" s="379"/>
      <c r="I3067" s="379"/>
    </row>
    <row r="3068" spans="1:9" ht="15.75" customHeight="1" x14ac:dyDescent="0.25">
      <c r="A3068" s="378" t="s">
        <v>526</v>
      </c>
      <c r="B3068" s="378"/>
      <c r="C3068" s="378"/>
      <c r="D3068" s="378"/>
      <c r="E3068" s="378"/>
      <c r="F3068" s="379">
        <v>0</v>
      </c>
      <c r="G3068" s="379"/>
      <c r="H3068" s="379"/>
      <c r="I3068" s="379"/>
    </row>
    <row r="3069" spans="1:9" ht="15.75" customHeight="1" x14ac:dyDescent="0.25">
      <c r="A3069" s="378" t="s">
        <v>527</v>
      </c>
      <c r="B3069" s="378"/>
      <c r="C3069" s="378"/>
      <c r="D3069" s="378"/>
      <c r="E3069" s="378"/>
      <c r="F3069" s="379">
        <v>7.7306566600000002</v>
      </c>
      <c r="G3069" s="379"/>
      <c r="H3069" s="379"/>
      <c r="I3069" s="379"/>
    </row>
    <row r="3070" spans="1:9" ht="15.75" customHeight="1" x14ac:dyDescent="0.25">
      <c r="A3070" s="378" t="s">
        <v>528</v>
      </c>
      <c r="B3070" s="378"/>
      <c r="C3070" s="378"/>
      <c r="D3070" s="378"/>
      <c r="E3070" s="378"/>
      <c r="F3070" s="379">
        <v>0.88574498999999995</v>
      </c>
      <c r="G3070" s="379"/>
      <c r="H3070" s="379"/>
      <c r="I3070" s="379"/>
    </row>
    <row r="3071" spans="1:9" ht="15.75" customHeight="1" x14ac:dyDescent="0.25">
      <c r="A3071" s="378" t="s">
        <v>529</v>
      </c>
      <c r="B3071" s="378"/>
      <c r="C3071" s="378"/>
      <c r="D3071" s="378"/>
      <c r="E3071" s="378"/>
      <c r="F3071" s="379">
        <v>4.906158E-2</v>
      </c>
      <c r="G3071" s="379"/>
      <c r="H3071" s="379"/>
      <c r="I3071" s="379"/>
    </row>
    <row r="3072" spans="1:9" ht="15.75" customHeight="1" x14ac:dyDescent="0.25">
      <c r="A3072" s="378" t="s">
        <v>530</v>
      </c>
      <c r="B3072" s="378"/>
      <c r="C3072" s="378"/>
      <c r="D3072" s="378"/>
      <c r="E3072" s="378"/>
      <c r="F3072" s="379">
        <v>6.9450120000000004E-2</v>
      </c>
      <c r="G3072" s="379"/>
      <c r="H3072" s="379"/>
      <c r="I3072" s="379"/>
    </row>
    <row r="3073" spans="1:9" ht="15.75" customHeight="1" x14ac:dyDescent="0.25">
      <c r="A3073" s="378" t="s">
        <v>531</v>
      </c>
      <c r="B3073" s="378"/>
      <c r="C3073" s="378"/>
      <c r="D3073" s="378"/>
      <c r="E3073" s="378"/>
      <c r="F3073" s="379">
        <v>9.2353926000000008</v>
      </c>
      <c r="G3073" s="379"/>
      <c r="H3073" s="379"/>
      <c r="I3073" s="379"/>
    </row>
    <row r="3074" spans="1:9" ht="15.75" customHeight="1" x14ac:dyDescent="0.25">
      <c r="A3074" s="378" t="s">
        <v>532</v>
      </c>
      <c r="B3074" s="378"/>
      <c r="C3074" s="378"/>
      <c r="D3074" s="378"/>
      <c r="E3074" s="378"/>
      <c r="F3074" s="379">
        <v>0.74224235999999999</v>
      </c>
      <c r="G3074" s="379"/>
      <c r="H3074" s="379"/>
      <c r="I3074" s="379"/>
    </row>
    <row r="3075" spans="1:9" ht="15.75" customHeight="1" x14ac:dyDescent="0.25">
      <c r="A3075" s="378" t="s">
        <v>533</v>
      </c>
      <c r="B3075" s="378"/>
      <c r="C3075" s="378"/>
      <c r="D3075" s="378"/>
      <c r="E3075" s="378"/>
      <c r="F3075" s="379">
        <v>5.1778900000000001E-3</v>
      </c>
      <c r="G3075" s="379"/>
      <c r="H3075" s="379"/>
      <c r="I3075" s="379"/>
    </row>
    <row r="3076" spans="1:9" ht="15.75" customHeight="1" x14ac:dyDescent="0.25">
      <c r="A3076" s="378" t="s">
        <v>534</v>
      </c>
      <c r="B3076" s="378"/>
      <c r="C3076" s="378"/>
      <c r="D3076" s="378"/>
      <c r="E3076" s="378"/>
      <c r="F3076" s="379">
        <v>0</v>
      </c>
      <c r="G3076" s="379"/>
      <c r="H3076" s="379"/>
      <c r="I3076" s="379"/>
    </row>
    <row r="3077" spans="1:9" ht="15.75" customHeight="1" x14ac:dyDescent="0.25">
      <c r="A3077" s="385" t="s">
        <v>535</v>
      </c>
      <c r="B3077" s="385"/>
      <c r="C3077" s="385"/>
      <c r="D3077" s="385"/>
      <c r="E3077" s="385"/>
      <c r="F3077" s="386">
        <v>18.717726200000001</v>
      </c>
      <c r="G3077" s="386"/>
      <c r="H3077" s="386"/>
      <c r="I3077" s="386"/>
    </row>
    <row r="3078" spans="1:9" ht="15.75" customHeight="1" x14ac:dyDescent="0.25">
      <c r="A3078" s="387" t="s">
        <v>536</v>
      </c>
      <c r="B3078" s="387"/>
      <c r="C3078" s="387"/>
      <c r="D3078" s="387"/>
      <c r="E3078" s="387"/>
      <c r="F3078" s="387"/>
      <c r="G3078" s="387"/>
      <c r="H3078" s="387"/>
      <c r="I3078" s="387"/>
    </row>
    <row r="3079" spans="1:9" ht="15.75" customHeight="1" x14ac:dyDescent="0.25">
      <c r="A3079" s="378" t="s">
        <v>537</v>
      </c>
      <c r="B3079" s="378"/>
      <c r="C3079" s="378"/>
      <c r="D3079" s="378"/>
      <c r="E3079" s="378"/>
      <c r="F3079" s="379">
        <v>3.34978731</v>
      </c>
      <c r="G3079" s="379"/>
      <c r="H3079" s="379"/>
      <c r="I3079" s="379"/>
    </row>
    <row r="3080" spans="1:9" ht="15.75" customHeight="1" x14ac:dyDescent="0.25">
      <c r="A3080" s="378" t="s">
        <v>538</v>
      </c>
      <c r="B3080" s="378"/>
      <c r="C3080" s="378"/>
      <c r="D3080" s="378"/>
      <c r="E3080" s="378"/>
      <c r="F3080" s="379">
        <v>8.4590970000000001E-2</v>
      </c>
      <c r="G3080" s="379"/>
      <c r="H3080" s="379"/>
      <c r="I3080" s="379"/>
    </row>
    <row r="3081" spans="1:9" ht="15.75" customHeight="1" x14ac:dyDescent="0.25">
      <c r="A3081" s="378" t="s">
        <v>539</v>
      </c>
      <c r="B3081" s="378"/>
      <c r="C3081" s="378"/>
      <c r="D3081" s="378"/>
      <c r="E3081" s="378"/>
      <c r="F3081" s="379">
        <v>4.5832001399999998</v>
      </c>
      <c r="G3081" s="379"/>
      <c r="H3081" s="379"/>
      <c r="I3081" s="379"/>
    </row>
    <row r="3082" spans="1:9" ht="15.75" customHeight="1" x14ac:dyDescent="0.25">
      <c r="A3082" s="378" t="s">
        <v>540</v>
      </c>
      <c r="B3082" s="378"/>
      <c r="C3082" s="378"/>
      <c r="D3082" s="378"/>
      <c r="E3082" s="378"/>
      <c r="F3082" s="379">
        <v>3.7989672400000001</v>
      </c>
      <c r="G3082" s="379"/>
      <c r="H3082" s="379"/>
      <c r="I3082" s="379"/>
    </row>
    <row r="3083" spans="1:9" ht="15.75" customHeight="1" x14ac:dyDescent="0.25">
      <c r="A3083" s="378" t="s">
        <v>541</v>
      </c>
      <c r="B3083" s="378"/>
      <c r="C3083" s="378"/>
      <c r="D3083" s="378"/>
      <c r="E3083" s="378"/>
      <c r="F3083" s="379">
        <v>0.92780295999999995</v>
      </c>
      <c r="G3083" s="379"/>
      <c r="H3083" s="379"/>
      <c r="I3083" s="379"/>
    </row>
    <row r="3084" spans="1:9" ht="15.75" customHeight="1" x14ac:dyDescent="0.25">
      <c r="A3084" s="385" t="s">
        <v>542</v>
      </c>
      <c r="B3084" s="385"/>
      <c r="C3084" s="385"/>
      <c r="D3084" s="385"/>
      <c r="E3084" s="385"/>
      <c r="F3084" s="386">
        <v>12.74434862</v>
      </c>
      <c r="G3084" s="386"/>
      <c r="H3084" s="386"/>
      <c r="I3084" s="386"/>
    </row>
    <row r="3085" spans="1:9" ht="15.75" customHeight="1" x14ac:dyDescent="0.25">
      <c r="A3085" s="387" t="s">
        <v>543</v>
      </c>
      <c r="B3085" s="387"/>
      <c r="C3085" s="387"/>
      <c r="D3085" s="387"/>
      <c r="E3085" s="387"/>
      <c r="F3085" s="387"/>
      <c r="G3085" s="387"/>
      <c r="H3085" s="387"/>
      <c r="I3085" s="387"/>
    </row>
    <row r="3086" spans="1:9" ht="15.75" customHeight="1" x14ac:dyDescent="0.25">
      <c r="A3086" s="378" t="s">
        <v>544</v>
      </c>
      <c r="B3086" s="378"/>
      <c r="C3086" s="378"/>
      <c r="D3086" s="378"/>
      <c r="E3086" s="378"/>
      <c r="F3086" s="379">
        <v>6.8881232399999996</v>
      </c>
      <c r="G3086" s="379"/>
      <c r="H3086" s="379"/>
      <c r="I3086" s="379"/>
    </row>
    <row r="3087" spans="1:9" ht="15.75" customHeight="1" x14ac:dyDescent="0.25">
      <c r="A3087" s="378" t="s">
        <v>545</v>
      </c>
      <c r="B3087" s="378"/>
      <c r="C3087" s="378"/>
      <c r="D3087" s="378"/>
      <c r="E3087" s="378"/>
      <c r="F3087" s="379">
        <v>0.29911246000000002</v>
      </c>
      <c r="G3087" s="379"/>
      <c r="H3087" s="379"/>
      <c r="I3087" s="379"/>
    </row>
    <row r="3088" spans="1:9" ht="15.75" customHeight="1" x14ac:dyDescent="0.25">
      <c r="A3088" s="385" t="s">
        <v>546</v>
      </c>
      <c r="B3088" s="385"/>
      <c r="C3088" s="385"/>
      <c r="D3088" s="385"/>
      <c r="E3088" s="385"/>
      <c r="F3088" s="386">
        <v>7.1872357100000004</v>
      </c>
      <c r="G3088" s="386"/>
      <c r="H3088" s="386"/>
      <c r="I3088" s="386"/>
    </row>
    <row r="3089" spans="1:9" ht="15.75" customHeight="1" x14ac:dyDescent="0.25">
      <c r="A3089" s="372" t="s">
        <v>547</v>
      </c>
      <c r="B3089" s="372"/>
      <c r="C3089" s="372"/>
      <c r="D3089" s="372"/>
      <c r="E3089" s="372"/>
      <c r="F3089" s="388">
        <v>75.45</v>
      </c>
      <c r="G3089" s="388"/>
      <c r="H3089" s="388"/>
      <c r="I3089" s="388"/>
    </row>
    <row r="3090" spans="1:9" ht="15.75" customHeight="1" x14ac:dyDescent="0.25">
      <c r="A3090" s="375" t="s">
        <v>548</v>
      </c>
      <c r="B3090" s="375"/>
      <c r="C3090" s="375"/>
      <c r="D3090" s="375"/>
      <c r="E3090" s="375"/>
      <c r="F3090" s="376" t="s">
        <v>514</v>
      </c>
      <c r="G3090" s="376"/>
      <c r="H3090" s="377" t="s">
        <v>52</v>
      </c>
      <c r="I3090" s="377"/>
    </row>
    <row r="3091" spans="1:9" ht="15.75" customHeight="1" x14ac:dyDescent="0.25">
      <c r="A3091" s="372" t="s">
        <v>549</v>
      </c>
      <c r="B3091" s="372"/>
      <c r="C3091" s="372"/>
      <c r="D3091" s="372"/>
      <c r="E3091" s="372"/>
      <c r="F3091" s="373">
        <v>0</v>
      </c>
      <c r="G3091" s="373"/>
      <c r="H3091" s="374">
        <v>0</v>
      </c>
      <c r="I3091" s="374"/>
    </row>
    <row r="3092" spans="1:9" ht="15.75" customHeight="1" x14ac:dyDescent="0.25">
      <c r="A3092" s="375" t="s">
        <v>550</v>
      </c>
      <c r="B3092" s="375"/>
      <c r="C3092" s="375"/>
      <c r="D3092" s="375"/>
      <c r="E3092" s="375"/>
      <c r="F3092" s="376" t="s">
        <v>514</v>
      </c>
      <c r="G3092" s="376"/>
      <c r="H3092" s="377" t="s">
        <v>52</v>
      </c>
      <c r="I3092" s="377"/>
    </row>
    <row r="3093" spans="1:9" ht="15.75" customHeight="1" x14ac:dyDescent="0.25">
      <c r="A3093" s="378" t="s">
        <v>551</v>
      </c>
      <c r="B3093" s="378"/>
      <c r="C3093" s="378"/>
      <c r="D3093" s="378"/>
      <c r="E3093" s="378"/>
      <c r="F3093" s="379">
        <v>75.59</v>
      </c>
      <c r="G3093" s="379"/>
      <c r="H3093" s="380">
        <v>2034.937527</v>
      </c>
      <c r="I3093" s="380"/>
    </row>
    <row r="3094" spans="1:9" ht="15.75" customHeight="1" x14ac:dyDescent="0.25">
      <c r="A3094" s="378" t="s">
        <v>552</v>
      </c>
      <c r="B3094" s="378"/>
      <c r="C3094" s="378"/>
      <c r="D3094" s="378"/>
      <c r="E3094" s="378"/>
      <c r="F3094" s="379">
        <v>75.59</v>
      </c>
      <c r="G3094" s="379"/>
      <c r="H3094" s="380">
        <v>0</v>
      </c>
      <c r="I3094" s="380"/>
    </row>
    <row r="3095" spans="1:9" ht="15.75" customHeight="1" x14ac:dyDescent="0.25">
      <c r="A3095" s="372" t="s">
        <v>553</v>
      </c>
      <c r="B3095" s="372"/>
      <c r="C3095" s="372"/>
      <c r="D3095" s="372"/>
      <c r="E3095" s="372"/>
      <c r="F3095" s="373">
        <v>75.59</v>
      </c>
      <c r="G3095" s="373"/>
      <c r="H3095" s="374">
        <v>2034.937527</v>
      </c>
      <c r="I3095" s="374"/>
    </row>
    <row r="3096" spans="1:9" ht="15.75" customHeight="1" x14ac:dyDescent="0.25">
      <c r="A3096" s="375" t="s">
        <v>274</v>
      </c>
      <c r="B3096" s="375"/>
      <c r="C3096" s="375"/>
      <c r="D3096" s="375"/>
      <c r="E3096" s="375"/>
      <c r="F3096" s="376" t="s">
        <v>514</v>
      </c>
      <c r="G3096" s="376"/>
      <c r="H3096" s="377" t="s">
        <v>52</v>
      </c>
      <c r="I3096" s="377"/>
    </row>
    <row r="3097" spans="1:9" ht="15.75" customHeight="1" x14ac:dyDescent="0.25">
      <c r="A3097" s="378" t="s">
        <v>278</v>
      </c>
      <c r="B3097" s="378"/>
      <c r="C3097" s="378"/>
      <c r="D3097" s="378"/>
      <c r="E3097" s="378"/>
      <c r="F3097" s="379">
        <v>24.69</v>
      </c>
      <c r="G3097" s="379"/>
      <c r="H3097" s="380">
        <v>664.79085899999995</v>
      </c>
      <c r="I3097" s="380"/>
    </row>
    <row r="3098" spans="1:9" ht="15.75" customHeight="1" x14ac:dyDescent="0.25">
      <c r="A3098" s="378" t="s">
        <v>279</v>
      </c>
      <c r="B3098" s="378"/>
      <c r="C3098" s="378"/>
      <c r="D3098" s="378"/>
      <c r="E3098" s="378"/>
      <c r="F3098" s="379">
        <v>2.36</v>
      </c>
      <c r="G3098" s="379"/>
      <c r="H3098" s="380">
        <v>63.473173000000003</v>
      </c>
      <c r="I3098" s="380"/>
    </row>
    <row r="3099" spans="1:9" ht="15.75" customHeight="1" x14ac:dyDescent="0.25">
      <c r="A3099" s="378" t="s">
        <v>280</v>
      </c>
      <c r="B3099" s="378"/>
      <c r="C3099" s="378"/>
      <c r="D3099" s="378"/>
      <c r="E3099" s="378"/>
      <c r="F3099" s="379">
        <v>0</v>
      </c>
      <c r="G3099" s="379"/>
      <c r="H3099" s="380">
        <v>0</v>
      </c>
      <c r="I3099" s="380"/>
    </row>
    <row r="3100" spans="1:9" ht="15.75" customHeight="1" x14ac:dyDescent="0.25">
      <c r="A3100" s="378" t="s">
        <v>281</v>
      </c>
      <c r="B3100" s="378"/>
      <c r="C3100" s="378"/>
      <c r="D3100" s="378"/>
      <c r="E3100" s="378"/>
      <c r="F3100" s="379">
        <v>6.53</v>
      </c>
      <c r="G3100" s="379"/>
      <c r="H3100" s="380">
        <v>175.74670699999999</v>
      </c>
      <c r="I3100" s="380"/>
    </row>
    <row r="3101" spans="1:9" ht="15.75" customHeight="1" x14ac:dyDescent="0.25">
      <c r="A3101" s="378" t="s">
        <v>554</v>
      </c>
      <c r="B3101" s="378"/>
      <c r="C3101" s="378"/>
      <c r="D3101" s="378"/>
      <c r="E3101" s="378"/>
      <c r="F3101" s="379">
        <v>0.32</v>
      </c>
      <c r="G3101" s="379"/>
      <c r="H3101" s="380">
        <v>8.6675749999999994</v>
      </c>
      <c r="I3101" s="380"/>
    </row>
    <row r="3102" spans="1:9" ht="15.75" customHeight="1" x14ac:dyDescent="0.25">
      <c r="A3102" s="372" t="s">
        <v>555</v>
      </c>
      <c r="B3102" s="372"/>
      <c r="C3102" s="372"/>
      <c r="D3102" s="372"/>
      <c r="E3102" s="372"/>
      <c r="F3102" s="373">
        <v>33.9</v>
      </c>
      <c r="G3102" s="373"/>
      <c r="H3102" s="374">
        <v>912.678314</v>
      </c>
      <c r="I3102" s="374"/>
    </row>
    <row r="3103" spans="1:9" ht="15.75" customHeight="1" x14ac:dyDescent="0.25">
      <c r="A3103" s="375" t="s">
        <v>275</v>
      </c>
      <c r="B3103" s="375"/>
      <c r="C3103" s="375"/>
      <c r="D3103" s="375"/>
      <c r="E3103" s="375"/>
      <c r="F3103" s="376" t="s">
        <v>514</v>
      </c>
      <c r="G3103" s="376"/>
      <c r="H3103" s="377" t="s">
        <v>52</v>
      </c>
      <c r="I3103" s="377"/>
    </row>
    <row r="3104" spans="1:9" ht="15.75" customHeight="1" x14ac:dyDescent="0.25">
      <c r="A3104" s="378" t="s">
        <v>283</v>
      </c>
      <c r="B3104" s="378"/>
      <c r="C3104" s="378"/>
      <c r="D3104" s="378"/>
      <c r="E3104" s="378"/>
      <c r="F3104" s="379">
        <v>11.7</v>
      </c>
      <c r="G3104" s="379"/>
      <c r="H3104" s="380">
        <v>315</v>
      </c>
      <c r="I3104" s="380"/>
    </row>
    <row r="3105" spans="1:9" ht="15.75" customHeight="1" x14ac:dyDescent="0.25">
      <c r="A3105" s="378" t="s">
        <v>284</v>
      </c>
      <c r="B3105" s="378"/>
      <c r="C3105" s="378"/>
      <c r="D3105" s="378"/>
      <c r="E3105" s="378"/>
      <c r="F3105" s="379">
        <v>0</v>
      </c>
      <c r="G3105" s="379"/>
      <c r="H3105" s="380">
        <v>0</v>
      </c>
      <c r="I3105" s="380"/>
    </row>
    <row r="3106" spans="1:9" ht="15.75" customHeight="1" x14ac:dyDescent="0.25">
      <c r="A3106" s="378" t="s">
        <v>285</v>
      </c>
      <c r="B3106" s="378"/>
      <c r="C3106" s="378"/>
      <c r="D3106" s="378"/>
      <c r="E3106" s="378"/>
      <c r="F3106" s="379">
        <v>0.26</v>
      </c>
      <c r="G3106" s="379"/>
      <c r="H3106" s="380">
        <v>6.99</v>
      </c>
      <c r="I3106" s="380"/>
    </row>
    <row r="3107" spans="1:9" ht="15.75" customHeight="1" x14ac:dyDescent="0.25">
      <c r="A3107" s="378" t="s">
        <v>556</v>
      </c>
      <c r="B3107" s="378"/>
      <c r="C3107" s="378"/>
      <c r="D3107" s="378"/>
      <c r="E3107" s="378"/>
      <c r="F3107" s="379">
        <v>0</v>
      </c>
      <c r="G3107" s="379"/>
      <c r="H3107" s="380">
        <v>0</v>
      </c>
      <c r="I3107" s="380"/>
    </row>
    <row r="3108" spans="1:9" ht="15.75" customHeight="1" x14ac:dyDescent="0.25">
      <c r="A3108" s="378" t="s">
        <v>557</v>
      </c>
      <c r="B3108" s="378"/>
      <c r="C3108" s="378"/>
      <c r="D3108" s="378"/>
      <c r="E3108" s="378"/>
      <c r="F3108" s="379">
        <v>0</v>
      </c>
      <c r="G3108" s="379"/>
      <c r="H3108" s="380">
        <v>0</v>
      </c>
      <c r="I3108" s="380"/>
    </row>
    <row r="3109" spans="1:9" ht="15.75" customHeight="1" x14ac:dyDescent="0.25">
      <c r="A3109" s="372" t="s">
        <v>558</v>
      </c>
      <c r="B3109" s="372"/>
      <c r="C3109" s="372"/>
      <c r="D3109" s="372"/>
      <c r="E3109" s="372"/>
      <c r="F3109" s="373">
        <v>11.96</v>
      </c>
      <c r="G3109" s="373"/>
      <c r="H3109" s="374">
        <v>321.99</v>
      </c>
      <c r="I3109" s="374"/>
    </row>
    <row r="3110" spans="1:9" ht="15.75" customHeight="1" x14ac:dyDescent="0.25">
      <c r="A3110" s="381" t="s">
        <v>276</v>
      </c>
      <c r="B3110" s="381"/>
      <c r="C3110" s="381"/>
      <c r="D3110" s="381"/>
      <c r="E3110" s="381"/>
      <c r="F3110" s="382">
        <v>121.45310000000001</v>
      </c>
      <c r="G3110" s="382"/>
      <c r="H3110" s="383">
        <v>3269.6058410000001</v>
      </c>
      <c r="I3110" s="383"/>
    </row>
    <row r="3111" spans="1:9" ht="15.75" customHeight="1" x14ac:dyDescent="0.25">
      <c r="A3111" s="381" t="s">
        <v>559</v>
      </c>
      <c r="B3111" s="381"/>
      <c r="C3111" s="381"/>
      <c r="D3111" s="381"/>
      <c r="E3111" s="381"/>
      <c r="F3111" s="381"/>
      <c r="G3111" s="381"/>
      <c r="H3111" s="384">
        <v>5961.6777000000002</v>
      </c>
      <c r="I3111" s="384"/>
    </row>
    <row r="3112" spans="1:9" ht="31.5" customHeight="1" x14ac:dyDescent="0.25">
      <c r="A3112" s="376" t="s">
        <v>62</v>
      </c>
      <c r="B3112" s="376"/>
      <c r="C3112" s="376" t="s">
        <v>509</v>
      </c>
      <c r="D3112" s="376"/>
      <c r="E3112" s="376"/>
      <c r="F3112" s="376" t="s">
        <v>61</v>
      </c>
      <c r="G3112" s="376"/>
      <c r="H3112" s="389" t="s">
        <v>510</v>
      </c>
      <c r="I3112" s="389"/>
    </row>
    <row r="3113" spans="1:9" ht="15.75" customHeight="1" x14ac:dyDescent="0.25">
      <c r="A3113" s="390" t="s">
        <v>653</v>
      </c>
      <c r="B3113" s="390"/>
      <c r="C3113" s="378" t="s">
        <v>412</v>
      </c>
      <c r="D3113" s="378"/>
      <c r="E3113" s="378"/>
      <c r="F3113" s="390" t="s">
        <v>93</v>
      </c>
      <c r="G3113" s="390"/>
      <c r="H3113" s="391">
        <v>3645.4</v>
      </c>
      <c r="I3113" s="391"/>
    </row>
    <row r="3114" spans="1:9" ht="15.75" customHeight="1" x14ac:dyDescent="0.25">
      <c r="A3114" s="272"/>
      <c r="B3114" s="272"/>
      <c r="C3114" s="272"/>
      <c r="D3114" s="273"/>
      <c r="E3114" s="273"/>
      <c r="F3114" s="273"/>
      <c r="G3114" s="273"/>
      <c r="H3114" s="273"/>
      <c r="I3114" s="273"/>
    </row>
    <row r="3115" spans="1:9" ht="15.75" customHeight="1" x14ac:dyDescent="0.25">
      <c r="A3115" s="375" t="s">
        <v>513</v>
      </c>
      <c r="B3115" s="375"/>
      <c r="C3115" s="375"/>
      <c r="D3115" s="375"/>
      <c r="E3115" s="375"/>
      <c r="F3115" s="377" t="s">
        <v>514</v>
      </c>
      <c r="G3115" s="377"/>
      <c r="H3115" s="377"/>
      <c r="I3115" s="377"/>
    </row>
    <row r="3116" spans="1:9" ht="15.75" customHeight="1" x14ac:dyDescent="0.25">
      <c r="A3116" s="387" t="s">
        <v>515</v>
      </c>
      <c r="B3116" s="387"/>
      <c r="C3116" s="387"/>
      <c r="D3116" s="387"/>
      <c r="E3116" s="387"/>
      <c r="F3116" s="387"/>
      <c r="G3116" s="387"/>
      <c r="H3116" s="387"/>
      <c r="I3116" s="387"/>
    </row>
    <row r="3117" spans="1:9" ht="15.75" customHeight="1" x14ac:dyDescent="0.25">
      <c r="A3117" s="378" t="s">
        <v>516</v>
      </c>
      <c r="B3117" s="378"/>
      <c r="C3117" s="378"/>
      <c r="D3117" s="378"/>
      <c r="E3117" s="378"/>
      <c r="F3117" s="379">
        <v>20</v>
      </c>
      <c r="G3117" s="379"/>
      <c r="H3117" s="379"/>
      <c r="I3117" s="379"/>
    </row>
    <row r="3118" spans="1:9" ht="15.75" customHeight="1" x14ac:dyDescent="0.25">
      <c r="A3118" s="378" t="s">
        <v>180</v>
      </c>
      <c r="B3118" s="378"/>
      <c r="C3118" s="378"/>
      <c r="D3118" s="378"/>
      <c r="E3118" s="378"/>
      <c r="F3118" s="379">
        <v>8</v>
      </c>
      <c r="G3118" s="379"/>
      <c r="H3118" s="379"/>
      <c r="I3118" s="379"/>
    </row>
    <row r="3119" spans="1:9" ht="15.75" customHeight="1" x14ac:dyDescent="0.25">
      <c r="A3119" s="378" t="s">
        <v>517</v>
      </c>
      <c r="B3119" s="378"/>
      <c r="C3119" s="378"/>
      <c r="D3119" s="378"/>
      <c r="E3119" s="378"/>
      <c r="F3119" s="379">
        <v>2.5</v>
      </c>
      <c r="G3119" s="379"/>
      <c r="H3119" s="379"/>
      <c r="I3119" s="379"/>
    </row>
    <row r="3120" spans="1:9" ht="15.75" customHeight="1" x14ac:dyDescent="0.25">
      <c r="A3120" s="378" t="s">
        <v>518</v>
      </c>
      <c r="B3120" s="378"/>
      <c r="C3120" s="378"/>
      <c r="D3120" s="378"/>
      <c r="E3120" s="378"/>
      <c r="F3120" s="379">
        <v>1.5</v>
      </c>
      <c r="G3120" s="379"/>
      <c r="H3120" s="379"/>
      <c r="I3120" s="379"/>
    </row>
    <row r="3121" spans="1:9" ht="15.75" customHeight="1" x14ac:dyDescent="0.25">
      <c r="A3121" s="378" t="s">
        <v>519</v>
      </c>
      <c r="B3121" s="378"/>
      <c r="C3121" s="378"/>
      <c r="D3121" s="378"/>
      <c r="E3121" s="378"/>
      <c r="F3121" s="379">
        <v>1.6</v>
      </c>
      <c r="G3121" s="379"/>
      <c r="H3121" s="379"/>
      <c r="I3121" s="379"/>
    </row>
    <row r="3122" spans="1:9" ht="15.75" customHeight="1" x14ac:dyDescent="0.25">
      <c r="A3122" s="378" t="s">
        <v>174</v>
      </c>
      <c r="B3122" s="378"/>
      <c r="C3122" s="378"/>
      <c r="D3122" s="378"/>
      <c r="E3122" s="378"/>
      <c r="F3122" s="379">
        <v>0.2</v>
      </c>
      <c r="G3122" s="379"/>
      <c r="H3122" s="379"/>
      <c r="I3122" s="379"/>
    </row>
    <row r="3123" spans="1:9" ht="15.75" customHeight="1" x14ac:dyDescent="0.25">
      <c r="A3123" s="378" t="s">
        <v>520</v>
      </c>
      <c r="B3123" s="378"/>
      <c r="C3123" s="378"/>
      <c r="D3123" s="378"/>
      <c r="E3123" s="378"/>
      <c r="F3123" s="379">
        <v>3</v>
      </c>
      <c r="G3123" s="379"/>
      <c r="H3123" s="379"/>
      <c r="I3123" s="379"/>
    </row>
    <row r="3124" spans="1:9" ht="15.75" customHeight="1" x14ac:dyDescent="0.25">
      <c r="A3124" s="378" t="s">
        <v>521</v>
      </c>
      <c r="B3124" s="378"/>
      <c r="C3124" s="378"/>
      <c r="D3124" s="378"/>
      <c r="E3124" s="378"/>
      <c r="F3124" s="379">
        <v>0.11111111</v>
      </c>
      <c r="G3124" s="379"/>
      <c r="H3124" s="379"/>
      <c r="I3124" s="379"/>
    </row>
    <row r="3125" spans="1:9" ht="15.75" customHeight="1" x14ac:dyDescent="0.25">
      <c r="A3125" s="378" t="s">
        <v>522</v>
      </c>
      <c r="B3125" s="378"/>
      <c r="C3125" s="378"/>
      <c r="D3125" s="378"/>
      <c r="E3125" s="378"/>
      <c r="F3125" s="379">
        <v>0</v>
      </c>
      <c r="G3125" s="379"/>
      <c r="H3125" s="379"/>
      <c r="I3125" s="379"/>
    </row>
    <row r="3126" spans="1:9" ht="15.75" customHeight="1" x14ac:dyDescent="0.25">
      <c r="A3126" s="385" t="s">
        <v>523</v>
      </c>
      <c r="B3126" s="385"/>
      <c r="C3126" s="385"/>
      <c r="D3126" s="385"/>
      <c r="E3126" s="385"/>
      <c r="F3126" s="386">
        <v>36.91111111</v>
      </c>
      <c r="G3126" s="386"/>
      <c r="H3126" s="386"/>
      <c r="I3126" s="386"/>
    </row>
    <row r="3127" spans="1:9" ht="15.75" customHeight="1" x14ac:dyDescent="0.25">
      <c r="A3127" s="387" t="s">
        <v>524</v>
      </c>
      <c r="B3127" s="387"/>
      <c r="C3127" s="387"/>
      <c r="D3127" s="387"/>
      <c r="E3127" s="387"/>
      <c r="F3127" s="387"/>
      <c r="G3127" s="387"/>
      <c r="H3127" s="387"/>
      <c r="I3127" s="387"/>
    </row>
    <row r="3128" spans="1:9" ht="15.75" customHeight="1" x14ac:dyDescent="0.25">
      <c r="A3128" s="378" t="s">
        <v>525</v>
      </c>
      <c r="B3128" s="378"/>
      <c r="C3128" s="378"/>
      <c r="D3128" s="378"/>
      <c r="E3128" s="378"/>
      <c r="F3128" s="379">
        <v>0</v>
      </c>
      <c r="G3128" s="379"/>
      <c r="H3128" s="379"/>
      <c r="I3128" s="379"/>
    </row>
    <row r="3129" spans="1:9" ht="15.75" customHeight="1" x14ac:dyDescent="0.25">
      <c r="A3129" s="378" t="s">
        <v>526</v>
      </c>
      <c r="B3129" s="378"/>
      <c r="C3129" s="378"/>
      <c r="D3129" s="378"/>
      <c r="E3129" s="378"/>
      <c r="F3129" s="379">
        <v>0</v>
      </c>
      <c r="G3129" s="379"/>
      <c r="H3129" s="379"/>
      <c r="I3129" s="379"/>
    </row>
    <row r="3130" spans="1:9" ht="15.75" customHeight="1" x14ac:dyDescent="0.25">
      <c r="A3130" s="378" t="s">
        <v>527</v>
      </c>
      <c r="B3130" s="378"/>
      <c r="C3130" s="378"/>
      <c r="D3130" s="378"/>
      <c r="E3130" s="378"/>
      <c r="F3130" s="379">
        <v>4.8642886599999997</v>
      </c>
      <c r="G3130" s="379"/>
      <c r="H3130" s="379"/>
      <c r="I3130" s="379"/>
    </row>
    <row r="3131" spans="1:9" ht="15.75" customHeight="1" x14ac:dyDescent="0.25">
      <c r="A3131" s="378" t="s">
        <v>528</v>
      </c>
      <c r="B3131" s="378"/>
      <c r="C3131" s="378"/>
      <c r="D3131" s="378"/>
      <c r="E3131" s="378"/>
      <c r="F3131" s="379">
        <v>0.89968866999999997</v>
      </c>
      <c r="G3131" s="379"/>
      <c r="H3131" s="379"/>
      <c r="I3131" s="379"/>
    </row>
    <row r="3132" spans="1:9" ht="15.75" customHeight="1" x14ac:dyDescent="0.25">
      <c r="A3132" s="378" t="s">
        <v>529</v>
      </c>
      <c r="B3132" s="378"/>
      <c r="C3132" s="378"/>
      <c r="D3132" s="378"/>
      <c r="E3132" s="378"/>
      <c r="F3132" s="379">
        <v>4.911273E-2</v>
      </c>
      <c r="G3132" s="379"/>
      <c r="H3132" s="379"/>
      <c r="I3132" s="379"/>
    </row>
    <row r="3133" spans="1:9" ht="15.75" customHeight="1" x14ac:dyDescent="0.25">
      <c r="A3133" s="378" t="s">
        <v>530</v>
      </c>
      <c r="B3133" s="378"/>
      <c r="C3133" s="378"/>
      <c r="D3133" s="378"/>
      <c r="E3133" s="378"/>
      <c r="F3133" s="379">
        <v>6.2456049999999999E-2</v>
      </c>
      <c r="G3133" s="379"/>
      <c r="H3133" s="379"/>
      <c r="I3133" s="379"/>
    </row>
    <row r="3134" spans="1:9" ht="15.75" customHeight="1" x14ac:dyDescent="0.25">
      <c r="A3134" s="378" t="s">
        <v>531</v>
      </c>
      <c r="B3134" s="378"/>
      <c r="C3134" s="378"/>
      <c r="D3134" s="378"/>
      <c r="E3134" s="378"/>
      <c r="F3134" s="379">
        <v>9.2450216300000001</v>
      </c>
      <c r="G3134" s="379"/>
      <c r="H3134" s="379"/>
      <c r="I3134" s="379"/>
    </row>
    <row r="3135" spans="1:9" ht="15.75" customHeight="1" x14ac:dyDescent="0.25">
      <c r="A3135" s="378" t="s">
        <v>532</v>
      </c>
      <c r="B3135" s="378"/>
      <c r="C3135" s="378"/>
      <c r="D3135" s="378"/>
      <c r="E3135" s="378"/>
      <c r="F3135" s="379">
        <v>0.74301623999999999</v>
      </c>
      <c r="G3135" s="379"/>
      <c r="H3135" s="379"/>
      <c r="I3135" s="379"/>
    </row>
    <row r="3136" spans="1:9" ht="15.75" customHeight="1" x14ac:dyDescent="0.25">
      <c r="A3136" s="378" t="s">
        <v>533</v>
      </c>
      <c r="B3136" s="378"/>
      <c r="C3136" s="378"/>
      <c r="D3136" s="378"/>
      <c r="E3136" s="378"/>
      <c r="F3136" s="379">
        <v>0.1033698</v>
      </c>
      <c r="G3136" s="379"/>
      <c r="H3136" s="379"/>
      <c r="I3136" s="379"/>
    </row>
    <row r="3137" spans="1:9" ht="15.75" customHeight="1" x14ac:dyDescent="0.25">
      <c r="A3137" s="378" t="s">
        <v>534</v>
      </c>
      <c r="B3137" s="378"/>
      <c r="C3137" s="378"/>
      <c r="D3137" s="378"/>
      <c r="E3137" s="378"/>
      <c r="F3137" s="379">
        <v>0</v>
      </c>
      <c r="G3137" s="379"/>
      <c r="H3137" s="379"/>
      <c r="I3137" s="379"/>
    </row>
    <row r="3138" spans="1:9" ht="15.75" customHeight="1" x14ac:dyDescent="0.25">
      <c r="A3138" s="385" t="s">
        <v>535</v>
      </c>
      <c r="B3138" s="385"/>
      <c r="C3138" s="385"/>
      <c r="D3138" s="385"/>
      <c r="E3138" s="385"/>
      <c r="F3138" s="386">
        <v>15.966953780000001</v>
      </c>
      <c r="G3138" s="386"/>
      <c r="H3138" s="386"/>
      <c r="I3138" s="386"/>
    </row>
    <row r="3139" spans="1:9" ht="15.75" customHeight="1" x14ac:dyDescent="0.25">
      <c r="A3139" s="387" t="s">
        <v>536</v>
      </c>
      <c r="B3139" s="387"/>
      <c r="C3139" s="387"/>
      <c r="D3139" s="387"/>
      <c r="E3139" s="387"/>
      <c r="F3139" s="387"/>
      <c r="G3139" s="387"/>
      <c r="H3139" s="387"/>
      <c r="I3139" s="387"/>
    </row>
    <row r="3140" spans="1:9" ht="15.75" customHeight="1" x14ac:dyDescent="0.25">
      <c r="A3140" s="378" t="s">
        <v>537</v>
      </c>
      <c r="B3140" s="378"/>
      <c r="C3140" s="378"/>
      <c r="D3140" s="378"/>
      <c r="E3140" s="378"/>
      <c r="F3140" s="379">
        <v>4.9944331399999999</v>
      </c>
      <c r="G3140" s="379"/>
      <c r="H3140" s="379"/>
      <c r="I3140" s="379"/>
    </row>
    <row r="3141" spans="1:9" ht="15.75" customHeight="1" x14ac:dyDescent="0.25">
      <c r="A3141" s="378" t="s">
        <v>538</v>
      </c>
      <c r="B3141" s="378"/>
      <c r="C3141" s="378"/>
      <c r="D3141" s="378"/>
      <c r="E3141" s="378"/>
      <c r="F3141" s="379">
        <v>0.13758831999999999</v>
      </c>
      <c r="G3141" s="379"/>
      <c r="H3141" s="379"/>
      <c r="I3141" s="379"/>
    </row>
    <row r="3142" spans="1:9" ht="15.75" customHeight="1" x14ac:dyDescent="0.25">
      <c r="A3142" s="378" t="s">
        <v>539</v>
      </c>
      <c r="B3142" s="378"/>
      <c r="C3142" s="378"/>
      <c r="D3142" s="378"/>
      <c r="E3142" s="378"/>
      <c r="F3142" s="379">
        <v>7.4624068499999998</v>
      </c>
      <c r="G3142" s="379"/>
      <c r="H3142" s="379"/>
      <c r="I3142" s="379"/>
    </row>
    <row r="3143" spans="1:9" ht="15.75" customHeight="1" x14ac:dyDescent="0.25">
      <c r="A3143" s="378" t="s">
        <v>540</v>
      </c>
      <c r="B3143" s="378"/>
      <c r="C3143" s="378"/>
      <c r="D3143" s="378"/>
      <c r="E3143" s="378"/>
      <c r="F3143" s="379">
        <v>3.7109425200000001</v>
      </c>
      <c r="G3143" s="379"/>
      <c r="H3143" s="379"/>
      <c r="I3143" s="379"/>
    </row>
    <row r="3144" spans="1:9" ht="15.75" customHeight="1" x14ac:dyDescent="0.25">
      <c r="A3144" s="378" t="s">
        <v>541</v>
      </c>
      <c r="B3144" s="378"/>
      <c r="C3144" s="378"/>
      <c r="D3144" s="378"/>
      <c r="E3144" s="378"/>
      <c r="F3144" s="379">
        <v>0.92877030000000005</v>
      </c>
      <c r="G3144" s="379"/>
      <c r="H3144" s="379"/>
      <c r="I3144" s="379"/>
    </row>
    <row r="3145" spans="1:9" ht="15.75" customHeight="1" x14ac:dyDescent="0.25">
      <c r="A3145" s="385" t="s">
        <v>542</v>
      </c>
      <c r="B3145" s="385"/>
      <c r="C3145" s="385"/>
      <c r="D3145" s="385"/>
      <c r="E3145" s="385"/>
      <c r="F3145" s="386">
        <v>17.23414112</v>
      </c>
      <c r="G3145" s="386"/>
      <c r="H3145" s="386"/>
      <c r="I3145" s="386"/>
    </row>
    <row r="3146" spans="1:9" ht="15.75" customHeight="1" x14ac:dyDescent="0.25">
      <c r="A3146" s="387" t="s">
        <v>543</v>
      </c>
      <c r="B3146" s="387"/>
      <c r="C3146" s="387"/>
      <c r="D3146" s="387"/>
      <c r="E3146" s="387"/>
      <c r="F3146" s="387"/>
      <c r="G3146" s="387"/>
      <c r="H3146" s="387"/>
      <c r="I3146" s="387"/>
    </row>
    <row r="3147" spans="1:9" ht="15.75" customHeight="1" x14ac:dyDescent="0.25">
      <c r="A3147" s="378" t="s">
        <v>544</v>
      </c>
      <c r="B3147" s="378"/>
      <c r="C3147" s="378"/>
      <c r="D3147" s="378"/>
      <c r="E3147" s="378"/>
      <c r="F3147" s="379">
        <v>5.8935800499999997</v>
      </c>
      <c r="G3147" s="379"/>
      <c r="H3147" s="379"/>
      <c r="I3147" s="379"/>
    </row>
    <row r="3148" spans="1:9" ht="15.75" customHeight="1" x14ac:dyDescent="0.25">
      <c r="A3148" s="378" t="s">
        <v>545</v>
      </c>
      <c r="B3148" s="378"/>
      <c r="C3148" s="378"/>
      <c r="D3148" s="378"/>
      <c r="E3148" s="378"/>
      <c r="F3148" s="379">
        <v>0.45034003</v>
      </c>
      <c r="G3148" s="379"/>
      <c r="H3148" s="379"/>
      <c r="I3148" s="379"/>
    </row>
    <row r="3149" spans="1:9" ht="15.75" customHeight="1" x14ac:dyDescent="0.25">
      <c r="A3149" s="385" t="s">
        <v>546</v>
      </c>
      <c r="B3149" s="385"/>
      <c r="C3149" s="385"/>
      <c r="D3149" s="385"/>
      <c r="E3149" s="385"/>
      <c r="F3149" s="386">
        <v>6.3439200800000002</v>
      </c>
      <c r="G3149" s="386"/>
      <c r="H3149" s="386"/>
      <c r="I3149" s="386"/>
    </row>
    <row r="3150" spans="1:9" ht="15.75" customHeight="1" x14ac:dyDescent="0.25">
      <c r="A3150" s="372" t="s">
        <v>547</v>
      </c>
      <c r="B3150" s="372"/>
      <c r="C3150" s="372"/>
      <c r="D3150" s="372"/>
      <c r="E3150" s="372"/>
      <c r="F3150" s="388">
        <v>76.459999999999994</v>
      </c>
      <c r="G3150" s="388"/>
      <c r="H3150" s="388"/>
      <c r="I3150" s="388"/>
    </row>
    <row r="3151" spans="1:9" ht="15.75" customHeight="1" x14ac:dyDescent="0.25">
      <c r="A3151" s="375" t="s">
        <v>548</v>
      </c>
      <c r="B3151" s="375"/>
      <c r="C3151" s="375"/>
      <c r="D3151" s="375"/>
      <c r="E3151" s="375"/>
      <c r="F3151" s="376" t="s">
        <v>514</v>
      </c>
      <c r="G3151" s="376"/>
      <c r="H3151" s="377" t="s">
        <v>52</v>
      </c>
      <c r="I3151" s="377"/>
    </row>
    <row r="3152" spans="1:9" ht="15.75" customHeight="1" x14ac:dyDescent="0.25">
      <c r="A3152" s="372" t="s">
        <v>549</v>
      </c>
      <c r="B3152" s="372"/>
      <c r="C3152" s="372"/>
      <c r="D3152" s="372"/>
      <c r="E3152" s="372"/>
      <c r="F3152" s="373">
        <v>0</v>
      </c>
      <c r="G3152" s="373"/>
      <c r="H3152" s="374">
        <v>0</v>
      </c>
      <c r="I3152" s="374"/>
    </row>
    <row r="3153" spans="1:9" ht="15.75" customHeight="1" x14ac:dyDescent="0.25">
      <c r="A3153" s="375" t="s">
        <v>550</v>
      </c>
      <c r="B3153" s="375"/>
      <c r="C3153" s="375"/>
      <c r="D3153" s="375"/>
      <c r="E3153" s="375"/>
      <c r="F3153" s="376" t="s">
        <v>514</v>
      </c>
      <c r="G3153" s="376"/>
      <c r="H3153" s="377" t="s">
        <v>52</v>
      </c>
      <c r="I3153" s="377"/>
    </row>
    <row r="3154" spans="1:9" ht="15.75" customHeight="1" x14ac:dyDescent="0.25">
      <c r="A3154" s="378" t="s">
        <v>551</v>
      </c>
      <c r="B3154" s="378"/>
      <c r="C3154" s="378"/>
      <c r="D3154" s="378"/>
      <c r="E3154" s="378"/>
      <c r="F3154" s="379">
        <v>76.680000000000007</v>
      </c>
      <c r="G3154" s="379"/>
      <c r="H3154" s="380">
        <v>2795.2927199999999</v>
      </c>
      <c r="I3154" s="380"/>
    </row>
    <row r="3155" spans="1:9" ht="15.75" customHeight="1" x14ac:dyDescent="0.25">
      <c r="A3155" s="378" t="s">
        <v>552</v>
      </c>
      <c r="B3155" s="378"/>
      <c r="C3155" s="378"/>
      <c r="D3155" s="378"/>
      <c r="E3155" s="378"/>
      <c r="F3155" s="379">
        <v>76.680000000000007</v>
      </c>
      <c r="G3155" s="379"/>
      <c r="H3155" s="380">
        <v>0</v>
      </c>
      <c r="I3155" s="380"/>
    </row>
    <row r="3156" spans="1:9" ht="15.75" customHeight="1" x14ac:dyDescent="0.25">
      <c r="A3156" s="372" t="s">
        <v>553</v>
      </c>
      <c r="B3156" s="372"/>
      <c r="C3156" s="372"/>
      <c r="D3156" s="372"/>
      <c r="E3156" s="372"/>
      <c r="F3156" s="373">
        <v>76.680000000000007</v>
      </c>
      <c r="G3156" s="373"/>
      <c r="H3156" s="374">
        <v>2795.2927199999999</v>
      </c>
      <c r="I3156" s="374"/>
    </row>
    <row r="3157" spans="1:9" ht="15.75" customHeight="1" x14ac:dyDescent="0.25">
      <c r="A3157" s="375" t="s">
        <v>274</v>
      </c>
      <c r="B3157" s="375"/>
      <c r="C3157" s="375"/>
      <c r="D3157" s="375"/>
      <c r="E3157" s="375"/>
      <c r="F3157" s="376" t="s">
        <v>514</v>
      </c>
      <c r="G3157" s="376"/>
      <c r="H3157" s="377" t="s">
        <v>52</v>
      </c>
      <c r="I3157" s="377"/>
    </row>
    <row r="3158" spans="1:9" ht="15.75" customHeight="1" x14ac:dyDescent="0.25">
      <c r="A3158" s="378" t="s">
        <v>278</v>
      </c>
      <c r="B3158" s="378"/>
      <c r="C3158" s="378"/>
      <c r="D3158" s="378"/>
      <c r="E3158" s="378"/>
      <c r="F3158" s="379">
        <v>18.239999999999998</v>
      </c>
      <c r="G3158" s="379"/>
      <c r="H3158" s="380">
        <v>664.79085899999995</v>
      </c>
      <c r="I3158" s="380"/>
    </row>
    <row r="3159" spans="1:9" ht="15.75" customHeight="1" x14ac:dyDescent="0.25">
      <c r="A3159" s="378" t="s">
        <v>279</v>
      </c>
      <c r="B3159" s="378"/>
      <c r="C3159" s="378"/>
      <c r="D3159" s="378"/>
      <c r="E3159" s="378"/>
      <c r="F3159" s="379">
        <v>1.87</v>
      </c>
      <c r="G3159" s="379"/>
      <c r="H3159" s="380">
        <v>68.242549999999994</v>
      </c>
      <c r="I3159" s="380"/>
    </row>
    <row r="3160" spans="1:9" ht="15.75" customHeight="1" x14ac:dyDescent="0.25">
      <c r="A3160" s="378" t="s">
        <v>280</v>
      </c>
      <c r="B3160" s="378"/>
      <c r="C3160" s="378"/>
      <c r="D3160" s="378"/>
      <c r="E3160" s="378"/>
      <c r="F3160" s="379">
        <v>0</v>
      </c>
      <c r="G3160" s="379"/>
      <c r="H3160" s="380">
        <v>0</v>
      </c>
      <c r="I3160" s="380"/>
    </row>
    <row r="3161" spans="1:9" ht="15.75" customHeight="1" x14ac:dyDescent="0.25">
      <c r="A3161" s="378" t="s">
        <v>281</v>
      </c>
      <c r="B3161" s="378"/>
      <c r="C3161" s="378"/>
      <c r="D3161" s="378"/>
      <c r="E3161" s="378"/>
      <c r="F3161" s="379">
        <v>4.82</v>
      </c>
      <c r="G3161" s="379"/>
      <c r="H3161" s="380">
        <v>175.74670699999999</v>
      </c>
      <c r="I3161" s="380"/>
    </row>
    <row r="3162" spans="1:9" ht="15.75" customHeight="1" x14ac:dyDescent="0.25">
      <c r="A3162" s="378" t="s">
        <v>554</v>
      </c>
      <c r="B3162" s="378"/>
      <c r="C3162" s="378"/>
      <c r="D3162" s="378"/>
      <c r="E3162" s="378"/>
      <c r="F3162" s="379">
        <v>0.26</v>
      </c>
      <c r="G3162" s="379"/>
      <c r="H3162" s="380">
        <v>9.3986149999999995</v>
      </c>
      <c r="I3162" s="380"/>
    </row>
    <row r="3163" spans="1:9" ht="15.75" customHeight="1" x14ac:dyDescent="0.25">
      <c r="A3163" s="372" t="s">
        <v>555</v>
      </c>
      <c r="B3163" s="372"/>
      <c r="C3163" s="372"/>
      <c r="D3163" s="372"/>
      <c r="E3163" s="372"/>
      <c r="F3163" s="373">
        <v>25.19</v>
      </c>
      <c r="G3163" s="373"/>
      <c r="H3163" s="374">
        <v>918.17873099999997</v>
      </c>
      <c r="I3163" s="374"/>
    </row>
    <row r="3164" spans="1:9" ht="15.75" customHeight="1" x14ac:dyDescent="0.25">
      <c r="A3164" s="375" t="s">
        <v>275</v>
      </c>
      <c r="B3164" s="375"/>
      <c r="C3164" s="375"/>
      <c r="D3164" s="375"/>
      <c r="E3164" s="375"/>
      <c r="F3164" s="376" t="s">
        <v>514</v>
      </c>
      <c r="G3164" s="376"/>
      <c r="H3164" s="377" t="s">
        <v>52</v>
      </c>
      <c r="I3164" s="377"/>
    </row>
    <row r="3165" spans="1:9" ht="15.75" customHeight="1" x14ac:dyDescent="0.25">
      <c r="A3165" s="378" t="s">
        <v>283</v>
      </c>
      <c r="B3165" s="378"/>
      <c r="C3165" s="378"/>
      <c r="D3165" s="378"/>
      <c r="E3165" s="378"/>
      <c r="F3165" s="379">
        <v>0</v>
      </c>
      <c r="G3165" s="379"/>
      <c r="H3165" s="380">
        <v>0</v>
      </c>
      <c r="I3165" s="380"/>
    </row>
    <row r="3166" spans="1:9" ht="15.75" customHeight="1" x14ac:dyDescent="0.25">
      <c r="A3166" s="378" t="s">
        <v>284</v>
      </c>
      <c r="B3166" s="378"/>
      <c r="C3166" s="378"/>
      <c r="D3166" s="378"/>
      <c r="E3166" s="378"/>
      <c r="F3166" s="379">
        <v>0</v>
      </c>
      <c r="G3166" s="379"/>
      <c r="H3166" s="380">
        <v>0</v>
      </c>
      <c r="I3166" s="380"/>
    </row>
    <row r="3167" spans="1:9" ht="15.75" customHeight="1" x14ac:dyDescent="0.25">
      <c r="A3167" s="378" t="s">
        <v>285</v>
      </c>
      <c r="B3167" s="378"/>
      <c r="C3167" s="378"/>
      <c r="D3167" s="378"/>
      <c r="E3167" s="378"/>
      <c r="F3167" s="379">
        <v>0.19</v>
      </c>
      <c r="G3167" s="379"/>
      <c r="H3167" s="380">
        <v>6.99</v>
      </c>
      <c r="I3167" s="380"/>
    </row>
    <row r="3168" spans="1:9" ht="15.75" customHeight="1" x14ac:dyDescent="0.25">
      <c r="A3168" s="378" t="s">
        <v>556</v>
      </c>
      <c r="B3168" s="378"/>
      <c r="C3168" s="378"/>
      <c r="D3168" s="378"/>
      <c r="E3168" s="378"/>
      <c r="F3168" s="379">
        <v>0</v>
      </c>
      <c r="G3168" s="379"/>
      <c r="H3168" s="380">
        <v>0</v>
      </c>
      <c r="I3168" s="380"/>
    </row>
    <row r="3169" spans="1:9" ht="15.75" customHeight="1" x14ac:dyDescent="0.25">
      <c r="A3169" s="378" t="s">
        <v>557</v>
      </c>
      <c r="B3169" s="378"/>
      <c r="C3169" s="378"/>
      <c r="D3169" s="378"/>
      <c r="E3169" s="378"/>
      <c r="F3169" s="379">
        <v>0</v>
      </c>
      <c r="G3169" s="379"/>
      <c r="H3169" s="380">
        <v>0</v>
      </c>
      <c r="I3169" s="380"/>
    </row>
    <row r="3170" spans="1:9" ht="15.75" customHeight="1" x14ac:dyDescent="0.25">
      <c r="A3170" s="372" t="s">
        <v>558</v>
      </c>
      <c r="B3170" s="372"/>
      <c r="C3170" s="372"/>
      <c r="D3170" s="372"/>
      <c r="E3170" s="372"/>
      <c r="F3170" s="373">
        <v>0.19</v>
      </c>
      <c r="G3170" s="373"/>
      <c r="H3170" s="374">
        <v>6.99</v>
      </c>
      <c r="I3170" s="374"/>
    </row>
    <row r="3171" spans="1:9" ht="15.75" customHeight="1" x14ac:dyDescent="0.25">
      <c r="A3171" s="381" t="s">
        <v>276</v>
      </c>
      <c r="B3171" s="381"/>
      <c r="C3171" s="381"/>
      <c r="D3171" s="381"/>
      <c r="E3171" s="381"/>
      <c r="F3171" s="382">
        <v>102.0591</v>
      </c>
      <c r="G3171" s="382"/>
      <c r="H3171" s="383">
        <v>3720.4614510000001</v>
      </c>
      <c r="I3171" s="383"/>
    </row>
    <row r="3172" spans="1:9" ht="15.75" customHeight="1" x14ac:dyDescent="0.25">
      <c r="A3172" s="381" t="s">
        <v>559</v>
      </c>
      <c r="B3172" s="381"/>
      <c r="C3172" s="381"/>
      <c r="D3172" s="381"/>
      <c r="E3172" s="381"/>
      <c r="F3172" s="381"/>
      <c r="G3172" s="381"/>
      <c r="H3172" s="384">
        <v>7365.8624</v>
      </c>
      <c r="I3172" s="384"/>
    </row>
    <row r="3173" spans="1:9" ht="31.5" customHeight="1" x14ac:dyDescent="0.25">
      <c r="A3173" s="376" t="s">
        <v>62</v>
      </c>
      <c r="B3173" s="376"/>
      <c r="C3173" s="376" t="s">
        <v>509</v>
      </c>
      <c r="D3173" s="376"/>
      <c r="E3173" s="376"/>
      <c r="F3173" s="376" t="s">
        <v>61</v>
      </c>
      <c r="G3173" s="376"/>
      <c r="H3173" s="389" t="s">
        <v>510</v>
      </c>
      <c r="I3173" s="389"/>
    </row>
    <row r="3174" spans="1:9" ht="15.75" customHeight="1" x14ac:dyDescent="0.25">
      <c r="A3174" s="390" t="s">
        <v>654</v>
      </c>
      <c r="B3174" s="390"/>
      <c r="C3174" s="378" t="s">
        <v>406</v>
      </c>
      <c r="D3174" s="378"/>
      <c r="E3174" s="378"/>
      <c r="F3174" s="390" t="s">
        <v>93</v>
      </c>
      <c r="G3174" s="390"/>
      <c r="H3174" s="391">
        <v>3136.4468999999999</v>
      </c>
      <c r="I3174" s="391"/>
    </row>
    <row r="3175" spans="1:9" ht="15.75" customHeight="1" x14ac:dyDescent="0.25">
      <c r="A3175" s="272"/>
      <c r="B3175" s="272"/>
      <c r="C3175" s="272"/>
      <c r="D3175" s="273"/>
      <c r="E3175" s="273"/>
      <c r="F3175" s="273"/>
      <c r="G3175" s="273"/>
      <c r="H3175" s="273"/>
      <c r="I3175" s="273"/>
    </row>
    <row r="3176" spans="1:9" ht="15.75" customHeight="1" x14ac:dyDescent="0.25">
      <c r="A3176" s="375" t="s">
        <v>513</v>
      </c>
      <c r="B3176" s="375"/>
      <c r="C3176" s="375"/>
      <c r="D3176" s="375"/>
      <c r="E3176" s="375"/>
      <c r="F3176" s="377" t="s">
        <v>514</v>
      </c>
      <c r="G3176" s="377"/>
      <c r="H3176" s="377"/>
      <c r="I3176" s="377"/>
    </row>
    <row r="3177" spans="1:9" ht="15.75" customHeight="1" x14ac:dyDescent="0.25">
      <c r="A3177" s="387" t="s">
        <v>515</v>
      </c>
      <c r="B3177" s="387"/>
      <c r="C3177" s="387"/>
      <c r="D3177" s="387"/>
      <c r="E3177" s="387"/>
      <c r="F3177" s="387"/>
      <c r="G3177" s="387"/>
      <c r="H3177" s="387"/>
      <c r="I3177" s="387"/>
    </row>
    <row r="3178" spans="1:9" ht="15.75" customHeight="1" x14ac:dyDescent="0.25">
      <c r="A3178" s="378" t="s">
        <v>516</v>
      </c>
      <c r="B3178" s="378"/>
      <c r="C3178" s="378"/>
      <c r="D3178" s="378"/>
      <c r="E3178" s="378"/>
      <c r="F3178" s="379">
        <v>20</v>
      </c>
      <c r="G3178" s="379"/>
      <c r="H3178" s="379"/>
      <c r="I3178" s="379"/>
    </row>
    <row r="3179" spans="1:9" ht="15.75" customHeight="1" x14ac:dyDescent="0.25">
      <c r="A3179" s="378" t="s">
        <v>180</v>
      </c>
      <c r="B3179" s="378"/>
      <c r="C3179" s="378"/>
      <c r="D3179" s="378"/>
      <c r="E3179" s="378"/>
      <c r="F3179" s="379">
        <v>8</v>
      </c>
      <c r="G3179" s="379"/>
      <c r="H3179" s="379"/>
      <c r="I3179" s="379"/>
    </row>
    <row r="3180" spans="1:9" ht="15.75" customHeight="1" x14ac:dyDescent="0.25">
      <c r="A3180" s="378" t="s">
        <v>517</v>
      </c>
      <c r="B3180" s="378"/>
      <c r="C3180" s="378"/>
      <c r="D3180" s="378"/>
      <c r="E3180" s="378"/>
      <c r="F3180" s="379">
        <v>2.5</v>
      </c>
      <c r="G3180" s="379"/>
      <c r="H3180" s="379"/>
      <c r="I3180" s="379"/>
    </row>
    <row r="3181" spans="1:9" ht="15.75" customHeight="1" x14ac:dyDescent="0.25">
      <c r="A3181" s="378" t="s">
        <v>518</v>
      </c>
      <c r="B3181" s="378"/>
      <c r="C3181" s="378"/>
      <c r="D3181" s="378"/>
      <c r="E3181" s="378"/>
      <c r="F3181" s="379">
        <v>1.5</v>
      </c>
      <c r="G3181" s="379"/>
      <c r="H3181" s="379"/>
      <c r="I3181" s="379"/>
    </row>
    <row r="3182" spans="1:9" ht="15.75" customHeight="1" x14ac:dyDescent="0.25">
      <c r="A3182" s="378" t="s">
        <v>519</v>
      </c>
      <c r="B3182" s="378"/>
      <c r="C3182" s="378"/>
      <c r="D3182" s="378"/>
      <c r="E3182" s="378"/>
      <c r="F3182" s="379">
        <v>1.6</v>
      </c>
      <c r="G3182" s="379"/>
      <c r="H3182" s="379"/>
      <c r="I3182" s="379"/>
    </row>
    <row r="3183" spans="1:9" ht="15.75" customHeight="1" x14ac:dyDescent="0.25">
      <c r="A3183" s="378" t="s">
        <v>174</v>
      </c>
      <c r="B3183" s="378"/>
      <c r="C3183" s="378"/>
      <c r="D3183" s="378"/>
      <c r="E3183" s="378"/>
      <c r="F3183" s="379">
        <v>0.2</v>
      </c>
      <c r="G3183" s="379"/>
      <c r="H3183" s="379"/>
      <c r="I3183" s="379"/>
    </row>
    <row r="3184" spans="1:9" ht="15.75" customHeight="1" x14ac:dyDescent="0.25">
      <c r="A3184" s="378" t="s">
        <v>520</v>
      </c>
      <c r="B3184" s="378"/>
      <c r="C3184" s="378"/>
      <c r="D3184" s="378"/>
      <c r="E3184" s="378"/>
      <c r="F3184" s="379">
        <v>3</v>
      </c>
      <c r="G3184" s="379"/>
      <c r="H3184" s="379"/>
      <c r="I3184" s="379"/>
    </row>
    <row r="3185" spans="1:9" ht="15.75" customHeight="1" x14ac:dyDescent="0.25">
      <c r="A3185" s="378" t="s">
        <v>521</v>
      </c>
      <c r="B3185" s="378"/>
      <c r="C3185" s="378"/>
      <c r="D3185" s="378"/>
      <c r="E3185" s="378"/>
      <c r="F3185" s="379">
        <v>0.41481480999999998</v>
      </c>
      <c r="G3185" s="379"/>
      <c r="H3185" s="379"/>
      <c r="I3185" s="379"/>
    </row>
    <row r="3186" spans="1:9" ht="15.75" customHeight="1" x14ac:dyDescent="0.25">
      <c r="A3186" s="378" t="s">
        <v>522</v>
      </c>
      <c r="B3186" s="378"/>
      <c r="C3186" s="378"/>
      <c r="D3186" s="378"/>
      <c r="E3186" s="378"/>
      <c r="F3186" s="379">
        <v>0</v>
      </c>
      <c r="G3186" s="379"/>
      <c r="H3186" s="379"/>
      <c r="I3186" s="379"/>
    </row>
    <row r="3187" spans="1:9" ht="15.75" customHeight="1" x14ac:dyDescent="0.25">
      <c r="A3187" s="385" t="s">
        <v>523</v>
      </c>
      <c r="B3187" s="385"/>
      <c r="C3187" s="385"/>
      <c r="D3187" s="385"/>
      <c r="E3187" s="385"/>
      <c r="F3187" s="386">
        <v>37.21481481</v>
      </c>
      <c r="G3187" s="386"/>
      <c r="H3187" s="386"/>
      <c r="I3187" s="386"/>
    </row>
    <row r="3188" spans="1:9" ht="15.75" customHeight="1" x14ac:dyDescent="0.25">
      <c r="A3188" s="387" t="s">
        <v>524</v>
      </c>
      <c r="B3188" s="387"/>
      <c r="C3188" s="387"/>
      <c r="D3188" s="387"/>
      <c r="E3188" s="387"/>
      <c r="F3188" s="387"/>
      <c r="G3188" s="387"/>
      <c r="H3188" s="387"/>
      <c r="I3188" s="387"/>
    </row>
    <row r="3189" spans="1:9" ht="15.75" customHeight="1" x14ac:dyDescent="0.25">
      <c r="A3189" s="378" t="s">
        <v>525</v>
      </c>
      <c r="B3189" s="378"/>
      <c r="C3189" s="378"/>
      <c r="D3189" s="378"/>
      <c r="E3189" s="378"/>
      <c r="F3189" s="379">
        <v>0</v>
      </c>
      <c r="G3189" s="379"/>
      <c r="H3189" s="379"/>
      <c r="I3189" s="379"/>
    </row>
    <row r="3190" spans="1:9" ht="15.75" customHeight="1" x14ac:dyDescent="0.25">
      <c r="A3190" s="378" t="s">
        <v>526</v>
      </c>
      <c r="B3190" s="378"/>
      <c r="C3190" s="378"/>
      <c r="D3190" s="378"/>
      <c r="E3190" s="378"/>
      <c r="F3190" s="379">
        <v>0</v>
      </c>
      <c r="G3190" s="379"/>
      <c r="H3190" s="379"/>
      <c r="I3190" s="379"/>
    </row>
    <row r="3191" spans="1:9" ht="15.75" customHeight="1" x14ac:dyDescent="0.25">
      <c r="A3191" s="378" t="s">
        <v>527</v>
      </c>
      <c r="B3191" s="378"/>
      <c r="C3191" s="378"/>
      <c r="D3191" s="378"/>
      <c r="E3191" s="378"/>
      <c r="F3191" s="379">
        <v>6.2350137099999996</v>
      </c>
      <c r="G3191" s="379"/>
      <c r="H3191" s="379"/>
      <c r="I3191" s="379"/>
    </row>
    <row r="3192" spans="1:9" ht="15.75" customHeight="1" x14ac:dyDescent="0.25">
      <c r="A3192" s="378" t="s">
        <v>528</v>
      </c>
      <c r="B3192" s="378"/>
      <c r="C3192" s="378"/>
      <c r="D3192" s="378"/>
      <c r="E3192" s="378"/>
      <c r="F3192" s="379">
        <v>0.90975012</v>
      </c>
      <c r="G3192" s="379"/>
      <c r="H3192" s="379"/>
      <c r="I3192" s="379"/>
    </row>
    <row r="3193" spans="1:9" ht="15.75" customHeight="1" x14ac:dyDescent="0.25">
      <c r="A3193" s="378" t="s">
        <v>529</v>
      </c>
      <c r="B3193" s="378"/>
      <c r="C3193" s="378"/>
      <c r="D3193" s="378"/>
      <c r="E3193" s="378"/>
      <c r="F3193" s="379">
        <v>4.914785E-2</v>
      </c>
      <c r="G3193" s="379"/>
      <c r="H3193" s="379"/>
      <c r="I3193" s="379"/>
    </row>
    <row r="3194" spans="1:9" ht="15.75" customHeight="1" x14ac:dyDescent="0.25">
      <c r="A3194" s="378" t="s">
        <v>530</v>
      </c>
      <c r="B3194" s="378"/>
      <c r="C3194" s="378"/>
      <c r="D3194" s="378"/>
      <c r="E3194" s="378"/>
      <c r="F3194" s="379">
        <v>2.02653E-2</v>
      </c>
      <c r="G3194" s="379"/>
      <c r="H3194" s="379"/>
      <c r="I3194" s="379"/>
    </row>
    <row r="3195" spans="1:9" ht="15.75" customHeight="1" x14ac:dyDescent="0.25">
      <c r="A3195" s="378" t="s">
        <v>531</v>
      </c>
      <c r="B3195" s="378"/>
      <c r="C3195" s="378"/>
      <c r="D3195" s="378"/>
      <c r="E3195" s="378"/>
      <c r="F3195" s="379">
        <v>9.25163197</v>
      </c>
      <c r="G3195" s="379"/>
      <c r="H3195" s="379"/>
      <c r="I3195" s="379"/>
    </row>
    <row r="3196" spans="1:9" ht="15.75" customHeight="1" x14ac:dyDescent="0.25">
      <c r="A3196" s="378" t="s">
        <v>532</v>
      </c>
      <c r="B3196" s="378"/>
      <c r="C3196" s="378"/>
      <c r="D3196" s="378"/>
      <c r="E3196" s="378"/>
      <c r="F3196" s="379">
        <v>0.74354750999999997</v>
      </c>
      <c r="G3196" s="379"/>
      <c r="H3196" s="379"/>
      <c r="I3196" s="379"/>
    </row>
    <row r="3197" spans="1:9" ht="15.75" customHeight="1" x14ac:dyDescent="0.25">
      <c r="A3197" s="378" t="s">
        <v>533</v>
      </c>
      <c r="B3197" s="378"/>
      <c r="C3197" s="378"/>
      <c r="D3197" s="378"/>
      <c r="E3197" s="378"/>
      <c r="F3197" s="379">
        <v>0.20780758999999999</v>
      </c>
      <c r="G3197" s="379"/>
      <c r="H3197" s="379"/>
      <c r="I3197" s="379"/>
    </row>
    <row r="3198" spans="1:9" ht="15.75" customHeight="1" x14ac:dyDescent="0.25">
      <c r="A3198" s="378" t="s">
        <v>534</v>
      </c>
      <c r="B3198" s="378"/>
      <c r="C3198" s="378"/>
      <c r="D3198" s="378"/>
      <c r="E3198" s="378"/>
      <c r="F3198" s="379">
        <v>0</v>
      </c>
      <c r="G3198" s="379"/>
      <c r="H3198" s="379"/>
      <c r="I3198" s="379"/>
    </row>
    <row r="3199" spans="1:9" ht="15.75" customHeight="1" x14ac:dyDescent="0.25">
      <c r="A3199" s="385" t="s">
        <v>535</v>
      </c>
      <c r="B3199" s="385"/>
      <c r="C3199" s="385"/>
      <c r="D3199" s="385"/>
      <c r="E3199" s="385"/>
      <c r="F3199" s="386">
        <v>17.41716405</v>
      </c>
      <c r="G3199" s="386"/>
      <c r="H3199" s="386"/>
      <c r="I3199" s="386"/>
    </row>
    <row r="3200" spans="1:9" ht="15.75" customHeight="1" x14ac:dyDescent="0.25">
      <c r="A3200" s="387" t="s">
        <v>536</v>
      </c>
      <c r="B3200" s="387"/>
      <c r="C3200" s="387"/>
      <c r="D3200" s="387"/>
      <c r="E3200" s="387"/>
      <c r="F3200" s="387"/>
      <c r="G3200" s="387"/>
      <c r="H3200" s="387"/>
      <c r="I3200" s="387"/>
    </row>
    <row r="3201" spans="1:9" ht="15.75" customHeight="1" x14ac:dyDescent="0.25">
      <c r="A3201" s="378" t="s">
        <v>537</v>
      </c>
      <c r="B3201" s="378"/>
      <c r="C3201" s="378"/>
      <c r="D3201" s="378"/>
      <c r="E3201" s="378"/>
      <c r="F3201" s="379">
        <v>4.4509277200000001</v>
      </c>
      <c r="G3201" s="379"/>
      <c r="H3201" s="379"/>
      <c r="I3201" s="379"/>
    </row>
    <row r="3202" spans="1:9" ht="15.75" customHeight="1" x14ac:dyDescent="0.25">
      <c r="A3202" s="378" t="s">
        <v>538</v>
      </c>
      <c r="B3202" s="378"/>
      <c r="C3202" s="378"/>
      <c r="D3202" s="378"/>
      <c r="E3202" s="378"/>
      <c r="F3202" s="379">
        <v>0.11239768</v>
      </c>
      <c r="G3202" s="379"/>
      <c r="H3202" s="379"/>
      <c r="I3202" s="379"/>
    </row>
    <row r="3203" spans="1:9" ht="15.75" customHeight="1" x14ac:dyDescent="0.25">
      <c r="A3203" s="378" t="s">
        <v>539</v>
      </c>
      <c r="B3203" s="378"/>
      <c r="C3203" s="378"/>
      <c r="D3203" s="378"/>
      <c r="E3203" s="378"/>
      <c r="F3203" s="379">
        <v>6.1004955900000004</v>
      </c>
      <c r="G3203" s="379"/>
      <c r="H3203" s="379"/>
      <c r="I3203" s="379"/>
    </row>
    <row r="3204" spans="1:9" ht="15.75" customHeight="1" x14ac:dyDescent="0.25">
      <c r="A3204" s="378" t="s">
        <v>540</v>
      </c>
      <c r="B3204" s="378"/>
      <c r="C3204" s="378"/>
      <c r="D3204" s="378"/>
      <c r="E3204" s="378"/>
      <c r="F3204" s="379">
        <v>3.7573492499999999</v>
      </c>
      <c r="G3204" s="379"/>
      <c r="H3204" s="379"/>
      <c r="I3204" s="379"/>
    </row>
    <row r="3205" spans="1:9" ht="15.75" customHeight="1" x14ac:dyDescent="0.25">
      <c r="A3205" s="378" t="s">
        <v>541</v>
      </c>
      <c r="B3205" s="378"/>
      <c r="C3205" s="378"/>
      <c r="D3205" s="378"/>
      <c r="E3205" s="378"/>
      <c r="F3205" s="379">
        <v>0.92943439000000005</v>
      </c>
      <c r="G3205" s="379"/>
      <c r="H3205" s="379"/>
      <c r="I3205" s="379"/>
    </row>
    <row r="3206" spans="1:9" ht="15.75" customHeight="1" x14ac:dyDescent="0.25">
      <c r="A3206" s="385" t="s">
        <v>542</v>
      </c>
      <c r="B3206" s="385"/>
      <c r="C3206" s="385"/>
      <c r="D3206" s="385"/>
      <c r="E3206" s="385"/>
      <c r="F3206" s="386">
        <v>15.350604629999999</v>
      </c>
      <c r="G3206" s="386"/>
      <c r="H3206" s="386"/>
      <c r="I3206" s="386"/>
    </row>
    <row r="3207" spans="1:9" ht="15.75" customHeight="1" x14ac:dyDescent="0.25">
      <c r="A3207" s="387" t="s">
        <v>543</v>
      </c>
      <c r="B3207" s="387"/>
      <c r="C3207" s="387"/>
      <c r="D3207" s="387"/>
      <c r="E3207" s="387"/>
      <c r="F3207" s="387"/>
      <c r="G3207" s="387"/>
      <c r="H3207" s="387"/>
      <c r="I3207" s="387"/>
    </row>
    <row r="3208" spans="1:9" ht="15.75" customHeight="1" x14ac:dyDescent="0.25">
      <c r="A3208" s="378" t="s">
        <v>544</v>
      </c>
      <c r="B3208" s="378"/>
      <c r="C3208" s="378"/>
      <c r="D3208" s="378"/>
      <c r="E3208" s="378"/>
      <c r="F3208" s="379">
        <v>6.4817653499999999</v>
      </c>
      <c r="G3208" s="379"/>
      <c r="H3208" s="379"/>
      <c r="I3208" s="379"/>
    </row>
    <row r="3209" spans="1:9" ht="15.75" customHeight="1" x14ac:dyDescent="0.25">
      <c r="A3209" s="378" t="s">
        <v>545</v>
      </c>
      <c r="B3209" s="378"/>
      <c r="C3209" s="378"/>
      <c r="D3209" s="378"/>
      <c r="E3209" s="378"/>
      <c r="F3209" s="379">
        <v>0.3979028</v>
      </c>
      <c r="G3209" s="379"/>
      <c r="H3209" s="379"/>
      <c r="I3209" s="379"/>
    </row>
    <row r="3210" spans="1:9" ht="15.75" customHeight="1" x14ac:dyDescent="0.25">
      <c r="A3210" s="385" t="s">
        <v>546</v>
      </c>
      <c r="B3210" s="385"/>
      <c r="C3210" s="385"/>
      <c r="D3210" s="385"/>
      <c r="E3210" s="385"/>
      <c r="F3210" s="386">
        <v>6.8796681499999996</v>
      </c>
      <c r="G3210" s="386"/>
      <c r="H3210" s="386"/>
      <c r="I3210" s="386"/>
    </row>
    <row r="3211" spans="1:9" ht="15.75" customHeight="1" x14ac:dyDescent="0.25">
      <c r="A3211" s="372" t="s">
        <v>547</v>
      </c>
      <c r="B3211" s="372"/>
      <c r="C3211" s="372"/>
      <c r="D3211" s="372"/>
      <c r="E3211" s="372"/>
      <c r="F3211" s="388">
        <v>76.86</v>
      </c>
      <c r="G3211" s="388"/>
      <c r="H3211" s="388"/>
      <c r="I3211" s="388"/>
    </row>
    <row r="3212" spans="1:9" ht="15.75" customHeight="1" x14ac:dyDescent="0.25">
      <c r="A3212" s="375" t="s">
        <v>548</v>
      </c>
      <c r="B3212" s="375"/>
      <c r="C3212" s="375"/>
      <c r="D3212" s="375"/>
      <c r="E3212" s="375"/>
      <c r="F3212" s="376" t="s">
        <v>514</v>
      </c>
      <c r="G3212" s="376"/>
      <c r="H3212" s="377" t="s">
        <v>52</v>
      </c>
      <c r="I3212" s="377"/>
    </row>
    <row r="3213" spans="1:9" ht="15.75" customHeight="1" x14ac:dyDescent="0.25">
      <c r="A3213" s="372" t="s">
        <v>549</v>
      </c>
      <c r="B3213" s="372"/>
      <c r="C3213" s="372"/>
      <c r="D3213" s="372"/>
      <c r="E3213" s="372"/>
      <c r="F3213" s="373">
        <v>0</v>
      </c>
      <c r="G3213" s="373"/>
      <c r="H3213" s="374">
        <v>0</v>
      </c>
      <c r="I3213" s="374"/>
    </row>
    <row r="3214" spans="1:9" ht="15.75" customHeight="1" x14ac:dyDescent="0.25">
      <c r="A3214" s="375" t="s">
        <v>550</v>
      </c>
      <c r="B3214" s="375"/>
      <c r="C3214" s="375"/>
      <c r="D3214" s="375"/>
      <c r="E3214" s="375"/>
      <c r="F3214" s="376" t="s">
        <v>514</v>
      </c>
      <c r="G3214" s="376"/>
      <c r="H3214" s="377" t="s">
        <v>52</v>
      </c>
      <c r="I3214" s="377"/>
    </row>
    <row r="3215" spans="1:9" ht="15.75" customHeight="1" x14ac:dyDescent="0.25">
      <c r="A3215" s="378" t="s">
        <v>551</v>
      </c>
      <c r="B3215" s="378"/>
      <c r="C3215" s="378"/>
      <c r="D3215" s="378"/>
      <c r="E3215" s="378"/>
      <c r="F3215" s="379">
        <v>76.81</v>
      </c>
      <c r="G3215" s="379"/>
      <c r="H3215" s="380">
        <v>2409.1048639999999</v>
      </c>
      <c r="I3215" s="380"/>
    </row>
    <row r="3216" spans="1:9" ht="15.75" customHeight="1" x14ac:dyDescent="0.25">
      <c r="A3216" s="378" t="s">
        <v>552</v>
      </c>
      <c r="B3216" s="378"/>
      <c r="C3216" s="378"/>
      <c r="D3216" s="378"/>
      <c r="E3216" s="378"/>
      <c r="F3216" s="379">
        <v>76.81</v>
      </c>
      <c r="G3216" s="379"/>
      <c r="H3216" s="380">
        <v>0</v>
      </c>
      <c r="I3216" s="380"/>
    </row>
    <row r="3217" spans="1:9" ht="15.75" customHeight="1" x14ac:dyDescent="0.25">
      <c r="A3217" s="372" t="s">
        <v>553</v>
      </c>
      <c r="B3217" s="372"/>
      <c r="C3217" s="372"/>
      <c r="D3217" s="372"/>
      <c r="E3217" s="372"/>
      <c r="F3217" s="373">
        <v>76.81</v>
      </c>
      <c r="G3217" s="373"/>
      <c r="H3217" s="374">
        <v>2409.1048639999999</v>
      </c>
      <c r="I3217" s="374"/>
    </row>
    <row r="3218" spans="1:9" ht="15.75" customHeight="1" x14ac:dyDescent="0.25">
      <c r="A3218" s="375" t="s">
        <v>274</v>
      </c>
      <c r="B3218" s="375"/>
      <c r="C3218" s="375"/>
      <c r="D3218" s="375"/>
      <c r="E3218" s="375"/>
      <c r="F3218" s="376" t="s">
        <v>514</v>
      </c>
      <c r="G3218" s="376"/>
      <c r="H3218" s="377" t="s">
        <v>52</v>
      </c>
      <c r="I3218" s="377"/>
    </row>
    <row r="3219" spans="1:9" ht="15.75" customHeight="1" x14ac:dyDescent="0.25">
      <c r="A3219" s="378" t="s">
        <v>278</v>
      </c>
      <c r="B3219" s="378"/>
      <c r="C3219" s="378"/>
      <c r="D3219" s="378"/>
      <c r="E3219" s="378"/>
      <c r="F3219" s="379">
        <v>21.2</v>
      </c>
      <c r="G3219" s="379"/>
      <c r="H3219" s="380">
        <v>664.79085899999995</v>
      </c>
      <c r="I3219" s="380"/>
    </row>
    <row r="3220" spans="1:9" ht="15.75" customHeight="1" x14ac:dyDescent="0.25">
      <c r="A3220" s="378" t="s">
        <v>279</v>
      </c>
      <c r="B3220" s="378"/>
      <c r="C3220" s="378"/>
      <c r="D3220" s="378"/>
      <c r="E3220" s="378"/>
      <c r="F3220" s="379">
        <v>0</v>
      </c>
      <c r="G3220" s="379"/>
      <c r="H3220" s="380">
        <v>0</v>
      </c>
      <c r="I3220" s="380"/>
    </row>
    <row r="3221" spans="1:9" ht="15.75" customHeight="1" x14ac:dyDescent="0.25">
      <c r="A3221" s="378" t="s">
        <v>280</v>
      </c>
      <c r="B3221" s="378"/>
      <c r="C3221" s="378"/>
      <c r="D3221" s="378"/>
      <c r="E3221" s="378"/>
      <c r="F3221" s="379">
        <v>0</v>
      </c>
      <c r="G3221" s="379"/>
      <c r="H3221" s="380">
        <v>0</v>
      </c>
      <c r="I3221" s="380"/>
    </row>
    <row r="3222" spans="1:9" ht="15.75" customHeight="1" x14ac:dyDescent="0.25">
      <c r="A3222" s="378" t="s">
        <v>281</v>
      </c>
      <c r="B3222" s="378"/>
      <c r="C3222" s="378"/>
      <c r="D3222" s="378"/>
      <c r="E3222" s="378"/>
      <c r="F3222" s="379">
        <v>5.6</v>
      </c>
      <c r="G3222" s="379"/>
      <c r="H3222" s="380">
        <v>175.74670699999999</v>
      </c>
      <c r="I3222" s="380"/>
    </row>
    <row r="3223" spans="1:9" ht="15.75" customHeight="1" x14ac:dyDescent="0.25">
      <c r="A3223" s="378" t="s">
        <v>554</v>
      </c>
      <c r="B3223" s="378"/>
      <c r="C3223" s="378"/>
      <c r="D3223" s="378"/>
      <c r="E3223" s="378"/>
      <c r="F3223" s="379">
        <v>0.37</v>
      </c>
      <c r="G3223" s="379"/>
      <c r="H3223" s="380">
        <v>11.516775000000001</v>
      </c>
      <c r="I3223" s="380"/>
    </row>
    <row r="3224" spans="1:9" ht="15.75" customHeight="1" x14ac:dyDescent="0.25">
      <c r="A3224" s="372" t="s">
        <v>555</v>
      </c>
      <c r="B3224" s="372"/>
      <c r="C3224" s="372"/>
      <c r="D3224" s="372"/>
      <c r="E3224" s="372"/>
      <c r="F3224" s="373">
        <v>27.17</v>
      </c>
      <c r="G3224" s="373"/>
      <c r="H3224" s="374">
        <v>852.05434100000002</v>
      </c>
      <c r="I3224" s="374"/>
    </row>
    <row r="3225" spans="1:9" ht="15.75" customHeight="1" x14ac:dyDescent="0.25">
      <c r="A3225" s="375" t="s">
        <v>275</v>
      </c>
      <c r="B3225" s="375"/>
      <c r="C3225" s="375"/>
      <c r="D3225" s="375"/>
      <c r="E3225" s="375"/>
      <c r="F3225" s="376" t="s">
        <v>514</v>
      </c>
      <c r="G3225" s="376"/>
      <c r="H3225" s="377" t="s">
        <v>52</v>
      </c>
      <c r="I3225" s="377"/>
    </row>
    <row r="3226" spans="1:9" ht="15.75" customHeight="1" x14ac:dyDescent="0.25">
      <c r="A3226" s="378" t="s">
        <v>283</v>
      </c>
      <c r="B3226" s="378"/>
      <c r="C3226" s="378"/>
      <c r="D3226" s="378"/>
      <c r="E3226" s="378"/>
      <c r="F3226" s="379">
        <v>10.039999999999999</v>
      </c>
      <c r="G3226" s="379"/>
      <c r="H3226" s="380">
        <v>315</v>
      </c>
      <c r="I3226" s="380"/>
    </row>
    <row r="3227" spans="1:9" ht="15.75" customHeight="1" x14ac:dyDescent="0.25">
      <c r="A3227" s="378" t="s">
        <v>284</v>
      </c>
      <c r="B3227" s="378"/>
      <c r="C3227" s="378"/>
      <c r="D3227" s="378"/>
      <c r="E3227" s="378"/>
      <c r="F3227" s="379">
        <v>0</v>
      </c>
      <c r="G3227" s="379"/>
      <c r="H3227" s="380">
        <v>0</v>
      </c>
      <c r="I3227" s="380"/>
    </row>
    <row r="3228" spans="1:9" ht="15.75" customHeight="1" x14ac:dyDescent="0.25">
      <c r="A3228" s="378" t="s">
        <v>285</v>
      </c>
      <c r="B3228" s="378"/>
      <c r="C3228" s="378"/>
      <c r="D3228" s="378"/>
      <c r="E3228" s="378"/>
      <c r="F3228" s="379">
        <v>0.22</v>
      </c>
      <c r="G3228" s="379"/>
      <c r="H3228" s="380">
        <v>6.99</v>
      </c>
      <c r="I3228" s="380"/>
    </row>
    <row r="3229" spans="1:9" ht="15.75" customHeight="1" x14ac:dyDescent="0.25">
      <c r="A3229" s="378" t="s">
        <v>556</v>
      </c>
      <c r="B3229" s="378"/>
      <c r="C3229" s="378"/>
      <c r="D3229" s="378"/>
      <c r="E3229" s="378"/>
      <c r="F3229" s="379">
        <v>0</v>
      </c>
      <c r="G3229" s="379"/>
      <c r="H3229" s="380">
        <v>0</v>
      </c>
      <c r="I3229" s="380"/>
    </row>
    <row r="3230" spans="1:9" ht="15.75" customHeight="1" x14ac:dyDescent="0.25">
      <c r="A3230" s="378" t="s">
        <v>557</v>
      </c>
      <c r="B3230" s="378"/>
      <c r="C3230" s="378"/>
      <c r="D3230" s="378"/>
      <c r="E3230" s="378"/>
      <c r="F3230" s="379">
        <v>0</v>
      </c>
      <c r="G3230" s="379"/>
      <c r="H3230" s="380">
        <v>0</v>
      </c>
      <c r="I3230" s="380"/>
    </row>
    <row r="3231" spans="1:9" ht="15.75" customHeight="1" x14ac:dyDescent="0.25">
      <c r="A3231" s="372" t="s">
        <v>558</v>
      </c>
      <c r="B3231" s="372"/>
      <c r="C3231" s="372"/>
      <c r="D3231" s="372"/>
      <c r="E3231" s="372"/>
      <c r="F3231" s="373">
        <v>10.26</v>
      </c>
      <c r="G3231" s="373"/>
      <c r="H3231" s="374">
        <v>321.99</v>
      </c>
      <c r="I3231" s="374"/>
    </row>
    <row r="3232" spans="1:9" ht="15.75" customHeight="1" x14ac:dyDescent="0.25">
      <c r="A3232" s="381" t="s">
        <v>276</v>
      </c>
      <c r="B3232" s="381"/>
      <c r="C3232" s="381"/>
      <c r="D3232" s="381"/>
      <c r="E3232" s="381"/>
      <c r="F3232" s="382">
        <v>114.2423</v>
      </c>
      <c r="G3232" s="382"/>
      <c r="H3232" s="383">
        <v>3583.1492050000002</v>
      </c>
      <c r="I3232" s="383"/>
    </row>
    <row r="3233" spans="1:9" ht="15.75" customHeight="1" x14ac:dyDescent="0.25">
      <c r="A3233" s="381" t="s">
        <v>559</v>
      </c>
      <c r="B3233" s="381"/>
      <c r="C3233" s="381"/>
      <c r="D3233" s="381"/>
      <c r="E3233" s="381"/>
      <c r="F3233" s="381"/>
      <c r="G3233" s="381"/>
      <c r="H3233" s="384">
        <v>6719.5959000000003</v>
      </c>
      <c r="I3233" s="384"/>
    </row>
    <row r="3234" spans="1:9" ht="31.5" customHeight="1" x14ac:dyDescent="0.25">
      <c r="A3234" s="376" t="s">
        <v>62</v>
      </c>
      <c r="B3234" s="376"/>
      <c r="C3234" s="376" t="s">
        <v>509</v>
      </c>
      <c r="D3234" s="376"/>
      <c r="E3234" s="376"/>
      <c r="F3234" s="376" t="s">
        <v>61</v>
      </c>
      <c r="G3234" s="376"/>
      <c r="H3234" s="389" t="s">
        <v>510</v>
      </c>
      <c r="I3234" s="389"/>
    </row>
    <row r="3235" spans="1:9" ht="15.75" customHeight="1" x14ac:dyDescent="0.25">
      <c r="A3235" s="390" t="s">
        <v>655</v>
      </c>
      <c r="B3235" s="390"/>
      <c r="C3235" s="378" t="s">
        <v>656</v>
      </c>
      <c r="D3235" s="378"/>
      <c r="E3235" s="378"/>
      <c r="F3235" s="390" t="s">
        <v>93</v>
      </c>
      <c r="G3235" s="390"/>
      <c r="H3235" s="391">
        <v>3698.49</v>
      </c>
      <c r="I3235" s="391"/>
    </row>
    <row r="3236" spans="1:9" ht="15.75" customHeight="1" x14ac:dyDescent="0.25">
      <c r="A3236" s="272"/>
      <c r="B3236" s="272"/>
      <c r="C3236" s="272"/>
      <c r="D3236" s="273"/>
      <c r="E3236" s="273"/>
      <c r="F3236" s="273"/>
      <c r="G3236" s="273"/>
      <c r="H3236" s="273"/>
      <c r="I3236" s="273"/>
    </row>
    <row r="3237" spans="1:9" ht="15.75" customHeight="1" x14ac:dyDescent="0.25">
      <c r="A3237" s="375" t="s">
        <v>513</v>
      </c>
      <c r="B3237" s="375"/>
      <c r="C3237" s="375"/>
      <c r="D3237" s="375"/>
      <c r="E3237" s="375"/>
      <c r="F3237" s="377" t="s">
        <v>514</v>
      </c>
      <c r="G3237" s="377"/>
      <c r="H3237" s="377"/>
      <c r="I3237" s="377"/>
    </row>
    <row r="3238" spans="1:9" ht="15.75" customHeight="1" x14ac:dyDescent="0.25">
      <c r="A3238" s="387" t="s">
        <v>515</v>
      </c>
      <c r="B3238" s="387"/>
      <c r="C3238" s="387"/>
      <c r="D3238" s="387"/>
      <c r="E3238" s="387"/>
      <c r="F3238" s="387"/>
      <c r="G3238" s="387"/>
      <c r="H3238" s="387"/>
      <c r="I3238" s="387"/>
    </row>
    <row r="3239" spans="1:9" ht="15.75" customHeight="1" x14ac:dyDescent="0.25">
      <c r="A3239" s="378" t="s">
        <v>516</v>
      </c>
      <c r="B3239" s="378"/>
      <c r="C3239" s="378"/>
      <c r="D3239" s="378"/>
      <c r="E3239" s="378"/>
      <c r="F3239" s="379">
        <v>20</v>
      </c>
      <c r="G3239" s="379"/>
      <c r="H3239" s="379"/>
      <c r="I3239" s="379"/>
    </row>
    <row r="3240" spans="1:9" ht="15.75" customHeight="1" x14ac:dyDescent="0.25">
      <c r="A3240" s="378" t="s">
        <v>180</v>
      </c>
      <c r="B3240" s="378"/>
      <c r="C3240" s="378"/>
      <c r="D3240" s="378"/>
      <c r="E3240" s="378"/>
      <c r="F3240" s="379">
        <v>8</v>
      </c>
      <c r="G3240" s="379"/>
      <c r="H3240" s="379"/>
      <c r="I3240" s="379"/>
    </row>
    <row r="3241" spans="1:9" ht="15.75" customHeight="1" x14ac:dyDescent="0.25">
      <c r="A3241" s="378" t="s">
        <v>517</v>
      </c>
      <c r="B3241" s="378"/>
      <c r="C3241" s="378"/>
      <c r="D3241" s="378"/>
      <c r="E3241" s="378"/>
      <c r="F3241" s="379">
        <v>2.5</v>
      </c>
      <c r="G3241" s="379"/>
      <c r="H3241" s="379"/>
      <c r="I3241" s="379"/>
    </row>
    <row r="3242" spans="1:9" ht="15.75" customHeight="1" x14ac:dyDescent="0.25">
      <c r="A3242" s="378" t="s">
        <v>518</v>
      </c>
      <c r="B3242" s="378"/>
      <c r="C3242" s="378"/>
      <c r="D3242" s="378"/>
      <c r="E3242" s="378"/>
      <c r="F3242" s="379">
        <v>1.5</v>
      </c>
      <c r="G3242" s="379"/>
      <c r="H3242" s="379"/>
      <c r="I3242" s="379"/>
    </row>
    <row r="3243" spans="1:9" ht="15.75" customHeight="1" x14ac:dyDescent="0.25">
      <c r="A3243" s="378" t="s">
        <v>519</v>
      </c>
      <c r="B3243" s="378"/>
      <c r="C3243" s="378"/>
      <c r="D3243" s="378"/>
      <c r="E3243" s="378"/>
      <c r="F3243" s="379">
        <v>1.6</v>
      </c>
      <c r="G3243" s="379"/>
      <c r="H3243" s="379"/>
      <c r="I3243" s="379"/>
    </row>
    <row r="3244" spans="1:9" ht="15.75" customHeight="1" x14ac:dyDescent="0.25">
      <c r="A3244" s="378" t="s">
        <v>174</v>
      </c>
      <c r="B3244" s="378"/>
      <c r="C3244" s="378"/>
      <c r="D3244" s="378"/>
      <c r="E3244" s="378"/>
      <c r="F3244" s="379">
        <v>0.2</v>
      </c>
      <c r="G3244" s="379"/>
      <c r="H3244" s="379"/>
      <c r="I3244" s="379"/>
    </row>
    <row r="3245" spans="1:9" ht="15.75" customHeight="1" x14ac:dyDescent="0.25">
      <c r="A3245" s="378" t="s">
        <v>520</v>
      </c>
      <c r="B3245" s="378"/>
      <c r="C3245" s="378"/>
      <c r="D3245" s="378"/>
      <c r="E3245" s="378"/>
      <c r="F3245" s="379">
        <v>3</v>
      </c>
      <c r="G3245" s="379"/>
      <c r="H3245" s="379"/>
      <c r="I3245" s="379"/>
    </row>
    <row r="3246" spans="1:9" ht="15.75" customHeight="1" x14ac:dyDescent="0.25">
      <c r="A3246" s="378" t="s">
        <v>521</v>
      </c>
      <c r="B3246" s="378"/>
      <c r="C3246" s="378"/>
      <c r="D3246" s="378"/>
      <c r="E3246" s="378"/>
      <c r="F3246" s="379">
        <v>0.41481480999999998</v>
      </c>
      <c r="G3246" s="379"/>
      <c r="H3246" s="379"/>
      <c r="I3246" s="379"/>
    </row>
    <row r="3247" spans="1:9" ht="15.75" customHeight="1" x14ac:dyDescent="0.25">
      <c r="A3247" s="378" t="s">
        <v>522</v>
      </c>
      <c r="B3247" s="378"/>
      <c r="C3247" s="378"/>
      <c r="D3247" s="378"/>
      <c r="E3247" s="378"/>
      <c r="F3247" s="379">
        <v>0</v>
      </c>
      <c r="G3247" s="379"/>
      <c r="H3247" s="379"/>
      <c r="I3247" s="379"/>
    </row>
    <row r="3248" spans="1:9" ht="15.75" customHeight="1" x14ac:dyDescent="0.25">
      <c r="A3248" s="385" t="s">
        <v>523</v>
      </c>
      <c r="B3248" s="385"/>
      <c r="C3248" s="385"/>
      <c r="D3248" s="385"/>
      <c r="E3248" s="385"/>
      <c r="F3248" s="386">
        <v>37.21481481</v>
      </c>
      <c r="G3248" s="386"/>
      <c r="H3248" s="386"/>
      <c r="I3248" s="386"/>
    </row>
    <row r="3249" spans="1:9" ht="15.75" customHeight="1" x14ac:dyDescent="0.25">
      <c r="A3249" s="387" t="s">
        <v>524</v>
      </c>
      <c r="B3249" s="387"/>
      <c r="C3249" s="387"/>
      <c r="D3249" s="387"/>
      <c r="E3249" s="387"/>
      <c r="F3249" s="387"/>
      <c r="G3249" s="387"/>
      <c r="H3249" s="387"/>
      <c r="I3249" s="387"/>
    </row>
    <row r="3250" spans="1:9" ht="15.75" customHeight="1" x14ac:dyDescent="0.25">
      <c r="A3250" s="378" t="s">
        <v>525</v>
      </c>
      <c r="B3250" s="378"/>
      <c r="C3250" s="378"/>
      <c r="D3250" s="378"/>
      <c r="E3250" s="378"/>
      <c r="F3250" s="379">
        <v>0</v>
      </c>
      <c r="G3250" s="379"/>
      <c r="H3250" s="379"/>
      <c r="I3250" s="379"/>
    </row>
    <row r="3251" spans="1:9" ht="15.75" customHeight="1" x14ac:dyDescent="0.25">
      <c r="A3251" s="378" t="s">
        <v>526</v>
      </c>
      <c r="B3251" s="378"/>
      <c r="C3251" s="378"/>
      <c r="D3251" s="378"/>
      <c r="E3251" s="378"/>
      <c r="F3251" s="379">
        <v>0</v>
      </c>
      <c r="G3251" s="379"/>
      <c r="H3251" s="379"/>
      <c r="I3251" s="379"/>
    </row>
    <row r="3252" spans="1:9" ht="15.75" customHeight="1" x14ac:dyDescent="0.25">
      <c r="A3252" s="378" t="s">
        <v>527</v>
      </c>
      <c r="B3252" s="378"/>
      <c r="C3252" s="378"/>
      <c r="D3252" s="378"/>
      <c r="E3252" s="378"/>
      <c r="F3252" s="379">
        <v>9.7098279499999993</v>
      </c>
      <c r="G3252" s="379"/>
      <c r="H3252" s="379"/>
      <c r="I3252" s="379"/>
    </row>
    <row r="3253" spans="1:9" ht="15.75" customHeight="1" x14ac:dyDescent="0.25">
      <c r="A3253" s="378" t="s">
        <v>528</v>
      </c>
      <c r="B3253" s="378"/>
      <c r="C3253" s="378"/>
      <c r="D3253" s="378"/>
      <c r="E3253" s="378"/>
      <c r="F3253" s="379">
        <v>0.90814276999999999</v>
      </c>
      <c r="G3253" s="379"/>
      <c r="H3253" s="379"/>
      <c r="I3253" s="379"/>
    </row>
    <row r="3254" spans="1:9" ht="15.75" customHeight="1" x14ac:dyDescent="0.25">
      <c r="A3254" s="378" t="s">
        <v>529</v>
      </c>
      <c r="B3254" s="378"/>
      <c r="C3254" s="378"/>
      <c r="D3254" s="378"/>
      <c r="E3254" s="378"/>
      <c r="F3254" s="379">
        <v>5.0899519999999997E-2</v>
      </c>
      <c r="G3254" s="379"/>
      <c r="H3254" s="379"/>
      <c r="I3254" s="379"/>
    </row>
    <row r="3255" spans="1:9" ht="15.75" customHeight="1" x14ac:dyDescent="0.25">
      <c r="A3255" s="378" t="s">
        <v>530</v>
      </c>
      <c r="B3255" s="378"/>
      <c r="C3255" s="378"/>
      <c r="D3255" s="378"/>
      <c r="E3255" s="378"/>
      <c r="F3255" s="379">
        <v>4.384917E-2</v>
      </c>
      <c r="G3255" s="379"/>
      <c r="H3255" s="379"/>
      <c r="I3255" s="379"/>
    </row>
    <row r="3256" spans="1:9" ht="15.75" customHeight="1" x14ac:dyDescent="0.25">
      <c r="A3256" s="378" t="s">
        <v>531</v>
      </c>
      <c r="B3256" s="378"/>
      <c r="C3256" s="378"/>
      <c r="D3256" s="378"/>
      <c r="E3256" s="378"/>
      <c r="F3256" s="379">
        <v>9.2352904700000007</v>
      </c>
      <c r="G3256" s="379"/>
      <c r="H3256" s="379"/>
      <c r="I3256" s="379"/>
    </row>
    <row r="3257" spans="1:9" ht="15.75" customHeight="1" x14ac:dyDescent="0.25">
      <c r="A3257" s="378" t="s">
        <v>532</v>
      </c>
      <c r="B3257" s="378"/>
      <c r="C3257" s="378"/>
      <c r="D3257" s="378"/>
      <c r="E3257" s="378"/>
      <c r="F3257" s="379">
        <v>0.74223415999999998</v>
      </c>
      <c r="G3257" s="379"/>
      <c r="H3257" s="379"/>
      <c r="I3257" s="379"/>
    </row>
    <row r="3258" spans="1:9" ht="15.75" customHeight="1" x14ac:dyDescent="0.25">
      <c r="A3258" s="378" t="s">
        <v>533</v>
      </c>
      <c r="B3258" s="378"/>
      <c r="C3258" s="378"/>
      <c r="D3258" s="378"/>
      <c r="E3258" s="378"/>
      <c r="F3258" s="379">
        <v>5.4285599999999998E-3</v>
      </c>
      <c r="G3258" s="379"/>
      <c r="H3258" s="379"/>
      <c r="I3258" s="379"/>
    </row>
    <row r="3259" spans="1:9" ht="15.75" customHeight="1" x14ac:dyDescent="0.25">
      <c r="A3259" s="378" t="s">
        <v>534</v>
      </c>
      <c r="B3259" s="378"/>
      <c r="C3259" s="378"/>
      <c r="D3259" s="378"/>
      <c r="E3259" s="378"/>
      <c r="F3259" s="379">
        <v>0</v>
      </c>
      <c r="G3259" s="379"/>
      <c r="H3259" s="379"/>
      <c r="I3259" s="379"/>
    </row>
    <row r="3260" spans="1:9" ht="15.75" customHeight="1" x14ac:dyDescent="0.25">
      <c r="A3260" s="385" t="s">
        <v>535</v>
      </c>
      <c r="B3260" s="385"/>
      <c r="C3260" s="385"/>
      <c r="D3260" s="385"/>
      <c r="E3260" s="385"/>
      <c r="F3260" s="386">
        <v>20.695672600000002</v>
      </c>
      <c r="G3260" s="386"/>
      <c r="H3260" s="386"/>
      <c r="I3260" s="386"/>
    </row>
    <row r="3261" spans="1:9" ht="15.75" customHeight="1" x14ac:dyDescent="0.25">
      <c r="A3261" s="387" t="s">
        <v>536</v>
      </c>
      <c r="B3261" s="387"/>
      <c r="C3261" s="387"/>
      <c r="D3261" s="387"/>
      <c r="E3261" s="387"/>
      <c r="F3261" s="387"/>
      <c r="G3261" s="387"/>
      <c r="H3261" s="387"/>
      <c r="I3261" s="387"/>
    </row>
    <row r="3262" spans="1:9" ht="15.75" customHeight="1" x14ac:dyDescent="0.25">
      <c r="A3262" s="378" t="s">
        <v>537</v>
      </c>
      <c r="B3262" s="378"/>
      <c r="C3262" s="378"/>
      <c r="D3262" s="378"/>
      <c r="E3262" s="378"/>
      <c r="F3262" s="379">
        <v>2.2203584099999998</v>
      </c>
      <c r="G3262" s="379"/>
      <c r="H3262" s="379"/>
      <c r="I3262" s="379"/>
    </row>
    <row r="3263" spans="1:9" ht="15.75" customHeight="1" x14ac:dyDescent="0.25">
      <c r="A3263" s="378" t="s">
        <v>538</v>
      </c>
      <c r="B3263" s="378"/>
      <c r="C3263" s="378"/>
      <c r="D3263" s="378"/>
      <c r="E3263" s="378"/>
      <c r="F3263" s="379">
        <v>4.8059919999999999E-2</v>
      </c>
      <c r="G3263" s="379"/>
      <c r="H3263" s="379"/>
      <c r="I3263" s="379"/>
    </row>
    <row r="3264" spans="1:9" ht="15.75" customHeight="1" x14ac:dyDescent="0.25">
      <c r="A3264" s="378" t="s">
        <v>539</v>
      </c>
      <c r="B3264" s="378"/>
      <c r="C3264" s="378"/>
      <c r="D3264" s="378"/>
      <c r="E3264" s="378"/>
      <c r="F3264" s="379">
        <v>2.60389268</v>
      </c>
      <c r="G3264" s="379"/>
      <c r="H3264" s="379"/>
      <c r="I3264" s="379"/>
    </row>
    <row r="3265" spans="1:9" ht="15.75" customHeight="1" x14ac:dyDescent="0.25">
      <c r="A3265" s="378" t="s">
        <v>540</v>
      </c>
      <c r="B3265" s="378"/>
      <c r="C3265" s="378"/>
      <c r="D3265" s="378"/>
      <c r="E3265" s="378"/>
      <c r="F3265" s="379">
        <v>3.8622615200000001</v>
      </c>
      <c r="G3265" s="379"/>
      <c r="H3265" s="379"/>
      <c r="I3265" s="379"/>
    </row>
    <row r="3266" spans="1:9" ht="15.75" customHeight="1" x14ac:dyDescent="0.25">
      <c r="A3266" s="378" t="s">
        <v>541</v>
      </c>
      <c r="B3266" s="378"/>
      <c r="C3266" s="378"/>
      <c r="D3266" s="378"/>
      <c r="E3266" s="378"/>
      <c r="F3266" s="379">
        <v>0.92779270000000003</v>
      </c>
      <c r="G3266" s="379"/>
      <c r="H3266" s="379"/>
      <c r="I3266" s="379"/>
    </row>
    <row r="3267" spans="1:9" ht="15.75" customHeight="1" x14ac:dyDescent="0.25">
      <c r="A3267" s="385" t="s">
        <v>542</v>
      </c>
      <c r="B3267" s="385"/>
      <c r="C3267" s="385"/>
      <c r="D3267" s="385"/>
      <c r="E3267" s="385"/>
      <c r="F3267" s="386">
        <v>9.6623652300000007</v>
      </c>
      <c r="G3267" s="386"/>
      <c r="H3267" s="386"/>
      <c r="I3267" s="386"/>
    </row>
    <row r="3268" spans="1:9" ht="15.75" customHeight="1" x14ac:dyDescent="0.25">
      <c r="A3268" s="387" t="s">
        <v>543</v>
      </c>
      <c r="B3268" s="387"/>
      <c r="C3268" s="387"/>
      <c r="D3268" s="387"/>
      <c r="E3268" s="387"/>
      <c r="F3268" s="387"/>
      <c r="G3268" s="387"/>
      <c r="H3268" s="387"/>
      <c r="I3268" s="387"/>
    </row>
    <row r="3269" spans="1:9" ht="15.75" customHeight="1" x14ac:dyDescent="0.25">
      <c r="A3269" s="378" t="s">
        <v>544</v>
      </c>
      <c r="B3269" s="378"/>
      <c r="C3269" s="378"/>
      <c r="D3269" s="378"/>
      <c r="E3269" s="378"/>
      <c r="F3269" s="379">
        <v>7.7018562299999997</v>
      </c>
      <c r="G3269" s="379"/>
      <c r="H3269" s="379"/>
      <c r="I3269" s="379"/>
    </row>
    <row r="3270" spans="1:9" ht="15.75" customHeight="1" x14ac:dyDescent="0.25">
      <c r="A3270" s="378" t="s">
        <v>545</v>
      </c>
      <c r="B3270" s="378"/>
      <c r="C3270" s="378"/>
      <c r="D3270" s="378"/>
      <c r="E3270" s="378"/>
      <c r="F3270" s="379">
        <v>0.19551408000000001</v>
      </c>
      <c r="G3270" s="379"/>
      <c r="H3270" s="379"/>
      <c r="I3270" s="379"/>
    </row>
    <row r="3271" spans="1:9" ht="15.75" customHeight="1" x14ac:dyDescent="0.25">
      <c r="A3271" s="385" t="s">
        <v>546</v>
      </c>
      <c r="B3271" s="385"/>
      <c r="C3271" s="385"/>
      <c r="D3271" s="385"/>
      <c r="E3271" s="385"/>
      <c r="F3271" s="386">
        <v>7.8973703200000003</v>
      </c>
      <c r="G3271" s="386"/>
      <c r="H3271" s="386"/>
      <c r="I3271" s="386"/>
    </row>
    <row r="3272" spans="1:9" ht="15.75" customHeight="1" x14ac:dyDescent="0.25">
      <c r="A3272" s="372" t="s">
        <v>547</v>
      </c>
      <c r="B3272" s="372"/>
      <c r="C3272" s="372"/>
      <c r="D3272" s="372"/>
      <c r="E3272" s="372"/>
      <c r="F3272" s="388">
        <v>75.47</v>
      </c>
      <c r="G3272" s="388"/>
      <c r="H3272" s="388"/>
      <c r="I3272" s="388"/>
    </row>
    <row r="3273" spans="1:9" ht="15.75" customHeight="1" x14ac:dyDescent="0.25">
      <c r="A3273" s="375" t="s">
        <v>548</v>
      </c>
      <c r="B3273" s="375"/>
      <c r="C3273" s="375"/>
      <c r="D3273" s="375"/>
      <c r="E3273" s="375"/>
      <c r="F3273" s="376" t="s">
        <v>514</v>
      </c>
      <c r="G3273" s="376"/>
      <c r="H3273" s="377" t="s">
        <v>52</v>
      </c>
      <c r="I3273" s="377"/>
    </row>
    <row r="3274" spans="1:9" ht="15.75" customHeight="1" x14ac:dyDescent="0.25">
      <c r="A3274" s="372" t="s">
        <v>549</v>
      </c>
      <c r="B3274" s="372"/>
      <c r="C3274" s="372"/>
      <c r="D3274" s="372"/>
      <c r="E3274" s="372"/>
      <c r="F3274" s="373">
        <v>0</v>
      </c>
      <c r="G3274" s="373"/>
      <c r="H3274" s="374">
        <v>0</v>
      </c>
      <c r="I3274" s="374"/>
    </row>
    <row r="3275" spans="1:9" ht="15.75" customHeight="1" x14ac:dyDescent="0.25">
      <c r="A3275" s="375" t="s">
        <v>550</v>
      </c>
      <c r="B3275" s="375"/>
      <c r="C3275" s="375"/>
      <c r="D3275" s="375"/>
      <c r="E3275" s="375"/>
      <c r="F3275" s="376" t="s">
        <v>514</v>
      </c>
      <c r="G3275" s="376"/>
      <c r="H3275" s="377" t="s">
        <v>52</v>
      </c>
      <c r="I3275" s="377"/>
    </row>
    <row r="3276" spans="1:9" ht="15.75" customHeight="1" x14ac:dyDescent="0.25">
      <c r="A3276" s="378" t="s">
        <v>551</v>
      </c>
      <c r="B3276" s="378"/>
      <c r="C3276" s="378"/>
      <c r="D3276" s="378"/>
      <c r="E3276" s="378"/>
      <c r="F3276" s="379">
        <v>75.569999999999993</v>
      </c>
      <c r="G3276" s="379"/>
      <c r="H3276" s="380">
        <v>2794.9488930000002</v>
      </c>
      <c r="I3276" s="380"/>
    </row>
    <row r="3277" spans="1:9" ht="15.75" customHeight="1" x14ac:dyDescent="0.25">
      <c r="A3277" s="378" t="s">
        <v>552</v>
      </c>
      <c r="B3277" s="378"/>
      <c r="C3277" s="378"/>
      <c r="D3277" s="378"/>
      <c r="E3277" s="378"/>
      <c r="F3277" s="379">
        <v>75.569999999999993</v>
      </c>
      <c r="G3277" s="379"/>
      <c r="H3277" s="380">
        <v>0</v>
      </c>
      <c r="I3277" s="380"/>
    </row>
    <row r="3278" spans="1:9" ht="15.75" customHeight="1" x14ac:dyDescent="0.25">
      <c r="A3278" s="372" t="s">
        <v>553</v>
      </c>
      <c r="B3278" s="372"/>
      <c r="C3278" s="372"/>
      <c r="D3278" s="372"/>
      <c r="E3278" s="372"/>
      <c r="F3278" s="373">
        <v>75.569999999999993</v>
      </c>
      <c r="G3278" s="373"/>
      <c r="H3278" s="374">
        <v>2794.9488930000002</v>
      </c>
      <c r="I3278" s="374"/>
    </row>
    <row r="3279" spans="1:9" ht="15.75" customHeight="1" x14ac:dyDescent="0.25">
      <c r="A3279" s="375" t="s">
        <v>274</v>
      </c>
      <c r="B3279" s="375"/>
      <c r="C3279" s="375"/>
      <c r="D3279" s="375"/>
      <c r="E3279" s="375"/>
      <c r="F3279" s="376" t="s">
        <v>514</v>
      </c>
      <c r="G3279" s="376"/>
      <c r="H3279" s="377" t="s">
        <v>52</v>
      </c>
      <c r="I3279" s="377"/>
    </row>
    <row r="3280" spans="1:9" ht="15.75" customHeight="1" x14ac:dyDescent="0.25">
      <c r="A3280" s="378" t="s">
        <v>278</v>
      </c>
      <c r="B3280" s="378"/>
      <c r="C3280" s="378"/>
      <c r="D3280" s="378"/>
      <c r="E3280" s="378"/>
      <c r="F3280" s="379">
        <v>23.84</v>
      </c>
      <c r="G3280" s="379"/>
      <c r="H3280" s="380">
        <v>881.67737499999998</v>
      </c>
      <c r="I3280" s="380"/>
    </row>
    <row r="3281" spans="1:9" ht="15.75" customHeight="1" x14ac:dyDescent="0.25">
      <c r="A3281" s="378" t="s">
        <v>279</v>
      </c>
      <c r="B3281" s="378"/>
      <c r="C3281" s="378"/>
      <c r="D3281" s="378"/>
      <c r="E3281" s="378"/>
      <c r="F3281" s="379">
        <v>0</v>
      </c>
      <c r="G3281" s="379"/>
      <c r="H3281" s="380">
        <v>0</v>
      </c>
      <c r="I3281" s="380"/>
    </row>
    <row r="3282" spans="1:9" ht="15.75" customHeight="1" x14ac:dyDescent="0.25">
      <c r="A3282" s="378" t="s">
        <v>280</v>
      </c>
      <c r="B3282" s="378"/>
      <c r="C3282" s="378"/>
      <c r="D3282" s="378"/>
      <c r="E3282" s="378"/>
      <c r="F3282" s="379">
        <v>0</v>
      </c>
      <c r="G3282" s="379"/>
      <c r="H3282" s="380">
        <v>0</v>
      </c>
      <c r="I3282" s="380"/>
    </row>
    <row r="3283" spans="1:9" ht="15.75" customHeight="1" x14ac:dyDescent="0.25">
      <c r="A3283" s="378" t="s">
        <v>281</v>
      </c>
      <c r="B3283" s="378"/>
      <c r="C3283" s="378"/>
      <c r="D3283" s="378"/>
      <c r="E3283" s="378"/>
      <c r="F3283" s="379">
        <v>0</v>
      </c>
      <c r="G3283" s="379"/>
      <c r="H3283" s="380">
        <v>0</v>
      </c>
      <c r="I3283" s="380"/>
    </row>
    <row r="3284" spans="1:9" ht="15.75" customHeight="1" x14ac:dyDescent="0.25">
      <c r="A3284" s="378" t="s">
        <v>554</v>
      </c>
      <c r="B3284" s="378"/>
      <c r="C3284" s="378"/>
      <c r="D3284" s="378"/>
      <c r="E3284" s="378"/>
      <c r="F3284" s="379">
        <v>0.18</v>
      </c>
      <c r="G3284" s="379"/>
      <c r="H3284" s="380">
        <v>6.5659169999999998</v>
      </c>
      <c r="I3284" s="380"/>
    </row>
    <row r="3285" spans="1:9" ht="15.75" customHeight="1" x14ac:dyDescent="0.25">
      <c r="A3285" s="372" t="s">
        <v>555</v>
      </c>
      <c r="B3285" s="372"/>
      <c r="C3285" s="372"/>
      <c r="D3285" s="372"/>
      <c r="E3285" s="372"/>
      <c r="F3285" s="373">
        <v>24.02</v>
      </c>
      <c r="G3285" s="373"/>
      <c r="H3285" s="374">
        <v>888.243292</v>
      </c>
      <c r="I3285" s="374"/>
    </row>
    <row r="3286" spans="1:9" ht="15.75" customHeight="1" x14ac:dyDescent="0.25">
      <c r="A3286" s="375" t="s">
        <v>275</v>
      </c>
      <c r="B3286" s="375"/>
      <c r="C3286" s="375"/>
      <c r="D3286" s="375"/>
      <c r="E3286" s="375"/>
      <c r="F3286" s="376" t="s">
        <v>514</v>
      </c>
      <c r="G3286" s="376"/>
      <c r="H3286" s="377" t="s">
        <v>52</v>
      </c>
      <c r="I3286" s="377"/>
    </row>
    <row r="3287" spans="1:9" ht="15.75" customHeight="1" x14ac:dyDescent="0.25">
      <c r="A3287" s="378" t="s">
        <v>283</v>
      </c>
      <c r="B3287" s="378"/>
      <c r="C3287" s="378"/>
      <c r="D3287" s="378"/>
      <c r="E3287" s="378"/>
      <c r="F3287" s="379">
        <v>8.11</v>
      </c>
      <c r="G3287" s="379"/>
      <c r="H3287" s="380">
        <v>300</v>
      </c>
      <c r="I3287" s="380"/>
    </row>
    <row r="3288" spans="1:9" ht="15.75" customHeight="1" x14ac:dyDescent="0.25">
      <c r="A3288" s="378" t="s">
        <v>284</v>
      </c>
      <c r="B3288" s="378"/>
      <c r="C3288" s="378"/>
      <c r="D3288" s="378"/>
      <c r="E3288" s="378"/>
      <c r="F3288" s="379">
        <v>0</v>
      </c>
      <c r="G3288" s="379"/>
      <c r="H3288" s="380">
        <v>0</v>
      </c>
      <c r="I3288" s="380"/>
    </row>
    <row r="3289" spans="1:9" ht="15.75" customHeight="1" x14ac:dyDescent="0.25">
      <c r="A3289" s="378" t="s">
        <v>285</v>
      </c>
      <c r="B3289" s="378"/>
      <c r="C3289" s="378"/>
      <c r="D3289" s="378"/>
      <c r="E3289" s="378"/>
      <c r="F3289" s="379">
        <v>0.13</v>
      </c>
      <c r="G3289" s="379"/>
      <c r="H3289" s="380">
        <v>4.99</v>
      </c>
      <c r="I3289" s="380"/>
    </row>
    <row r="3290" spans="1:9" ht="15.75" customHeight="1" x14ac:dyDescent="0.25">
      <c r="A3290" s="378" t="s">
        <v>556</v>
      </c>
      <c r="B3290" s="378"/>
      <c r="C3290" s="378"/>
      <c r="D3290" s="378"/>
      <c r="E3290" s="378"/>
      <c r="F3290" s="379">
        <v>0</v>
      </c>
      <c r="G3290" s="379"/>
      <c r="H3290" s="380">
        <v>0</v>
      </c>
      <c r="I3290" s="380"/>
    </row>
    <row r="3291" spans="1:9" ht="15.75" customHeight="1" x14ac:dyDescent="0.25">
      <c r="A3291" s="378" t="s">
        <v>557</v>
      </c>
      <c r="B3291" s="378"/>
      <c r="C3291" s="378"/>
      <c r="D3291" s="378"/>
      <c r="E3291" s="378"/>
      <c r="F3291" s="379">
        <v>0</v>
      </c>
      <c r="G3291" s="379"/>
      <c r="H3291" s="380">
        <v>0</v>
      </c>
      <c r="I3291" s="380"/>
    </row>
    <row r="3292" spans="1:9" ht="15.75" customHeight="1" x14ac:dyDescent="0.25">
      <c r="A3292" s="372" t="s">
        <v>558</v>
      </c>
      <c r="B3292" s="372"/>
      <c r="C3292" s="372"/>
      <c r="D3292" s="372"/>
      <c r="E3292" s="372"/>
      <c r="F3292" s="373">
        <v>8.24</v>
      </c>
      <c r="G3292" s="373"/>
      <c r="H3292" s="374">
        <v>304.99</v>
      </c>
      <c r="I3292" s="374"/>
    </row>
    <row r="3293" spans="1:9" ht="15.75" customHeight="1" x14ac:dyDescent="0.25">
      <c r="A3293" s="381" t="s">
        <v>276</v>
      </c>
      <c r="B3293" s="381"/>
      <c r="C3293" s="381"/>
      <c r="D3293" s="381"/>
      <c r="E3293" s="381"/>
      <c r="F3293" s="382">
        <v>107.8327</v>
      </c>
      <c r="G3293" s="382"/>
      <c r="H3293" s="383">
        <v>3988.1821850000001</v>
      </c>
      <c r="I3293" s="383"/>
    </row>
    <row r="3294" spans="1:9" ht="15.75" customHeight="1" x14ac:dyDescent="0.25">
      <c r="A3294" s="381" t="s">
        <v>559</v>
      </c>
      <c r="B3294" s="381"/>
      <c r="C3294" s="381"/>
      <c r="D3294" s="381"/>
      <c r="E3294" s="381"/>
      <c r="F3294" s="381"/>
      <c r="G3294" s="381"/>
      <c r="H3294" s="384">
        <v>7686.6715999999997</v>
      </c>
      <c r="I3294" s="384"/>
    </row>
    <row r="3295" spans="1:9" ht="31.5" customHeight="1" x14ac:dyDescent="0.25">
      <c r="A3295" s="376" t="s">
        <v>62</v>
      </c>
      <c r="B3295" s="376"/>
      <c r="C3295" s="376" t="s">
        <v>509</v>
      </c>
      <c r="D3295" s="376"/>
      <c r="E3295" s="376"/>
      <c r="F3295" s="376" t="s">
        <v>61</v>
      </c>
      <c r="G3295" s="376"/>
      <c r="H3295" s="389" t="s">
        <v>510</v>
      </c>
      <c r="I3295" s="389"/>
    </row>
    <row r="3296" spans="1:9" ht="15.75" customHeight="1" x14ac:dyDescent="0.25">
      <c r="A3296" s="390" t="s">
        <v>657</v>
      </c>
      <c r="B3296" s="390"/>
      <c r="C3296" s="378" t="s">
        <v>658</v>
      </c>
      <c r="D3296" s="378"/>
      <c r="E3296" s="378"/>
      <c r="F3296" s="390" t="s">
        <v>472</v>
      </c>
      <c r="G3296" s="390"/>
      <c r="H3296" s="391">
        <v>15.5047</v>
      </c>
      <c r="I3296" s="391"/>
    </row>
    <row r="3297" spans="1:9" ht="15.75" customHeight="1" x14ac:dyDescent="0.25">
      <c r="A3297" s="272"/>
      <c r="B3297" s="272"/>
      <c r="C3297" s="272"/>
      <c r="D3297" s="273"/>
      <c r="E3297" s="273"/>
      <c r="F3297" s="273"/>
      <c r="G3297" s="273"/>
      <c r="H3297" s="273"/>
      <c r="I3297" s="273"/>
    </row>
    <row r="3298" spans="1:9" ht="15.75" customHeight="1" x14ac:dyDescent="0.25">
      <c r="A3298" s="375" t="s">
        <v>513</v>
      </c>
      <c r="B3298" s="375"/>
      <c r="C3298" s="375"/>
      <c r="D3298" s="375"/>
      <c r="E3298" s="375"/>
      <c r="F3298" s="377" t="s">
        <v>514</v>
      </c>
      <c r="G3298" s="377"/>
      <c r="H3298" s="377"/>
      <c r="I3298" s="377"/>
    </row>
    <row r="3299" spans="1:9" ht="15.75" customHeight="1" x14ac:dyDescent="0.25">
      <c r="A3299" s="387" t="s">
        <v>515</v>
      </c>
      <c r="B3299" s="387"/>
      <c r="C3299" s="387"/>
      <c r="D3299" s="387"/>
      <c r="E3299" s="387"/>
      <c r="F3299" s="387"/>
      <c r="G3299" s="387"/>
      <c r="H3299" s="387"/>
      <c r="I3299" s="387"/>
    </row>
    <row r="3300" spans="1:9" ht="15.75" customHeight="1" x14ac:dyDescent="0.25">
      <c r="A3300" s="378" t="s">
        <v>516</v>
      </c>
      <c r="B3300" s="378"/>
      <c r="C3300" s="378"/>
      <c r="D3300" s="378"/>
      <c r="E3300" s="378"/>
      <c r="F3300" s="379">
        <v>20</v>
      </c>
      <c r="G3300" s="379"/>
      <c r="H3300" s="379"/>
      <c r="I3300" s="379"/>
    </row>
    <row r="3301" spans="1:9" ht="15.75" customHeight="1" x14ac:dyDescent="0.25">
      <c r="A3301" s="378" t="s">
        <v>180</v>
      </c>
      <c r="B3301" s="378"/>
      <c r="C3301" s="378"/>
      <c r="D3301" s="378"/>
      <c r="E3301" s="378"/>
      <c r="F3301" s="379">
        <v>8</v>
      </c>
      <c r="G3301" s="379"/>
      <c r="H3301" s="379"/>
      <c r="I3301" s="379"/>
    </row>
    <row r="3302" spans="1:9" ht="15.75" customHeight="1" x14ac:dyDescent="0.25">
      <c r="A3302" s="378" t="s">
        <v>517</v>
      </c>
      <c r="B3302" s="378"/>
      <c r="C3302" s="378"/>
      <c r="D3302" s="378"/>
      <c r="E3302" s="378"/>
      <c r="F3302" s="379">
        <v>2.5</v>
      </c>
      <c r="G3302" s="379"/>
      <c r="H3302" s="379"/>
      <c r="I3302" s="379"/>
    </row>
    <row r="3303" spans="1:9" ht="15.75" customHeight="1" x14ac:dyDescent="0.25">
      <c r="A3303" s="378" t="s">
        <v>518</v>
      </c>
      <c r="B3303" s="378"/>
      <c r="C3303" s="378"/>
      <c r="D3303" s="378"/>
      <c r="E3303" s="378"/>
      <c r="F3303" s="379">
        <v>1.5</v>
      </c>
      <c r="G3303" s="379"/>
      <c r="H3303" s="379"/>
      <c r="I3303" s="379"/>
    </row>
    <row r="3304" spans="1:9" ht="15.75" customHeight="1" x14ac:dyDescent="0.25">
      <c r="A3304" s="378" t="s">
        <v>519</v>
      </c>
      <c r="B3304" s="378"/>
      <c r="C3304" s="378"/>
      <c r="D3304" s="378"/>
      <c r="E3304" s="378"/>
      <c r="F3304" s="379">
        <v>1.6</v>
      </c>
      <c r="G3304" s="379"/>
      <c r="H3304" s="379"/>
      <c r="I3304" s="379"/>
    </row>
    <row r="3305" spans="1:9" ht="15.75" customHeight="1" x14ac:dyDescent="0.25">
      <c r="A3305" s="378" t="s">
        <v>174</v>
      </c>
      <c r="B3305" s="378"/>
      <c r="C3305" s="378"/>
      <c r="D3305" s="378"/>
      <c r="E3305" s="378"/>
      <c r="F3305" s="379">
        <v>0.2</v>
      </c>
      <c r="G3305" s="379"/>
      <c r="H3305" s="379"/>
      <c r="I3305" s="379"/>
    </row>
    <row r="3306" spans="1:9" ht="15.75" customHeight="1" x14ac:dyDescent="0.25">
      <c r="A3306" s="378" t="s">
        <v>520</v>
      </c>
      <c r="B3306" s="378"/>
      <c r="C3306" s="378"/>
      <c r="D3306" s="378"/>
      <c r="E3306" s="378"/>
      <c r="F3306" s="379">
        <v>3</v>
      </c>
      <c r="G3306" s="379"/>
      <c r="H3306" s="379"/>
      <c r="I3306" s="379"/>
    </row>
    <row r="3307" spans="1:9" ht="15.75" customHeight="1" x14ac:dyDescent="0.25">
      <c r="A3307" s="378" t="s">
        <v>521</v>
      </c>
      <c r="B3307" s="378"/>
      <c r="C3307" s="378"/>
      <c r="D3307" s="378"/>
      <c r="E3307" s="378"/>
      <c r="F3307" s="379">
        <v>0.11111111</v>
      </c>
      <c r="G3307" s="379"/>
      <c r="H3307" s="379"/>
      <c r="I3307" s="379"/>
    </row>
    <row r="3308" spans="1:9" ht="15.75" customHeight="1" x14ac:dyDescent="0.25">
      <c r="A3308" s="378" t="s">
        <v>522</v>
      </c>
      <c r="B3308" s="378"/>
      <c r="C3308" s="378"/>
      <c r="D3308" s="378"/>
      <c r="E3308" s="378"/>
      <c r="F3308" s="379">
        <v>0</v>
      </c>
      <c r="G3308" s="379"/>
      <c r="H3308" s="379"/>
      <c r="I3308" s="379"/>
    </row>
    <row r="3309" spans="1:9" ht="15.75" customHeight="1" x14ac:dyDescent="0.25">
      <c r="A3309" s="385" t="s">
        <v>523</v>
      </c>
      <c r="B3309" s="385"/>
      <c r="C3309" s="385"/>
      <c r="D3309" s="385"/>
      <c r="E3309" s="385"/>
      <c r="F3309" s="386">
        <v>36.91111111</v>
      </c>
      <c r="G3309" s="386"/>
      <c r="H3309" s="386"/>
      <c r="I3309" s="386"/>
    </row>
    <row r="3310" spans="1:9" ht="15.75" customHeight="1" x14ac:dyDescent="0.25">
      <c r="A3310" s="387" t="s">
        <v>524</v>
      </c>
      <c r="B3310" s="387"/>
      <c r="C3310" s="387"/>
      <c r="D3310" s="387"/>
      <c r="E3310" s="387"/>
      <c r="F3310" s="387"/>
      <c r="G3310" s="387"/>
      <c r="H3310" s="387"/>
      <c r="I3310" s="387"/>
    </row>
    <row r="3311" spans="1:9" ht="15.75" customHeight="1" x14ac:dyDescent="0.25">
      <c r="A3311" s="378" t="s">
        <v>525</v>
      </c>
      <c r="B3311" s="378"/>
      <c r="C3311" s="378"/>
      <c r="D3311" s="378"/>
      <c r="E3311" s="378"/>
      <c r="F3311" s="379">
        <v>18.535401499999999</v>
      </c>
      <c r="G3311" s="379"/>
      <c r="H3311" s="379"/>
      <c r="I3311" s="379"/>
    </row>
    <row r="3312" spans="1:9" ht="15.75" customHeight="1" x14ac:dyDescent="0.25">
      <c r="A3312" s="378" t="s">
        <v>526</v>
      </c>
      <c r="B3312" s="378"/>
      <c r="C3312" s="378"/>
      <c r="D3312" s="378"/>
      <c r="E3312" s="378"/>
      <c r="F3312" s="379">
        <v>5.1296760800000003</v>
      </c>
      <c r="G3312" s="379"/>
      <c r="H3312" s="379"/>
      <c r="I3312" s="379"/>
    </row>
    <row r="3313" spans="1:9" ht="15.75" customHeight="1" x14ac:dyDescent="0.25">
      <c r="A3313" s="378" t="s">
        <v>527</v>
      </c>
      <c r="B3313" s="378"/>
      <c r="C3313" s="378"/>
      <c r="D3313" s="378"/>
      <c r="E3313" s="378"/>
      <c r="F3313" s="379">
        <v>5.7604945699999996</v>
      </c>
      <c r="G3313" s="379"/>
      <c r="H3313" s="379"/>
      <c r="I3313" s="379"/>
    </row>
    <row r="3314" spans="1:9" ht="15.75" customHeight="1" x14ac:dyDescent="0.25">
      <c r="A3314" s="378" t="s">
        <v>528</v>
      </c>
      <c r="B3314" s="378"/>
      <c r="C3314" s="378"/>
      <c r="D3314" s="378"/>
      <c r="E3314" s="378"/>
      <c r="F3314" s="379">
        <v>0.89962606000000001</v>
      </c>
      <c r="G3314" s="379"/>
      <c r="H3314" s="379"/>
      <c r="I3314" s="379"/>
    </row>
    <row r="3315" spans="1:9" ht="15.75" customHeight="1" x14ac:dyDescent="0.25">
      <c r="A3315" s="378" t="s">
        <v>529</v>
      </c>
      <c r="B3315" s="378"/>
      <c r="C3315" s="378"/>
      <c r="D3315" s="378"/>
      <c r="E3315" s="378"/>
      <c r="F3315" s="379">
        <v>4.9109319999999998E-2</v>
      </c>
      <c r="G3315" s="379"/>
      <c r="H3315" s="379"/>
      <c r="I3315" s="379"/>
    </row>
    <row r="3316" spans="1:9" ht="15.75" customHeight="1" x14ac:dyDescent="0.25">
      <c r="A3316" s="378" t="s">
        <v>530</v>
      </c>
      <c r="B3316" s="378"/>
      <c r="C3316" s="378"/>
      <c r="D3316" s="378"/>
      <c r="E3316" s="378"/>
      <c r="F3316" s="379">
        <v>7.3556109999999994E-2</v>
      </c>
      <c r="G3316" s="379"/>
      <c r="H3316" s="379"/>
      <c r="I3316" s="379"/>
    </row>
    <row r="3317" spans="1:9" ht="15.75" customHeight="1" x14ac:dyDescent="0.25">
      <c r="A3317" s="378" t="s">
        <v>531</v>
      </c>
      <c r="B3317" s="378"/>
      <c r="C3317" s="378"/>
      <c r="D3317" s="378"/>
      <c r="E3317" s="378"/>
      <c r="F3317" s="379">
        <v>9.2443782599999995</v>
      </c>
      <c r="G3317" s="379"/>
      <c r="H3317" s="379"/>
      <c r="I3317" s="379"/>
    </row>
    <row r="3318" spans="1:9" ht="15.75" customHeight="1" x14ac:dyDescent="0.25">
      <c r="A3318" s="378" t="s">
        <v>532</v>
      </c>
      <c r="B3318" s="378"/>
      <c r="C3318" s="378"/>
      <c r="D3318" s="378"/>
      <c r="E3318" s="378"/>
      <c r="F3318" s="379">
        <v>0.74296454000000001</v>
      </c>
      <c r="G3318" s="379"/>
      <c r="H3318" s="379"/>
      <c r="I3318" s="379"/>
    </row>
    <row r="3319" spans="1:9" ht="15.75" customHeight="1" x14ac:dyDescent="0.25">
      <c r="A3319" s="378" t="s">
        <v>533</v>
      </c>
      <c r="B3319" s="378"/>
      <c r="C3319" s="378"/>
      <c r="D3319" s="378"/>
      <c r="E3319" s="378"/>
      <c r="F3319" s="379">
        <v>8.5302760000000005E-2</v>
      </c>
      <c r="G3319" s="379"/>
      <c r="H3319" s="379"/>
      <c r="I3319" s="379"/>
    </row>
    <row r="3320" spans="1:9" ht="15.75" customHeight="1" x14ac:dyDescent="0.25">
      <c r="A3320" s="378" t="s">
        <v>534</v>
      </c>
      <c r="B3320" s="378"/>
      <c r="C3320" s="378"/>
      <c r="D3320" s="378"/>
      <c r="E3320" s="378"/>
      <c r="F3320" s="379">
        <v>0</v>
      </c>
      <c r="G3320" s="379"/>
      <c r="H3320" s="379"/>
      <c r="I3320" s="379"/>
    </row>
    <row r="3321" spans="1:9" ht="15.75" customHeight="1" x14ac:dyDescent="0.25">
      <c r="A3321" s="385" t="s">
        <v>535</v>
      </c>
      <c r="B3321" s="385"/>
      <c r="C3321" s="385"/>
      <c r="D3321" s="385"/>
      <c r="E3321" s="385"/>
      <c r="F3321" s="386">
        <v>40.520509189999999</v>
      </c>
      <c r="G3321" s="386"/>
      <c r="H3321" s="386"/>
      <c r="I3321" s="386"/>
    </row>
    <row r="3322" spans="1:9" ht="15.75" customHeight="1" x14ac:dyDescent="0.25">
      <c r="A3322" s="387" t="s">
        <v>536</v>
      </c>
      <c r="B3322" s="387"/>
      <c r="C3322" s="387"/>
      <c r="D3322" s="387"/>
      <c r="E3322" s="387"/>
      <c r="F3322" s="387"/>
      <c r="G3322" s="387"/>
      <c r="H3322" s="387"/>
      <c r="I3322" s="387"/>
    </row>
    <row r="3323" spans="1:9" ht="15.75" customHeight="1" x14ac:dyDescent="0.25">
      <c r="A3323" s="378" t="s">
        <v>537</v>
      </c>
      <c r="B3323" s="378"/>
      <c r="C3323" s="378"/>
      <c r="D3323" s="378"/>
      <c r="E3323" s="378"/>
      <c r="F3323" s="379">
        <v>4.3943529100000003</v>
      </c>
      <c r="G3323" s="379"/>
      <c r="H3323" s="379"/>
      <c r="I3323" s="379"/>
    </row>
    <row r="3324" spans="1:9" ht="15.75" customHeight="1" x14ac:dyDescent="0.25">
      <c r="A3324" s="378" t="s">
        <v>538</v>
      </c>
      <c r="B3324" s="378"/>
      <c r="C3324" s="378"/>
      <c r="D3324" s="378"/>
      <c r="E3324" s="378"/>
      <c r="F3324" s="379">
        <v>0.1210571</v>
      </c>
      <c r="G3324" s="379"/>
      <c r="H3324" s="379"/>
      <c r="I3324" s="379"/>
    </row>
    <row r="3325" spans="1:9" ht="15.75" customHeight="1" x14ac:dyDescent="0.25">
      <c r="A3325" s="378" t="s">
        <v>539</v>
      </c>
      <c r="B3325" s="378"/>
      <c r="C3325" s="378"/>
      <c r="D3325" s="378"/>
      <c r="E3325" s="378"/>
      <c r="F3325" s="379">
        <v>6.5653431099999997</v>
      </c>
      <c r="G3325" s="379"/>
      <c r="H3325" s="379"/>
      <c r="I3325" s="379"/>
    </row>
    <row r="3326" spans="1:9" ht="15.75" customHeight="1" x14ac:dyDescent="0.25">
      <c r="A3326" s="378" t="s">
        <v>540</v>
      </c>
      <c r="B3326" s="378"/>
      <c r="C3326" s="378"/>
      <c r="D3326" s="378"/>
      <c r="E3326" s="378"/>
      <c r="F3326" s="379">
        <v>4.4966562899999998</v>
      </c>
      <c r="G3326" s="379"/>
      <c r="H3326" s="379"/>
      <c r="I3326" s="379"/>
    </row>
    <row r="3327" spans="1:9" ht="15.75" customHeight="1" x14ac:dyDescent="0.25">
      <c r="A3327" s="378" t="s">
        <v>541</v>
      </c>
      <c r="B3327" s="378"/>
      <c r="C3327" s="378"/>
      <c r="D3327" s="378"/>
      <c r="E3327" s="378"/>
      <c r="F3327" s="379">
        <v>0.92870567000000004</v>
      </c>
      <c r="G3327" s="379"/>
      <c r="H3327" s="379"/>
      <c r="I3327" s="379"/>
    </row>
    <row r="3328" spans="1:9" ht="15.75" customHeight="1" x14ac:dyDescent="0.25">
      <c r="A3328" s="385" t="s">
        <v>542</v>
      </c>
      <c r="B3328" s="385"/>
      <c r="C3328" s="385"/>
      <c r="D3328" s="385"/>
      <c r="E3328" s="385"/>
      <c r="F3328" s="386">
        <v>16.506115090000002</v>
      </c>
      <c r="G3328" s="386"/>
      <c r="H3328" s="386"/>
      <c r="I3328" s="386"/>
    </row>
    <row r="3329" spans="1:9" ht="15.75" customHeight="1" x14ac:dyDescent="0.25">
      <c r="A3329" s="387" t="s">
        <v>543</v>
      </c>
      <c r="B3329" s="387"/>
      <c r="C3329" s="387"/>
      <c r="D3329" s="387"/>
      <c r="E3329" s="387"/>
      <c r="F3329" s="387"/>
      <c r="G3329" s="387"/>
      <c r="H3329" s="387"/>
      <c r="I3329" s="387"/>
    </row>
    <row r="3330" spans="1:9" ht="15.75" customHeight="1" x14ac:dyDescent="0.25">
      <c r="A3330" s="378" t="s">
        <v>544</v>
      </c>
      <c r="B3330" s="378"/>
      <c r="C3330" s="378"/>
      <c r="D3330" s="378"/>
      <c r="E3330" s="378"/>
      <c r="F3330" s="379">
        <v>14.956570170000001</v>
      </c>
      <c r="G3330" s="379"/>
      <c r="H3330" s="379"/>
      <c r="I3330" s="379"/>
    </row>
    <row r="3331" spans="1:9" ht="15.75" customHeight="1" x14ac:dyDescent="0.25">
      <c r="A3331" s="378" t="s">
        <v>545</v>
      </c>
      <c r="B3331" s="378"/>
      <c r="C3331" s="378"/>
      <c r="D3331" s="378"/>
      <c r="E3331" s="378"/>
      <c r="F3331" s="379">
        <v>0.39623174999999999</v>
      </c>
      <c r="G3331" s="379"/>
      <c r="H3331" s="379"/>
      <c r="I3331" s="379"/>
    </row>
    <row r="3332" spans="1:9" ht="15.75" customHeight="1" x14ac:dyDescent="0.25">
      <c r="A3332" s="385" t="s">
        <v>546</v>
      </c>
      <c r="B3332" s="385"/>
      <c r="C3332" s="385"/>
      <c r="D3332" s="385"/>
      <c r="E3332" s="385"/>
      <c r="F3332" s="386">
        <v>15.35280193</v>
      </c>
      <c r="G3332" s="386"/>
      <c r="H3332" s="386"/>
      <c r="I3332" s="386"/>
    </row>
    <row r="3333" spans="1:9" ht="15.75" customHeight="1" x14ac:dyDescent="0.25">
      <c r="A3333" s="372" t="s">
        <v>547</v>
      </c>
      <c r="B3333" s="372"/>
      <c r="C3333" s="372"/>
      <c r="D3333" s="372"/>
      <c r="E3333" s="372"/>
      <c r="F3333" s="388">
        <v>109.29</v>
      </c>
      <c r="G3333" s="388"/>
      <c r="H3333" s="388"/>
      <c r="I3333" s="388"/>
    </row>
    <row r="3334" spans="1:9" ht="15.75" customHeight="1" x14ac:dyDescent="0.25">
      <c r="A3334" s="375" t="s">
        <v>548</v>
      </c>
      <c r="B3334" s="375"/>
      <c r="C3334" s="375"/>
      <c r="D3334" s="375"/>
      <c r="E3334" s="375"/>
      <c r="F3334" s="376" t="s">
        <v>514</v>
      </c>
      <c r="G3334" s="376"/>
      <c r="H3334" s="377" t="s">
        <v>52</v>
      </c>
      <c r="I3334" s="377"/>
    </row>
    <row r="3335" spans="1:9" ht="15.75" customHeight="1" x14ac:dyDescent="0.25">
      <c r="A3335" s="372" t="s">
        <v>549</v>
      </c>
      <c r="B3335" s="372"/>
      <c r="C3335" s="372"/>
      <c r="D3335" s="372"/>
      <c r="E3335" s="372"/>
      <c r="F3335" s="373">
        <v>0</v>
      </c>
      <c r="G3335" s="373"/>
      <c r="H3335" s="374">
        <v>0</v>
      </c>
      <c r="I3335" s="374"/>
    </row>
    <row r="3336" spans="1:9" ht="15.75" customHeight="1" x14ac:dyDescent="0.25">
      <c r="A3336" s="375" t="s">
        <v>550</v>
      </c>
      <c r="B3336" s="375"/>
      <c r="C3336" s="375"/>
      <c r="D3336" s="375"/>
      <c r="E3336" s="375"/>
      <c r="F3336" s="376" t="s">
        <v>514</v>
      </c>
      <c r="G3336" s="376"/>
      <c r="H3336" s="377" t="s">
        <v>52</v>
      </c>
      <c r="I3336" s="377"/>
    </row>
    <row r="3337" spans="1:9" ht="15.75" customHeight="1" x14ac:dyDescent="0.25">
      <c r="A3337" s="378" t="s">
        <v>551</v>
      </c>
      <c r="B3337" s="378"/>
      <c r="C3337" s="378"/>
      <c r="D3337" s="378"/>
      <c r="E3337" s="378"/>
      <c r="F3337" s="379">
        <v>109.34</v>
      </c>
      <c r="G3337" s="379"/>
      <c r="H3337" s="380">
        <v>16.952839000000001</v>
      </c>
      <c r="I3337" s="380"/>
    </row>
    <row r="3338" spans="1:9" ht="15.75" customHeight="1" x14ac:dyDescent="0.25">
      <c r="A3338" s="378" t="s">
        <v>552</v>
      </c>
      <c r="B3338" s="378"/>
      <c r="C3338" s="378"/>
      <c r="D3338" s="378"/>
      <c r="E3338" s="378"/>
      <c r="F3338" s="379">
        <v>109.34</v>
      </c>
      <c r="G3338" s="379"/>
      <c r="H3338" s="380">
        <v>0</v>
      </c>
      <c r="I3338" s="380"/>
    </row>
    <row r="3339" spans="1:9" ht="15.75" customHeight="1" x14ac:dyDescent="0.25">
      <c r="A3339" s="372" t="s">
        <v>553</v>
      </c>
      <c r="B3339" s="372"/>
      <c r="C3339" s="372"/>
      <c r="D3339" s="372"/>
      <c r="E3339" s="372"/>
      <c r="F3339" s="373">
        <v>109.34</v>
      </c>
      <c r="G3339" s="373"/>
      <c r="H3339" s="374">
        <v>16.952839000000001</v>
      </c>
      <c r="I3339" s="374"/>
    </row>
    <row r="3340" spans="1:9" ht="15.75" customHeight="1" x14ac:dyDescent="0.25">
      <c r="A3340" s="375" t="s">
        <v>274</v>
      </c>
      <c r="B3340" s="375"/>
      <c r="C3340" s="375"/>
      <c r="D3340" s="375"/>
      <c r="E3340" s="375"/>
      <c r="F3340" s="376" t="s">
        <v>514</v>
      </c>
      <c r="G3340" s="376"/>
      <c r="H3340" s="377" t="s">
        <v>52</v>
      </c>
      <c r="I3340" s="377"/>
    </row>
    <row r="3341" spans="1:9" ht="15.75" customHeight="1" x14ac:dyDescent="0.25">
      <c r="A3341" s="378" t="s">
        <v>278</v>
      </c>
      <c r="B3341" s="378"/>
      <c r="C3341" s="378"/>
      <c r="D3341" s="378"/>
      <c r="E3341" s="378"/>
      <c r="F3341" s="379">
        <v>23.5</v>
      </c>
      <c r="G3341" s="379"/>
      <c r="H3341" s="380">
        <v>3.6428889999999998</v>
      </c>
      <c r="I3341" s="380"/>
    </row>
    <row r="3342" spans="1:9" ht="15.75" customHeight="1" x14ac:dyDescent="0.25">
      <c r="A3342" s="378" t="s">
        <v>279</v>
      </c>
      <c r="B3342" s="378"/>
      <c r="C3342" s="378"/>
      <c r="D3342" s="378"/>
      <c r="E3342" s="378"/>
      <c r="F3342" s="379">
        <v>2.2400000000000002</v>
      </c>
      <c r="G3342" s="379"/>
      <c r="H3342" s="380">
        <v>0.34781699999999999</v>
      </c>
      <c r="I3342" s="380"/>
    </row>
    <row r="3343" spans="1:9" ht="15.75" customHeight="1" x14ac:dyDescent="0.25">
      <c r="A3343" s="378" t="s">
        <v>280</v>
      </c>
      <c r="B3343" s="378"/>
      <c r="C3343" s="378"/>
      <c r="D3343" s="378"/>
      <c r="E3343" s="378"/>
      <c r="F3343" s="379">
        <v>0</v>
      </c>
      <c r="G3343" s="379"/>
      <c r="H3343" s="380">
        <v>0</v>
      </c>
      <c r="I3343" s="380"/>
    </row>
    <row r="3344" spans="1:9" ht="15.75" customHeight="1" x14ac:dyDescent="0.25">
      <c r="A3344" s="378" t="s">
        <v>281</v>
      </c>
      <c r="B3344" s="378"/>
      <c r="C3344" s="378"/>
      <c r="D3344" s="378"/>
      <c r="E3344" s="378"/>
      <c r="F3344" s="379">
        <v>6.21</v>
      </c>
      <c r="G3344" s="379"/>
      <c r="H3344" s="380">
        <v>0.96304800000000002</v>
      </c>
      <c r="I3344" s="380"/>
    </row>
    <row r="3345" spans="1:9" ht="15.75" customHeight="1" x14ac:dyDescent="0.25">
      <c r="A3345" s="378" t="s">
        <v>554</v>
      </c>
      <c r="B3345" s="378"/>
      <c r="C3345" s="378"/>
      <c r="D3345" s="378"/>
      <c r="E3345" s="378"/>
      <c r="F3345" s="379">
        <v>0.28999999999999998</v>
      </c>
      <c r="G3345" s="379"/>
      <c r="H3345" s="380">
        <v>4.5314E-2</v>
      </c>
      <c r="I3345" s="380"/>
    </row>
    <row r="3346" spans="1:9" ht="15.75" customHeight="1" x14ac:dyDescent="0.25">
      <c r="A3346" s="372" t="s">
        <v>555</v>
      </c>
      <c r="B3346" s="372"/>
      <c r="C3346" s="372"/>
      <c r="D3346" s="372"/>
      <c r="E3346" s="372"/>
      <c r="F3346" s="373">
        <v>32.24</v>
      </c>
      <c r="G3346" s="373"/>
      <c r="H3346" s="374">
        <v>4.9990680000000003</v>
      </c>
      <c r="I3346" s="374"/>
    </row>
    <row r="3347" spans="1:9" ht="15.75" customHeight="1" x14ac:dyDescent="0.25">
      <c r="A3347" s="375" t="s">
        <v>275</v>
      </c>
      <c r="B3347" s="375"/>
      <c r="C3347" s="375"/>
      <c r="D3347" s="375"/>
      <c r="E3347" s="375"/>
      <c r="F3347" s="376" t="s">
        <v>514</v>
      </c>
      <c r="G3347" s="376"/>
      <c r="H3347" s="377" t="s">
        <v>52</v>
      </c>
      <c r="I3347" s="377"/>
    </row>
    <row r="3348" spans="1:9" ht="15.75" customHeight="1" x14ac:dyDescent="0.25">
      <c r="A3348" s="378" t="s">
        <v>283</v>
      </c>
      <c r="B3348" s="378"/>
      <c r="C3348" s="378"/>
      <c r="D3348" s="378"/>
      <c r="E3348" s="378"/>
      <c r="F3348" s="379">
        <v>11.13</v>
      </c>
      <c r="G3348" s="379"/>
      <c r="H3348" s="380">
        <v>1.7261219999999999</v>
      </c>
      <c r="I3348" s="380"/>
    </row>
    <row r="3349" spans="1:9" ht="15.75" customHeight="1" x14ac:dyDescent="0.25">
      <c r="A3349" s="378" t="s">
        <v>284</v>
      </c>
      <c r="B3349" s="378"/>
      <c r="C3349" s="378"/>
      <c r="D3349" s="378"/>
      <c r="E3349" s="378"/>
      <c r="F3349" s="379">
        <v>0</v>
      </c>
      <c r="G3349" s="379"/>
      <c r="H3349" s="380">
        <v>0</v>
      </c>
      <c r="I3349" s="380"/>
    </row>
    <row r="3350" spans="1:9" ht="15.75" customHeight="1" x14ac:dyDescent="0.25">
      <c r="A3350" s="378" t="s">
        <v>285</v>
      </c>
      <c r="B3350" s="378"/>
      <c r="C3350" s="378"/>
      <c r="D3350" s="378"/>
      <c r="E3350" s="378"/>
      <c r="F3350" s="379">
        <v>0.25</v>
      </c>
      <c r="G3350" s="379"/>
      <c r="H3350" s="380">
        <v>3.8302999999999997E-2</v>
      </c>
      <c r="I3350" s="380"/>
    </row>
    <row r="3351" spans="1:9" ht="15.75" customHeight="1" x14ac:dyDescent="0.25">
      <c r="A3351" s="378" t="s">
        <v>556</v>
      </c>
      <c r="B3351" s="378"/>
      <c r="C3351" s="378"/>
      <c r="D3351" s="378"/>
      <c r="E3351" s="378"/>
      <c r="F3351" s="379">
        <v>0</v>
      </c>
      <c r="G3351" s="379"/>
      <c r="H3351" s="380">
        <v>0</v>
      </c>
      <c r="I3351" s="380"/>
    </row>
    <row r="3352" spans="1:9" ht="15.75" customHeight="1" x14ac:dyDescent="0.25">
      <c r="A3352" s="378" t="s">
        <v>557</v>
      </c>
      <c r="B3352" s="378"/>
      <c r="C3352" s="378"/>
      <c r="D3352" s="378"/>
      <c r="E3352" s="378"/>
      <c r="F3352" s="379">
        <v>0</v>
      </c>
      <c r="G3352" s="379"/>
      <c r="H3352" s="380">
        <v>0</v>
      </c>
      <c r="I3352" s="380"/>
    </row>
    <row r="3353" spans="1:9" ht="15.75" customHeight="1" x14ac:dyDescent="0.25">
      <c r="A3353" s="372" t="s">
        <v>558</v>
      </c>
      <c r="B3353" s="372"/>
      <c r="C3353" s="372"/>
      <c r="D3353" s="372"/>
      <c r="E3353" s="372"/>
      <c r="F3353" s="373">
        <v>11.38</v>
      </c>
      <c r="G3353" s="373"/>
      <c r="H3353" s="374">
        <v>1.7644249999999999</v>
      </c>
      <c r="I3353" s="374"/>
    </row>
    <row r="3354" spans="1:9" ht="15.75" customHeight="1" x14ac:dyDescent="0.25">
      <c r="A3354" s="381" t="s">
        <v>276</v>
      </c>
      <c r="B3354" s="381"/>
      <c r="C3354" s="381"/>
      <c r="D3354" s="381"/>
      <c r="E3354" s="381"/>
      <c r="F3354" s="382">
        <v>152.9622</v>
      </c>
      <c r="G3354" s="382"/>
      <c r="H3354" s="383">
        <v>23.716332000000001</v>
      </c>
      <c r="I3354" s="383"/>
    </row>
    <row r="3355" spans="1:9" ht="15.75" customHeight="1" x14ac:dyDescent="0.25">
      <c r="A3355" s="381" t="s">
        <v>559</v>
      </c>
      <c r="B3355" s="381"/>
      <c r="C3355" s="381"/>
      <c r="D3355" s="381"/>
      <c r="E3355" s="381"/>
      <c r="F3355" s="381"/>
      <c r="G3355" s="381"/>
      <c r="H3355" s="384">
        <v>39.220999999999997</v>
      </c>
      <c r="I3355" s="384"/>
    </row>
    <row r="3356" spans="1:9" ht="31.5" customHeight="1" x14ac:dyDescent="0.25">
      <c r="A3356" s="376" t="s">
        <v>62</v>
      </c>
      <c r="B3356" s="376"/>
      <c r="C3356" s="376" t="s">
        <v>509</v>
      </c>
      <c r="D3356" s="376"/>
      <c r="E3356" s="376"/>
      <c r="F3356" s="376" t="s">
        <v>61</v>
      </c>
      <c r="G3356" s="376"/>
      <c r="H3356" s="389" t="s">
        <v>510</v>
      </c>
      <c r="I3356" s="389"/>
    </row>
    <row r="3357" spans="1:9" ht="15.75" customHeight="1" x14ac:dyDescent="0.25">
      <c r="A3357" s="390" t="s">
        <v>659</v>
      </c>
      <c r="B3357" s="390"/>
      <c r="C3357" s="378" t="s">
        <v>660</v>
      </c>
      <c r="D3357" s="378"/>
      <c r="E3357" s="378"/>
      <c r="F3357" s="390" t="s">
        <v>93</v>
      </c>
      <c r="G3357" s="390"/>
      <c r="H3357" s="391">
        <v>3703.7438999999999</v>
      </c>
      <c r="I3357" s="391"/>
    </row>
    <row r="3358" spans="1:9" ht="15.75" customHeight="1" x14ac:dyDescent="0.25">
      <c r="A3358" s="272"/>
      <c r="B3358" s="272"/>
      <c r="C3358" s="272"/>
      <c r="D3358" s="273"/>
      <c r="E3358" s="273"/>
      <c r="F3358" s="273"/>
      <c r="G3358" s="273"/>
      <c r="H3358" s="273"/>
      <c r="I3358" s="273"/>
    </row>
    <row r="3359" spans="1:9" ht="15.75" customHeight="1" x14ac:dyDescent="0.25">
      <c r="A3359" s="375" t="s">
        <v>513</v>
      </c>
      <c r="B3359" s="375"/>
      <c r="C3359" s="375"/>
      <c r="D3359" s="375"/>
      <c r="E3359" s="375"/>
      <c r="F3359" s="377" t="s">
        <v>514</v>
      </c>
      <c r="G3359" s="377"/>
      <c r="H3359" s="377"/>
      <c r="I3359" s="377"/>
    </row>
    <row r="3360" spans="1:9" ht="15.75" customHeight="1" x14ac:dyDescent="0.25">
      <c r="A3360" s="387" t="s">
        <v>515</v>
      </c>
      <c r="B3360" s="387"/>
      <c r="C3360" s="387"/>
      <c r="D3360" s="387"/>
      <c r="E3360" s="387"/>
      <c r="F3360" s="387"/>
      <c r="G3360" s="387"/>
      <c r="H3360" s="387"/>
      <c r="I3360" s="387"/>
    </row>
    <row r="3361" spans="1:9" ht="15.75" customHeight="1" x14ac:dyDescent="0.25">
      <c r="A3361" s="378" t="s">
        <v>516</v>
      </c>
      <c r="B3361" s="378"/>
      <c r="C3361" s="378"/>
      <c r="D3361" s="378"/>
      <c r="E3361" s="378"/>
      <c r="F3361" s="379">
        <v>20</v>
      </c>
      <c r="G3361" s="379"/>
      <c r="H3361" s="379"/>
      <c r="I3361" s="379"/>
    </row>
    <row r="3362" spans="1:9" ht="15.75" customHeight="1" x14ac:dyDescent="0.25">
      <c r="A3362" s="378" t="s">
        <v>180</v>
      </c>
      <c r="B3362" s="378"/>
      <c r="C3362" s="378"/>
      <c r="D3362" s="378"/>
      <c r="E3362" s="378"/>
      <c r="F3362" s="379">
        <v>8</v>
      </c>
      <c r="G3362" s="379"/>
      <c r="H3362" s="379"/>
      <c r="I3362" s="379"/>
    </row>
    <row r="3363" spans="1:9" ht="15.75" customHeight="1" x14ac:dyDescent="0.25">
      <c r="A3363" s="378" t="s">
        <v>517</v>
      </c>
      <c r="B3363" s="378"/>
      <c r="C3363" s="378"/>
      <c r="D3363" s="378"/>
      <c r="E3363" s="378"/>
      <c r="F3363" s="379">
        <v>2.5</v>
      </c>
      <c r="G3363" s="379"/>
      <c r="H3363" s="379"/>
      <c r="I3363" s="379"/>
    </row>
    <row r="3364" spans="1:9" ht="15.75" customHeight="1" x14ac:dyDescent="0.25">
      <c r="A3364" s="378" t="s">
        <v>518</v>
      </c>
      <c r="B3364" s="378"/>
      <c r="C3364" s="378"/>
      <c r="D3364" s="378"/>
      <c r="E3364" s="378"/>
      <c r="F3364" s="379">
        <v>1.5</v>
      </c>
      <c r="G3364" s="379"/>
      <c r="H3364" s="379"/>
      <c r="I3364" s="379"/>
    </row>
    <row r="3365" spans="1:9" ht="15.75" customHeight="1" x14ac:dyDescent="0.25">
      <c r="A3365" s="378" t="s">
        <v>519</v>
      </c>
      <c r="B3365" s="378"/>
      <c r="C3365" s="378"/>
      <c r="D3365" s="378"/>
      <c r="E3365" s="378"/>
      <c r="F3365" s="379">
        <v>1.6</v>
      </c>
      <c r="G3365" s="379"/>
      <c r="H3365" s="379"/>
      <c r="I3365" s="379"/>
    </row>
    <row r="3366" spans="1:9" ht="15.75" customHeight="1" x14ac:dyDescent="0.25">
      <c r="A3366" s="378" t="s">
        <v>174</v>
      </c>
      <c r="B3366" s="378"/>
      <c r="C3366" s="378"/>
      <c r="D3366" s="378"/>
      <c r="E3366" s="378"/>
      <c r="F3366" s="379">
        <v>0.2</v>
      </c>
      <c r="G3366" s="379"/>
      <c r="H3366" s="379"/>
      <c r="I3366" s="379"/>
    </row>
    <row r="3367" spans="1:9" ht="15.75" customHeight="1" x14ac:dyDescent="0.25">
      <c r="A3367" s="378" t="s">
        <v>520</v>
      </c>
      <c r="B3367" s="378"/>
      <c r="C3367" s="378"/>
      <c r="D3367" s="378"/>
      <c r="E3367" s="378"/>
      <c r="F3367" s="379">
        <v>3</v>
      </c>
      <c r="G3367" s="379"/>
      <c r="H3367" s="379"/>
      <c r="I3367" s="379"/>
    </row>
    <row r="3368" spans="1:9" ht="15.75" customHeight="1" x14ac:dyDescent="0.25">
      <c r="A3368" s="378" t="s">
        <v>521</v>
      </c>
      <c r="B3368" s="378"/>
      <c r="C3368" s="378"/>
      <c r="D3368" s="378"/>
      <c r="E3368" s="378"/>
      <c r="F3368" s="379">
        <v>0.11111111</v>
      </c>
      <c r="G3368" s="379"/>
      <c r="H3368" s="379"/>
      <c r="I3368" s="379"/>
    </row>
    <row r="3369" spans="1:9" ht="15.75" customHeight="1" x14ac:dyDescent="0.25">
      <c r="A3369" s="378" t="s">
        <v>522</v>
      </c>
      <c r="B3369" s="378"/>
      <c r="C3369" s="378"/>
      <c r="D3369" s="378"/>
      <c r="E3369" s="378"/>
      <c r="F3369" s="379">
        <v>0</v>
      </c>
      <c r="G3369" s="379"/>
      <c r="H3369" s="379"/>
      <c r="I3369" s="379"/>
    </row>
    <row r="3370" spans="1:9" ht="15.75" customHeight="1" x14ac:dyDescent="0.25">
      <c r="A3370" s="385" t="s">
        <v>523</v>
      </c>
      <c r="B3370" s="385"/>
      <c r="C3370" s="385"/>
      <c r="D3370" s="385"/>
      <c r="E3370" s="385"/>
      <c r="F3370" s="386">
        <v>36.91111111</v>
      </c>
      <c r="G3370" s="386"/>
      <c r="H3370" s="386"/>
      <c r="I3370" s="386"/>
    </row>
    <row r="3371" spans="1:9" ht="15.75" customHeight="1" x14ac:dyDescent="0.25">
      <c r="A3371" s="387" t="s">
        <v>524</v>
      </c>
      <c r="B3371" s="387"/>
      <c r="C3371" s="387"/>
      <c r="D3371" s="387"/>
      <c r="E3371" s="387"/>
      <c r="F3371" s="387"/>
      <c r="G3371" s="387"/>
      <c r="H3371" s="387"/>
      <c r="I3371" s="387"/>
    </row>
    <row r="3372" spans="1:9" ht="15.75" customHeight="1" x14ac:dyDescent="0.25">
      <c r="A3372" s="378" t="s">
        <v>525</v>
      </c>
      <c r="B3372" s="378"/>
      <c r="C3372" s="378"/>
      <c r="D3372" s="378"/>
      <c r="E3372" s="378"/>
      <c r="F3372" s="379">
        <v>0</v>
      </c>
      <c r="G3372" s="379"/>
      <c r="H3372" s="379"/>
      <c r="I3372" s="379"/>
    </row>
    <row r="3373" spans="1:9" ht="15.75" customHeight="1" x14ac:dyDescent="0.25">
      <c r="A3373" s="378" t="s">
        <v>526</v>
      </c>
      <c r="B3373" s="378"/>
      <c r="C3373" s="378"/>
      <c r="D3373" s="378"/>
      <c r="E3373" s="378"/>
      <c r="F3373" s="379">
        <v>0</v>
      </c>
      <c r="G3373" s="379"/>
      <c r="H3373" s="379"/>
      <c r="I3373" s="379"/>
    </row>
    <row r="3374" spans="1:9" ht="15.75" customHeight="1" x14ac:dyDescent="0.25">
      <c r="A3374" s="378" t="s">
        <v>527</v>
      </c>
      <c r="B3374" s="378"/>
      <c r="C3374" s="378"/>
      <c r="D3374" s="378"/>
      <c r="E3374" s="378"/>
      <c r="F3374" s="379">
        <v>8.8795205700000004</v>
      </c>
      <c r="G3374" s="379"/>
      <c r="H3374" s="379"/>
      <c r="I3374" s="379"/>
    </row>
    <row r="3375" spans="1:9" ht="15.75" customHeight="1" x14ac:dyDescent="0.25">
      <c r="A3375" s="378" t="s">
        <v>528</v>
      </c>
      <c r="B3375" s="378"/>
      <c r="C3375" s="378"/>
      <c r="D3375" s="378"/>
      <c r="E3375" s="378"/>
      <c r="F3375" s="379">
        <v>0.89942438000000002</v>
      </c>
      <c r="G3375" s="379"/>
      <c r="H3375" s="379"/>
      <c r="I3375" s="379"/>
    </row>
    <row r="3376" spans="1:9" ht="15.75" customHeight="1" x14ac:dyDescent="0.25">
      <c r="A3376" s="378" t="s">
        <v>529</v>
      </c>
      <c r="B3376" s="378"/>
      <c r="C3376" s="378"/>
      <c r="D3376" s="378"/>
      <c r="E3376" s="378"/>
      <c r="F3376" s="379">
        <v>4.9098309999999999E-2</v>
      </c>
      <c r="G3376" s="379"/>
      <c r="H3376" s="379"/>
      <c r="I3376" s="379"/>
    </row>
    <row r="3377" spans="1:9" ht="15.75" customHeight="1" x14ac:dyDescent="0.25">
      <c r="A3377" s="378" t="s">
        <v>530</v>
      </c>
      <c r="B3377" s="378"/>
      <c r="C3377" s="378"/>
      <c r="D3377" s="378"/>
      <c r="E3377" s="378"/>
      <c r="F3377" s="379">
        <v>6.5344310000000003E-2</v>
      </c>
      <c r="G3377" s="379"/>
      <c r="H3377" s="379"/>
      <c r="I3377" s="379"/>
    </row>
    <row r="3378" spans="1:9" ht="15.75" customHeight="1" x14ac:dyDescent="0.25">
      <c r="A3378" s="378" t="s">
        <v>531</v>
      </c>
      <c r="B3378" s="378"/>
      <c r="C3378" s="378"/>
      <c r="D3378" s="378"/>
      <c r="E3378" s="378"/>
      <c r="F3378" s="379">
        <v>9.2423058499999993</v>
      </c>
      <c r="G3378" s="379"/>
      <c r="H3378" s="379"/>
      <c r="I3378" s="379"/>
    </row>
    <row r="3379" spans="1:9" ht="15.75" customHeight="1" x14ac:dyDescent="0.25">
      <c r="A3379" s="378" t="s">
        <v>532</v>
      </c>
      <c r="B3379" s="378"/>
      <c r="C3379" s="378"/>
      <c r="D3379" s="378"/>
      <c r="E3379" s="378"/>
      <c r="F3379" s="379">
        <v>0.74279797999999997</v>
      </c>
      <c r="G3379" s="379"/>
      <c r="H3379" s="379"/>
      <c r="I3379" s="379"/>
    </row>
    <row r="3380" spans="1:9" ht="15.75" customHeight="1" x14ac:dyDescent="0.25">
      <c r="A3380" s="378" t="s">
        <v>533</v>
      </c>
      <c r="B3380" s="378"/>
      <c r="C3380" s="378"/>
      <c r="D3380" s="378"/>
      <c r="E3380" s="378"/>
      <c r="F3380" s="379">
        <v>7.1093439999999994E-2</v>
      </c>
      <c r="G3380" s="379"/>
      <c r="H3380" s="379"/>
      <c r="I3380" s="379"/>
    </row>
    <row r="3381" spans="1:9" ht="15.75" customHeight="1" x14ac:dyDescent="0.25">
      <c r="A3381" s="378" t="s">
        <v>534</v>
      </c>
      <c r="B3381" s="378"/>
      <c r="C3381" s="378"/>
      <c r="D3381" s="378"/>
      <c r="E3381" s="378"/>
      <c r="F3381" s="379">
        <v>0</v>
      </c>
      <c r="G3381" s="379"/>
      <c r="H3381" s="379"/>
      <c r="I3381" s="379"/>
    </row>
    <row r="3382" spans="1:9" ht="15.75" customHeight="1" x14ac:dyDescent="0.25">
      <c r="A3382" s="385" t="s">
        <v>535</v>
      </c>
      <c r="B3382" s="385"/>
      <c r="C3382" s="385"/>
      <c r="D3382" s="385"/>
      <c r="E3382" s="385"/>
      <c r="F3382" s="386">
        <v>19.949584829999999</v>
      </c>
      <c r="G3382" s="386"/>
      <c r="H3382" s="386"/>
      <c r="I3382" s="386"/>
    </row>
    <row r="3383" spans="1:9" ht="15.75" customHeight="1" x14ac:dyDescent="0.25">
      <c r="A3383" s="387" t="s">
        <v>536</v>
      </c>
      <c r="B3383" s="387"/>
      <c r="C3383" s="387"/>
      <c r="D3383" s="387"/>
      <c r="E3383" s="387"/>
      <c r="F3383" s="387"/>
      <c r="G3383" s="387"/>
      <c r="H3383" s="387"/>
      <c r="I3383" s="387"/>
    </row>
    <row r="3384" spans="1:9" ht="15.75" customHeight="1" x14ac:dyDescent="0.25">
      <c r="A3384" s="378" t="s">
        <v>537</v>
      </c>
      <c r="B3384" s="378"/>
      <c r="C3384" s="378"/>
      <c r="D3384" s="378"/>
      <c r="E3384" s="378"/>
      <c r="F3384" s="379">
        <v>2.7245352199999999</v>
      </c>
      <c r="G3384" s="379"/>
      <c r="H3384" s="379"/>
      <c r="I3384" s="379"/>
    </row>
    <row r="3385" spans="1:9" ht="15.75" customHeight="1" x14ac:dyDescent="0.25">
      <c r="A3385" s="378" t="s">
        <v>538</v>
      </c>
      <c r="B3385" s="378"/>
      <c r="C3385" s="378"/>
      <c r="D3385" s="378"/>
      <c r="E3385" s="378"/>
      <c r="F3385" s="379">
        <v>6.3509270000000007E-2</v>
      </c>
      <c r="G3385" s="379"/>
      <c r="H3385" s="379"/>
      <c r="I3385" s="379"/>
    </row>
    <row r="3386" spans="1:9" ht="15.75" customHeight="1" x14ac:dyDescent="0.25">
      <c r="A3386" s="378" t="s">
        <v>539</v>
      </c>
      <c r="B3386" s="378"/>
      <c r="C3386" s="378"/>
      <c r="D3386" s="378"/>
      <c r="E3386" s="378"/>
      <c r="F3386" s="379">
        <v>3.44355389</v>
      </c>
      <c r="G3386" s="379"/>
      <c r="H3386" s="379"/>
      <c r="I3386" s="379"/>
    </row>
    <row r="3387" spans="1:9" ht="15.75" customHeight="1" x14ac:dyDescent="0.25">
      <c r="A3387" s="378" t="s">
        <v>540</v>
      </c>
      <c r="B3387" s="378"/>
      <c r="C3387" s="378"/>
      <c r="D3387" s="378"/>
      <c r="E3387" s="378"/>
      <c r="F3387" s="379">
        <v>3.83838671</v>
      </c>
      <c r="G3387" s="379"/>
      <c r="H3387" s="379"/>
      <c r="I3387" s="379"/>
    </row>
    <row r="3388" spans="1:9" ht="15.75" customHeight="1" x14ac:dyDescent="0.25">
      <c r="A3388" s="378" t="s">
        <v>541</v>
      </c>
      <c r="B3388" s="378"/>
      <c r="C3388" s="378"/>
      <c r="D3388" s="378"/>
      <c r="E3388" s="378"/>
      <c r="F3388" s="379">
        <v>0.92849747000000005</v>
      </c>
      <c r="G3388" s="379"/>
      <c r="H3388" s="379"/>
      <c r="I3388" s="379"/>
    </row>
    <row r="3389" spans="1:9" ht="15.75" customHeight="1" x14ac:dyDescent="0.25">
      <c r="A3389" s="385" t="s">
        <v>542</v>
      </c>
      <c r="B3389" s="385"/>
      <c r="C3389" s="385"/>
      <c r="D3389" s="385"/>
      <c r="E3389" s="385"/>
      <c r="F3389" s="386">
        <v>10.99848257</v>
      </c>
      <c r="G3389" s="386"/>
      <c r="H3389" s="386"/>
      <c r="I3389" s="386"/>
    </row>
    <row r="3390" spans="1:9" ht="15.75" customHeight="1" x14ac:dyDescent="0.25">
      <c r="A3390" s="387" t="s">
        <v>543</v>
      </c>
      <c r="B3390" s="387"/>
      <c r="C3390" s="387"/>
      <c r="D3390" s="387"/>
      <c r="E3390" s="387"/>
      <c r="F3390" s="387"/>
      <c r="G3390" s="387"/>
      <c r="H3390" s="387"/>
      <c r="I3390" s="387"/>
    </row>
    <row r="3391" spans="1:9" ht="15.75" customHeight="1" x14ac:dyDescent="0.25">
      <c r="A3391" s="378" t="s">
        <v>544</v>
      </c>
      <c r="B3391" s="378"/>
      <c r="C3391" s="378"/>
      <c r="D3391" s="378"/>
      <c r="E3391" s="378"/>
      <c r="F3391" s="379">
        <v>7.3636134200000001</v>
      </c>
      <c r="G3391" s="379"/>
      <c r="H3391" s="379"/>
      <c r="I3391" s="379"/>
    </row>
    <row r="3392" spans="1:9" ht="15.75" customHeight="1" x14ac:dyDescent="0.25">
      <c r="A3392" s="378" t="s">
        <v>545</v>
      </c>
      <c r="B3392" s="378"/>
      <c r="C3392" s="378"/>
      <c r="D3392" s="378"/>
      <c r="E3392" s="378"/>
      <c r="F3392" s="379">
        <v>0.24140479000000001</v>
      </c>
      <c r="G3392" s="379"/>
      <c r="H3392" s="379"/>
      <c r="I3392" s="379"/>
    </row>
    <row r="3393" spans="1:9" ht="15.75" customHeight="1" x14ac:dyDescent="0.25">
      <c r="A3393" s="385" t="s">
        <v>546</v>
      </c>
      <c r="B3393" s="385"/>
      <c r="C3393" s="385"/>
      <c r="D3393" s="385"/>
      <c r="E3393" s="385"/>
      <c r="F3393" s="386">
        <v>7.6050182199999998</v>
      </c>
      <c r="G3393" s="386"/>
      <c r="H3393" s="386"/>
      <c r="I3393" s="386"/>
    </row>
    <row r="3394" spans="1:9" ht="15.75" customHeight="1" x14ac:dyDescent="0.25">
      <c r="A3394" s="372" t="s">
        <v>547</v>
      </c>
      <c r="B3394" s="372"/>
      <c r="C3394" s="372"/>
      <c r="D3394" s="372"/>
      <c r="E3394" s="372"/>
      <c r="F3394" s="388">
        <v>75.459999999999994</v>
      </c>
      <c r="G3394" s="388"/>
      <c r="H3394" s="388"/>
      <c r="I3394" s="388"/>
    </row>
    <row r="3395" spans="1:9" ht="15.75" customHeight="1" x14ac:dyDescent="0.25">
      <c r="A3395" s="375" t="s">
        <v>548</v>
      </c>
      <c r="B3395" s="375"/>
      <c r="C3395" s="375"/>
      <c r="D3395" s="375"/>
      <c r="E3395" s="375"/>
      <c r="F3395" s="376" t="s">
        <v>514</v>
      </c>
      <c r="G3395" s="376"/>
      <c r="H3395" s="377" t="s">
        <v>52</v>
      </c>
      <c r="I3395" s="377"/>
    </row>
    <row r="3396" spans="1:9" ht="15.75" customHeight="1" x14ac:dyDescent="0.25">
      <c r="A3396" s="372" t="s">
        <v>549</v>
      </c>
      <c r="B3396" s="372"/>
      <c r="C3396" s="372"/>
      <c r="D3396" s="372"/>
      <c r="E3396" s="372"/>
      <c r="F3396" s="373">
        <v>0</v>
      </c>
      <c r="G3396" s="373"/>
      <c r="H3396" s="374">
        <v>0</v>
      </c>
      <c r="I3396" s="374"/>
    </row>
    <row r="3397" spans="1:9" ht="15.75" customHeight="1" x14ac:dyDescent="0.25">
      <c r="A3397" s="375" t="s">
        <v>550</v>
      </c>
      <c r="B3397" s="375"/>
      <c r="C3397" s="375"/>
      <c r="D3397" s="375"/>
      <c r="E3397" s="375"/>
      <c r="F3397" s="376" t="s">
        <v>514</v>
      </c>
      <c r="G3397" s="376"/>
      <c r="H3397" s="377" t="s">
        <v>52</v>
      </c>
      <c r="I3397" s="377"/>
    </row>
    <row r="3398" spans="1:9" ht="15.75" customHeight="1" x14ac:dyDescent="0.25">
      <c r="A3398" s="378" t="s">
        <v>551</v>
      </c>
      <c r="B3398" s="378"/>
      <c r="C3398" s="378"/>
      <c r="D3398" s="378"/>
      <c r="E3398" s="378"/>
      <c r="F3398" s="379">
        <v>75.59</v>
      </c>
      <c r="G3398" s="379"/>
      <c r="H3398" s="380">
        <v>2799.660014</v>
      </c>
      <c r="I3398" s="380"/>
    </row>
    <row r="3399" spans="1:9" ht="15.75" customHeight="1" x14ac:dyDescent="0.25">
      <c r="A3399" s="378" t="s">
        <v>552</v>
      </c>
      <c r="B3399" s="378"/>
      <c r="C3399" s="378"/>
      <c r="D3399" s="378"/>
      <c r="E3399" s="378"/>
      <c r="F3399" s="379">
        <v>75.59</v>
      </c>
      <c r="G3399" s="379"/>
      <c r="H3399" s="380">
        <v>0</v>
      </c>
      <c r="I3399" s="380"/>
    </row>
    <row r="3400" spans="1:9" ht="15.75" customHeight="1" x14ac:dyDescent="0.25">
      <c r="A3400" s="372" t="s">
        <v>553</v>
      </c>
      <c r="B3400" s="372"/>
      <c r="C3400" s="372"/>
      <c r="D3400" s="372"/>
      <c r="E3400" s="372"/>
      <c r="F3400" s="373">
        <v>75.59</v>
      </c>
      <c r="G3400" s="373"/>
      <c r="H3400" s="374">
        <v>2799.660014</v>
      </c>
      <c r="I3400" s="374"/>
    </row>
    <row r="3401" spans="1:9" ht="15.75" customHeight="1" x14ac:dyDescent="0.25">
      <c r="A3401" s="375" t="s">
        <v>274</v>
      </c>
      <c r="B3401" s="375"/>
      <c r="C3401" s="375"/>
      <c r="D3401" s="375"/>
      <c r="E3401" s="375"/>
      <c r="F3401" s="376" t="s">
        <v>514</v>
      </c>
      <c r="G3401" s="376"/>
      <c r="H3401" s="377" t="s">
        <v>52</v>
      </c>
      <c r="I3401" s="377"/>
    </row>
    <row r="3402" spans="1:9" ht="15.75" customHeight="1" x14ac:dyDescent="0.25">
      <c r="A3402" s="378" t="s">
        <v>278</v>
      </c>
      <c r="B3402" s="378"/>
      <c r="C3402" s="378"/>
      <c r="D3402" s="378"/>
      <c r="E3402" s="378"/>
      <c r="F3402" s="379">
        <v>17.95</v>
      </c>
      <c r="G3402" s="379"/>
      <c r="H3402" s="380">
        <v>664.79085899999995</v>
      </c>
      <c r="I3402" s="380"/>
    </row>
    <row r="3403" spans="1:9" ht="15.75" customHeight="1" x14ac:dyDescent="0.25">
      <c r="A3403" s="378" t="s">
        <v>279</v>
      </c>
      <c r="B3403" s="378"/>
      <c r="C3403" s="378"/>
      <c r="D3403" s="378"/>
      <c r="E3403" s="378"/>
      <c r="F3403" s="379">
        <v>0</v>
      </c>
      <c r="G3403" s="379"/>
      <c r="H3403" s="380">
        <v>0</v>
      </c>
      <c r="I3403" s="380"/>
    </row>
    <row r="3404" spans="1:9" ht="15.75" customHeight="1" x14ac:dyDescent="0.25">
      <c r="A3404" s="378" t="s">
        <v>280</v>
      </c>
      <c r="B3404" s="378"/>
      <c r="C3404" s="378"/>
      <c r="D3404" s="378"/>
      <c r="E3404" s="378"/>
      <c r="F3404" s="379">
        <v>0</v>
      </c>
      <c r="G3404" s="379"/>
      <c r="H3404" s="380">
        <v>0</v>
      </c>
      <c r="I3404" s="380"/>
    </row>
    <row r="3405" spans="1:9" ht="15.75" customHeight="1" x14ac:dyDescent="0.25">
      <c r="A3405" s="378" t="s">
        <v>281</v>
      </c>
      <c r="B3405" s="378"/>
      <c r="C3405" s="378"/>
      <c r="D3405" s="378"/>
      <c r="E3405" s="378"/>
      <c r="F3405" s="379">
        <v>4.75</v>
      </c>
      <c r="G3405" s="379"/>
      <c r="H3405" s="380">
        <v>175.74670699999999</v>
      </c>
      <c r="I3405" s="380"/>
    </row>
    <row r="3406" spans="1:9" ht="15.75" customHeight="1" x14ac:dyDescent="0.25">
      <c r="A3406" s="378" t="s">
        <v>554</v>
      </c>
      <c r="B3406" s="378"/>
      <c r="C3406" s="378"/>
      <c r="D3406" s="378"/>
      <c r="E3406" s="378"/>
      <c r="F3406" s="379">
        <v>0.18</v>
      </c>
      <c r="G3406" s="379"/>
      <c r="H3406" s="380">
        <v>6.5074480000000001</v>
      </c>
      <c r="I3406" s="380"/>
    </row>
    <row r="3407" spans="1:9" ht="15.75" customHeight="1" x14ac:dyDescent="0.25">
      <c r="A3407" s="372" t="s">
        <v>555</v>
      </c>
      <c r="B3407" s="372"/>
      <c r="C3407" s="372"/>
      <c r="D3407" s="372"/>
      <c r="E3407" s="372"/>
      <c r="F3407" s="373">
        <v>22.88</v>
      </c>
      <c r="G3407" s="373"/>
      <c r="H3407" s="374">
        <v>847.04501400000004</v>
      </c>
      <c r="I3407" s="374"/>
    </row>
    <row r="3408" spans="1:9" ht="15.75" customHeight="1" x14ac:dyDescent="0.25">
      <c r="A3408" s="375" t="s">
        <v>275</v>
      </c>
      <c r="B3408" s="375"/>
      <c r="C3408" s="375"/>
      <c r="D3408" s="375"/>
      <c r="E3408" s="375"/>
      <c r="F3408" s="376" t="s">
        <v>514</v>
      </c>
      <c r="G3408" s="376"/>
      <c r="H3408" s="377" t="s">
        <v>52</v>
      </c>
      <c r="I3408" s="377"/>
    </row>
    <row r="3409" spans="1:9" ht="15.75" customHeight="1" x14ac:dyDescent="0.25">
      <c r="A3409" s="378" t="s">
        <v>283</v>
      </c>
      <c r="B3409" s="378"/>
      <c r="C3409" s="378"/>
      <c r="D3409" s="378"/>
      <c r="E3409" s="378"/>
      <c r="F3409" s="379">
        <v>0</v>
      </c>
      <c r="G3409" s="379"/>
      <c r="H3409" s="380">
        <v>0</v>
      </c>
      <c r="I3409" s="380"/>
    </row>
    <row r="3410" spans="1:9" ht="15.75" customHeight="1" x14ac:dyDescent="0.25">
      <c r="A3410" s="378" t="s">
        <v>284</v>
      </c>
      <c r="B3410" s="378"/>
      <c r="C3410" s="378"/>
      <c r="D3410" s="378"/>
      <c r="E3410" s="378"/>
      <c r="F3410" s="379">
        <v>0</v>
      </c>
      <c r="G3410" s="379"/>
      <c r="H3410" s="380">
        <v>0</v>
      </c>
      <c r="I3410" s="380"/>
    </row>
    <row r="3411" spans="1:9" ht="15.75" customHeight="1" x14ac:dyDescent="0.25">
      <c r="A3411" s="378" t="s">
        <v>285</v>
      </c>
      <c r="B3411" s="378"/>
      <c r="C3411" s="378"/>
      <c r="D3411" s="378"/>
      <c r="E3411" s="378"/>
      <c r="F3411" s="379">
        <v>0.19</v>
      </c>
      <c r="G3411" s="379"/>
      <c r="H3411" s="380">
        <v>6.99</v>
      </c>
      <c r="I3411" s="380"/>
    </row>
    <row r="3412" spans="1:9" ht="15.75" customHeight="1" x14ac:dyDescent="0.25">
      <c r="A3412" s="378" t="s">
        <v>556</v>
      </c>
      <c r="B3412" s="378"/>
      <c r="C3412" s="378"/>
      <c r="D3412" s="378"/>
      <c r="E3412" s="378"/>
      <c r="F3412" s="379">
        <v>0</v>
      </c>
      <c r="G3412" s="379"/>
      <c r="H3412" s="380">
        <v>0</v>
      </c>
      <c r="I3412" s="380"/>
    </row>
    <row r="3413" spans="1:9" ht="15.75" customHeight="1" x14ac:dyDescent="0.25">
      <c r="A3413" s="378" t="s">
        <v>557</v>
      </c>
      <c r="B3413" s="378"/>
      <c r="C3413" s="378"/>
      <c r="D3413" s="378"/>
      <c r="E3413" s="378"/>
      <c r="F3413" s="379">
        <v>0</v>
      </c>
      <c r="G3413" s="379"/>
      <c r="H3413" s="380">
        <v>0</v>
      </c>
      <c r="I3413" s="380"/>
    </row>
    <row r="3414" spans="1:9" ht="15.75" customHeight="1" x14ac:dyDescent="0.25">
      <c r="A3414" s="372" t="s">
        <v>558</v>
      </c>
      <c r="B3414" s="372"/>
      <c r="C3414" s="372"/>
      <c r="D3414" s="372"/>
      <c r="E3414" s="372"/>
      <c r="F3414" s="373">
        <v>0.19</v>
      </c>
      <c r="G3414" s="373"/>
      <c r="H3414" s="374">
        <v>6.99</v>
      </c>
      <c r="I3414" s="374"/>
    </row>
    <row r="3415" spans="1:9" ht="15.75" customHeight="1" x14ac:dyDescent="0.25">
      <c r="A3415" s="381" t="s">
        <v>276</v>
      </c>
      <c r="B3415" s="381"/>
      <c r="C3415" s="381"/>
      <c r="D3415" s="381"/>
      <c r="E3415" s="381"/>
      <c r="F3415" s="382">
        <v>98.648700000000005</v>
      </c>
      <c r="G3415" s="382"/>
      <c r="H3415" s="383">
        <v>3653.6950280000001</v>
      </c>
      <c r="I3415" s="383"/>
    </row>
    <row r="3416" spans="1:9" ht="15.75" customHeight="1" x14ac:dyDescent="0.25">
      <c r="A3416" s="381" t="s">
        <v>559</v>
      </c>
      <c r="B3416" s="381"/>
      <c r="C3416" s="381"/>
      <c r="D3416" s="381"/>
      <c r="E3416" s="381"/>
      <c r="F3416" s="381"/>
      <c r="G3416" s="381"/>
      <c r="H3416" s="384">
        <v>7357.4390999999996</v>
      </c>
      <c r="I3416" s="384"/>
    </row>
    <row r="3417" spans="1:9" ht="31.5" customHeight="1" x14ac:dyDescent="0.25">
      <c r="A3417" s="376" t="s">
        <v>62</v>
      </c>
      <c r="B3417" s="376"/>
      <c r="C3417" s="376" t="s">
        <v>509</v>
      </c>
      <c r="D3417" s="376"/>
      <c r="E3417" s="376"/>
      <c r="F3417" s="376" t="s">
        <v>61</v>
      </c>
      <c r="G3417" s="376"/>
      <c r="H3417" s="389" t="s">
        <v>510</v>
      </c>
      <c r="I3417" s="389"/>
    </row>
    <row r="3418" spans="1:9" ht="15.75" customHeight="1" x14ac:dyDescent="0.25">
      <c r="A3418" s="390" t="s">
        <v>661</v>
      </c>
      <c r="B3418" s="390"/>
      <c r="C3418" s="378" t="s">
        <v>662</v>
      </c>
      <c r="D3418" s="378"/>
      <c r="E3418" s="378"/>
      <c r="F3418" s="390" t="s">
        <v>93</v>
      </c>
      <c r="G3418" s="390"/>
      <c r="H3418" s="391">
        <v>4030.9711000000002</v>
      </c>
      <c r="I3418" s="391"/>
    </row>
    <row r="3419" spans="1:9" ht="15.75" customHeight="1" x14ac:dyDescent="0.25">
      <c r="A3419" s="272"/>
      <c r="B3419" s="272"/>
      <c r="C3419" s="272"/>
      <c r="D3419" s="273"/>
      <c r="E3419" s="273"/>
      <c r="F3419" s="273"/>
      <c r="G3419" s="273"/>
      <c r="H3419" s="273"/>
      <c r="I3419" s="273"/>
    </row>
    <row r="3420" spans="1:9" ht="15.75" customHeight="1" x14ac:dyDescent="0.25">
      <c r="A3420" s="375" t="s">
        <v>513</v>
      </c>
      <c r="B3420" s="375"/>
      <c r="C3420" s="375"/>
      <c r="D3420" s="375"/>
      <c r="E3420" s="375"/>
      <c r="F3420" s="377" t="s">
        <v>514</v>
      </c>
      <c r="G3420" s="377"/>
      <c r="H3420" s="377"/>
      <c r="I3420" s="377"/>
    </row>
    <row r="3421" spans="1:9" ht="15.75" customHeight="1" x14ac:dyDescent="0.25">
      <c r="A3421" s="387" t="s">
        <v>515</v>
      </c>
      <c r="B3421" s="387"/>
      <c r="C3421" s="387"/>
      <c r="D3421" s="387"/>
      <c r="E3421" s="387"/>
      <c r="F3421" s="387"/>
      <c r="G3421" s="387"/>
      <c r="H3421" s="387"/>
      <c r="I3421" s="387"/>
    </row>
    <row r="3422" spans="1:9" ht="15.75" customHeight="1" x14ac:dyDescent="0.25">
      <c r="A3422" s="378" t="s">
        <v>516</v>
      </c>
      <c r="B3422" s="378"/>
      <c r="C3422" s="378"/>
      <c r="D3422" s="378"/>
      <c r="E3422" s="378"/>
      <c r="F3422" s="379">
        <v>20</v>
      </c>
      <c r="G3422" s="379"/>
      <c r="H3422" s="379"/>
      <c r="I3422" s="379"/>
    </row>
    <row r="3423" spans="1:9" ht="15.75" customHeight="1" x14ac:dyDescent="0.25">
      <c r="A3423" s="378" t="s">
        <v>180</v>
      </c>
      <c r="B3423" s="378"/>
      <c r="C3423" s="378"/>
      <c r="D3423" s="378"/>
      <c r="E3423" s="378"/>
      <c r="F3423" s="379">
        <v>8</v>
      </c>
      <c r="G3423" s="379"/>
      <c r="H3423" s="379"/>
      <c r="I3423" s="379"/>
    </row>
    <row r="3424" spans="1:9" ht="15.75" customHeight="1" x14ac:dyDescent="0.25">
      <c r="A3424" s="378" t="s">
        <v>517</v>
      </c>
      <c r="B3424" s="378"/>
      <c r="C3424" s="378"/>
      <c r="D3424" s="378"/>
      <c r="E3424" s="378"/>
      <c r="F3424" s="379">
        <v>2.5</v>
      </c>
      <c r="G3424" s="379"/>
      <c r="H3424" s="379"/>
      <c r="I3424" s="379"/>
    </row>
    <row r="3425" spans="1:9" ht="15.75" customHeight="1" x14ac:dyDescent="0.25">
      <c r="A3425" s="378" t="s">
        <v>518</v>
      </c>
      <c r="B3425" s="378"/>
      <c r="C3425" s="378"/>
      <c r="D3425" s="378"/>
      <c r="E3425" s="378"/>
      <c r="F3425" s="379">
        <v>1.5</v>
      </c>
      <c r="G3425" s="379"/>
      <c r="H3425" s="379"/>
      <c r="I3425" s="379"/>
    </row>
    <row r="3426" spans="1:9" ht="15.75" customHeight="1" x14ac:dyDescent="0.25">
      <c r="A3426" s="378" t="s">
        <v>519</v>
      </c>
      <c r="B3426" s="378"/>
      <c r="C3426" s="378"/>
      <c r="D3426" s="378"/>
      <c r="E3426" s="378"/>
      <c r="F3426" s="379">
        <v>1.6</v>
      </c>
      <c r="G3426" s="379"/>
      <c r="H3426" s="379"/>
      <c r="I3426" s="379"/>
    </row>
    <row r="3427" spans="1:9" ht="15.75" customHeight="1" x14ac:dyDescent="0.25">
      <c r="A3427" s="378" t="s">
        <v>174</v>
      </c>
      <c r="B3427" s="378"/>
      <c r="C3427" s="378"/>
      <c r="D3427" s="378"/>
      <c r="E3427" s="378"/>
      <c r="F3427" s="379">
        <v>0.2</v>
      </c>
      <c r="G3427" s="379"/>
      <c r="H3427" s="379"/>
      <c r="I3427" s="379"/>
    </row>
    <row r="3428" spans="1:9" ht="15.75" customHeight="1" x14ac:dyDescent="0.25">
      <c r="A3428" s="378" t="s">
        <v>520</v>
      </c>
      <c r="B3428" s="378"/>
      <c r="C3428" s="378"/>
      <c r="D3428" s="378"/>
      <c r="E3428" s="378"/>
      <c r="F3428" s="379">
        <v>3</v>
      </c>
      <c r="G3428" s="379"/>
      <c r="H3428" s="379"/>
      <c r="I3428" s="379"/>
    </row>
    <row r="3429" spans="1:9" ht="15.75" customHeight="1" x14ac:dyDescent="0.25">
      <c r="A3429" s="378" t="s">
        <v>521</v>
      </c>
      <c r="B3429" s="378"/>
      <c r="C3429" s="378"/>
      <c r="D3429" s="378"/>
      <c r="E3429" s="378"/>
      <c r="F3429" s="379">
        <v>0</v>
      </c>
      <c r="G3429" s="379"/>
      <c r="H3429" s="379"/>
      <c r="I3429" s="379"/>
    </row>
    <row r="3430" spans="1:9" ht="15.75" customHeight="1" x14ac:dyDescent="0.25">
      <c r="A3430" s="378" t="s">
        <v>522</v>
      </c>
      <c r="B3430" s="378"/>
      <c r="C3430" s="378"/>
      <c r="D3430" s="378"/>
      <c r="E3430" s="378"/>
      <c r="F3430" s="379">
        <v>0</v>
      </c>
      <c r="G3430" s="379"/>
      <c r="H3430" s="379"/>
      <c r="I3430" s="379"/>
    </row>
    <row r="3431" spans="1:9" ht="15.75" customHeight="1" x14ac:dyDescent="0.25">
      <c r="A3431" s="385" t="s">
        <v>523</v>
      </c>
      <c r="B3431" s="385"/>
      <c r="C3431" s="385"/>
      <c r="D3431" s="385"/>
      <c r="E3431" s="385"/>
      <c r="F3431" s="386">
        <v>36.799999999999997</v>
      </c>
      <c r="G3431" s="386"/>
      <c r="H3431" s="386"/>
      <c r="I3431" s="386"/>
    </row>
    <row r="3432" spans="1:9" ht="15.75" customHeight="1" x14ac:dyDescent="0.25">
      <c r="A3432" s="387" t="s">
        <v>524</v>
      </c>
      <c r="B3432" s="387"/>
      <c r="C3432" s="387"/>
      <c r="D3432" s="387"/>
      <c r="E3432" s="387"/>
      <c r="F3432" s="387"/>
      <c r="G3432" s="387"/>
      <c r="H3432" s="387"/>
      <c r="I3432" s="387"/>
    </row>
    <row r="3433" spans="1:9" ht="15.75" customHeight="1" x14ac:dyDescent="0.25">
      <c r="A3433" s="378" t="s">
        <v>525</v>
      </c>
      <c r="B3433" s="378"/>
      <c r="C3433" s="378"/>
      <c r="D3433" s="378"/>
      <c r="E3433" s="378"/>
      <c r="F3433" s="379">
        <v>0</v>
      </c>
      <c r="G3433" s="379"/>
      <c r="H3433" s="379"/>
      <c r="I3433" s="379"/>
    </row>
    <row r="3434" spans="1:9" ht="15.75" customHeight="1" x14ac:dyDescent="0.25">
      <c r="A3434" s="378" t="s">
        <v>526</v>
      </c>
      <c r="B3434" s="378"/>
      <c r="C3434" s="378"/>
      <c r="D3434" s="378"/>
      <c r="E3434" s="378"/>
      <c r="F3434" s="379">
        <v>0</v>
      </c>
      <c r="G3434" s="379"/>
      <c r="H3434" s="379"/>
      <c r="I3434" s="379"/>
    </row>
    <row r="3435" spans="1:9" ht="15.75" customHeight="1" x14ac:dyDescent="0.25">
      <c r="A3435" s="378" t="s">
        <v>527</v>
      </c>
      <c r="B3435" s="378"/>
      <c r="C3435" s="378"/>
      <c r="D3435" s="378"/>
      <c r="E3435" s="378"/>
      <c r="F3435" s="379">
        <v>7.7306566600000002</v>
      </c>
      <c r="G3435" s="379"/>
      <c r="H3435" s="379"/>
      <c r="I3435" s="379"/>
    </row>
    <row r="3436" spans="1:9" ht="15.75" customHeight="1" x14ac:dyDescent="0.25">
      <c r="A3436" s="378" t="s">
        <v>528</v>
      </c>
      <c r="B3436" s="378"/>
      <c r="C3436" s="378"/>
      <c r="D3436" s="378"/>
      <c r="E3436" s="378"/>
      <c r="F3436" s="379">
        <v>0.88574498999999995</v>
      </c>
      <c r="G3436" s="379"/>
      <c r="H3436" s="379"/>
      <c r="I3436" s="379"/>
    </row>
    <row r="3437" spans="1:9" ht="15.75" customHeight="1" x14ac:dyDescent="0.25">
      <c r="A3437" s="378" t="s">
        <v>529</v>
      </c>
      <c r="B3437" s="378"/>
      <c r="C3437" s="378"/>
      <c r="D3437" s="378"/>
      <c r="E3437" s="378"/>
      <c r="F3437" s="379">
        <v>4.906158E-2</v>
      </c>
      <c r="G3437" s="379"/>
      <c r="H3437" s="379"/>
      <c r="I3437" s="379"/>
    </row>
    <row r="3438" spans="1:9" ht="15.75" customHeight="1" x14ac:dyDescent="0.25">
      <c r="A3438" s="378" t="s">
        <v>530</v>
      </c>
      <c r="B3438" s="378"/>
      <c r="C3438" s="378"/>
      <c r="D3438" s="378"/>
      <c r="E3438" s="378"/>
      <c r="F3438" s="379">
        <v>6.9450120000000004E-2</v>
      </c>
      <c r="G3438" s="379"/>
      <c r="H3438" s="379"/>
      <c r="I3438" s="379"/>
    </row>
    <row r="3439" spans="1:9" ht="15.75" customHeight="1" x14ac:dyDescent="0.25">
      <c r="A3439" s="378" t="s">
        <v>531</v>
      </c>
      <c r="B3439" s="378"/>
      <c r="C3439" s="378"/>
      <c r="D3439" s="378"/>
      <c r="E3439" s="378"/>
      <c r="F3439" s="379">
        <v>9.2353926000000008</v>
      </c>
      <c r="G3439" s="379"/>
      <c r="H3439" s="379"/>
      <c r="I3439" s="379"/>
    </row>
    <row r="3440" spans="1:9" ht="15.75" customHeight="1" x14ac:dyDescent="0.25">
      <c r="A3440" s="378" t="s">
        <v>532</v>
      </c>
      <c r="B3440" s="378"/>
      <c r="C3440" s="378"/>
      <c r="D3440" s="378"/>
      <c r="E3440" s="378"/>
      <c r="F3440" s="379">
        <v>0.74224235999999999</v>
      </c>
      <c r="G3440" s="379"/>
      <c r="H3440" s="379"/>
      <c r="I3440" s="379"/>
    </row>
    <row r="3441" spans="1:9" ht="15.75" customHeight="1" x14ac:dyDescent="0.25">
      <c r="A3441" s="378" t="s">
        <v>533</v>
      </c>
      <c r="B3441" s="378"/>
      <c r="C3441" s="378"/>
      <c r="D3441" s="378"/>
      <c r="E3441" s="378"/>
      <c r="F3441" s="379">
        <v>5.1778900000000001E-3</v>
      </c>
      <c r="G3441" s="379"/>
      <c r="H3441" s="379"/>
      <c r="I3441" s="379"/>
    </row>
    <row r="3442" spans="1:9" ht="15.75" customHeight="1" x14ac:dyDescent="0.25">
      <c r="A3442" s="378" t="s">
        <v>534</v>
      </c>
      <c r="B3442" s="378"/>
      <c r="C3442" s="378"/>
      <c r="D3442" s="378"/>
      <c r="E3442" s="378"/>
      <c r="F3442" s="379">
        <v>0</v>
      </c>
      <c r="G3442" s="379"/>
      <c r="H3442" s="379"/>
      <c r="I3442" s="379"/>
    </row>
    <row r="3443" spans="1:9" ht="15.75" customHeight="1" x14ac:dyDescent="0.25">
      <c r="A3443" s="385" t="s">
        <v>535</v>
      </c>
      <c r="B3443" s="385"/>
      <c r="C3443" s="385"/>
      <c r="D3443" s="385"/>
      <c r="E3443" s="385"/>
      <c r="F3443" s="386">
        <v>18.717726200000001</v>
      </c>
      <c r="G3443" s="386"/>
      <c r="H3443" s="386"/>
      <c r="I3443" s="386"/>
    </row>
    <row r="3444" spans="1:9" ht="15.75" customHeight="1" x14ac:dyDescent="0.25">
      <c r="A3444" s="387" t="s">
        <v>536</v>
      </c>
      <c r="B3444" s="387"/>
      <c r="C3444" s="387"/>
      <c r="D3444" s="387"/>
      <c r="E3444" s="387"/>
      <c r="F3444" s="387"/>
      <c r="G3444" s="387"/>
      <c r="H3444" s="387"/>
      <c r="I3444" s="387"/>
    </row>
    <row r="3445" spans="1:9" ht="15.75" customHeight="1" x14ac:dyDescent="0.25">
      <c r="A3445" s="378" t="s">
        <v>537</v>
      </c>
      <c r="B3445" s="378"/>
      <c r="C3445" s="378"/>
      <c r="D3445" s="378"/>
      <c r="E3445" s="378"/>
      <c r="F3445" s="379">
        <v>3.34978731</v>
      </c>
      <c r="G3445" s="379"/>
      <c r="H3445" s="379"/>
      <c r="I3445" s="379"/>
    </row>
    <row r="3446" spans="1:9" ht="15.75" customHeight="1" x14ac:dyDescent="0.25">
      <c r="A3446" s="378" t="s">
        <v>538</v>
      </c>
      <c r="B3446" s="378"/>
      <c r="C3446" s="378"/>
      <c r="D3446" s="378"/>
      <c r="E3446" s="378"/>
      <c r="F3446" s="379">
        <v>8.4590970000000001E-2</v>
      </c>
      <c r="G3446" s="379"/>
      <c r="H3446" s="379"/>
      <c r="I3446" s="379"/>
    </row>
    <row r="3447" spans="1:9" ht="15.75" customHeight="1" x14ac:dyDescent="0.25">
      <c r="A3447" s="378" t="s">
        <v>539</v>
      </c>
      <c r="B3447" s="378"/>
      <c r="C3447" s="378"/>
      <c r="D3447" s="378"/>
      <c r="E3447" s="378"/>
      <c r="F3447" s="379">
        <v>4.5832001399999998</v>
      </c>
      <c r="G3447" s="379"/>
      <c r="H3447" s="379"/>
      <c r="I3447" s="379"/>
    </row>
    <row r="3448" spans="1:9" ht="15.75" customHeight="1" x14ac:dyDescent="0.25">
      <c r="A3448" s="378" t="s">
        <v>540</v>
      </c>
      <c r="B3448" s="378"/>
      <c r="C3448" s="378"/>
      <c r="D3448" s="378"/>
      <c r="E3448" s="378"/>
      <c r="F3448" s="379">
        <v>3.7989672400000001</v>
      </c>
      <c r="G3448" s="379"/>
      <c r="H3448" s="379"/>
      <c r="I3448" s="379"/>
    </row>
    <row r="3449" spans="1:9" ht="15.75" customHeight="1" x14ac:dyDescent="0.25">
      <c r="A3449" s="378" t="s">
        <v>541</v>
      </c>
      <c r="B3449" s="378"/>
      <c r="C3449" s="378"/>
      <c r="D3449" s="378"/>
      <c r="E3449" s="378"/>
      <c r="F3449" s="379">
        <v>0.92780295999999995</v>
      </c>
      <c r="G3449" s="379"/>
      <c r="H3449" s="379"/>
      <c r="I3449" s="379"/>
    </row>
    <row r="3450" spans="1:9" ht="15.75" customHeight="1" x14ac:dyDescent="0.25">
      <c r="A3450" s="385" t="s">
        <v>542</v>
      </c>
      <c r="B3450" s="385"/>
      <c r="C3450" s="385"/>
      <c r="D3450" s="385"/>
      <c r="E3450" s="385"/>
      <c r="F3450" s="386">
        <v>12.74434862</v>
      </c>
      <c r="G3450" s="386"/>
      <c r="H3450" s="386"/>
      <c r="I3450" s="386"/>
    </row>
    <row r="3451" spans="1:9" ht="15.75" customHeight="1" x14ac:dyDescent="0.25">
      <c r="A3451" s="387" t="s">
        <v>543</v>
      </c>
      <c r="B3451" s="387"/>
      <c r="C3451" s="387"/>
      <c r="D3451" s="387"/>
      <c r="E3451" s="387"/>
      <c r="F3451" s="387"/>
      <c r="G3451" s="387"/>
      <c r="H3451" s="387"/>
      <c r="I3451" s="387"/>
    </row>
    <row r="3452" spans="1:9" ht="15.75" customHeight="1" x14ac:dyDescent="0.25">
      <c r="A3452" s="378" t="s">
        <v>544</v>
      </c>
      <c r="B3452" s="378"/>
      <c r="C3452" s="378"/>
      <c r="D3452" s="378"/>
      <c r="E3452" s="378"/>
      <c r="F3452" s="379">
        <v>6.8881232399999996</v>
      </c>
      <c r="G3452" s="379"/>
      <c r="H3452" s="379"/>
      <c r="I3452" s="379"/>
    </row>
    <row r="3453" spans="1:9" ht="15.75" customHeight="1" x14ac:dyDescent="0.25">
      <c r="A3453" s="378" t="s">
        <v>545</v>
      </c>
      <c r="B3453" s="378"/>
      <c r="C3453" s="378"/>
      <c r="D3453" s="378"/>
      <c r="E3453" s="378"/>
      <c r="F3453" s="379">
        <v>0.29911246000000002</v>
      </c>
      <c r="G3453" s="379"/>
      <c r="H3453" s="379"/>
      <c r="I3453" s="379"/>
    </row>
    <row r="3454" spans="1:9" ht="15.75" customHeight="1" x14ac:dyDescent="0.25">
      <c r="A3454" s="385" t="s">
        <v>546</v>
      </c>
      <c r="B3454" s="385"/>
      <c r="C3454" s="385"/>
      <c r="D3454" s="385"/>
      <c r="E3454" s="385"/>
      <c r="F3454" s="386">
        <v>7.1872357100000004</v>
      </c>
      <c r="G3454" s="386"/>
      <c r="H3454" s="386"/>
      <c r="I3454" s="386"/>
    </row>
    <row r="3455" spans="1:9" ht="15.75" customHeight="1" x14ac:dyDescent="0.25">
      <c r="A3455" s="372" t="s">
        <v>547</v>
      </c>
      <c r="B3455" s="372"/>
      <c r="C3455" s="372"/>
      <c r="D3455" s="372"/>
      <c r="E3455" s="372"/>
      <c r="F3455" s="388">
        <v>75.45</v>
      </c>
      <c r="G3455" s="388"/>
      <c r="H3455" s="388"/>
      <c r="I3455" s="388"/>
    </row>
    <row r="3456" spans="1:9" ht="15.75" customHeight="1" x14ac:dyDescent="0.25">
      <c r="A3456" s="375" t="s">
        <v>548</v>
      </c>
      <c r="B3456" s="375"/>
      <c r="C3456" s="375"/>
      <c r="D3456" s="375"/>
      <c r="E3456" s="375"/>
      <c r="F3456" s="376" t="s">
        <v>514</v>
      </c>
      <c r="G3456" s="376"/>
      <c r="H3456" s="377" t="s">
        <v>52</v>
      </c>
      <c r="I3456" s="377"/>
    </row>
    <row r="3457" spans="1:9" ht="15.75" customHeight="1" x14ac:dyDescent="0.25">
      <c r="A3457" s="372" t="s">
        <v>549</v>
      </c>
      <c r="B3457" s="372"/>
      <c r="C3457" s="372"/>
      <c r="D3457" s="372"/>
      <c r="E3457" s="372"/>
      <c r="F3457" s="373">
        <v>0</v>
      </c>
      <c r="G3457" s="373"/>
      <c r="H3457" s="374">
        <v>0</v>
      </c>
      <c r="I3457" s="374"/>
    </row>
    <row r="3458" spans="1:9" ht="15.75" customHeight="1" x14ac:dyDescent="0.25">
      <c r="A3458" s="375" t="s">
        <v>550</v>
      </c>
      <c r="B3458" s="375"/>
      <c r="C3458" s="375"/>
      <c r="D3458" s="375"/>
      <c r="E3458" s="375"/>
      <c r="F3458" s="376" t="s">
        <v>514</v>
      </c>
      <c r="G3458" s="376"/>
      <c r="H3458" s="377" t="s">
        <v>52</v>
      </c>
      <c r="I3458" s="377"/>
    </row>
    <row r="3459" spans="1:9" ht="15.75" customHeight="1" x14ac:dyDescent="0.25">
      <c r="A3459" s="378" t="s">
        <v>551</v>
      </c>
      <c r="B3459" s="378"/>
      <c r="C3459" s="378"/>
      <c r="D3459" s="378"/>
      <c r="E3459" s="378"/>
      <c r="F3459" s="379">
        <v>75.59</v>
      </c>
      <c r="G3459" s="379"/>
      <c r="H3459" s="380">
        <v>3047.0110540000001</v>
      </c>
      <c r="I3459" s="380"/>
    </row>
    <row r="3460" spans="1:9" ht="15.75" customHeight="1" x14ac:dyDescent="0.25">
      <c r="A3460" s="378" t="s">
        <v>552</v>
      </c>
      <c r="B3460" s="378"/>
      <c r="C3460" s="378"/>
      <c r="D3460" s="378"/>
      <c r="E3460" s="378"/>
      <c r="F3460" s="379">
        <v>75.59</v>
      </c>
      <c r="G3460" s="379"/>
      <c r="H3460" s="380">
        <v>0</v>
      </c>
      <c r="I3460" s="380"/>
    </row>
    <row r="3461" spans="1:9" ht="15.75" customHeight="1" x14ac:dyDescent="0.25">
      <c r="A3461" s="372" t="s">
        <v>553</v>
      </c>
      <c r="B3461" s="372"/>
      <c r="C3461" s="372"/>
      <c r="D3461" s="372"/>
      <c r="E3461" s="372"/>
      <c r="F3461" s="373">
        <v>75.59</v>
      </c>
      <c r="G3461" s="373"/>
      <c r="H3461" s="374">
        <v>3047.0110540000001</v>
      </c>
      <c r="I3461" s="374"/>
    </row>
    <row r="3462" spans="1:9" ht="15.75" customHeight="1" x14ac:dyDescent="0.25">
      <c r="A3462" s="375" t="s">
        <v>274</v>
      </c>
      <c r="B3462" s="375"/>
      <c r="C3462" s="375"/>
      <c r="D3462" s="375"/>
      <c r="E3462" s="375"/>
      <c r="F3462" s="376" t="s">
        <v>514</v>
      </c>
      <c r="G3462" s="376"/>
      <c r="H3462" s="377" t="s">
        <v>52</v>
      </c>
      <c r="I3462" s="377"/>
    </row>
    <row r="3463" spans="1:9" ht="15.75" customHeight="1" x14ac:dyDescent="0.25">
      <c r="A3463" s="378" t="s">
        <v>278</v>
      </c>
      <c r="B3463" s="378"/>
      <c r="C3463" s="378"/>
      <c r="D3463" s="378"/>
      <c r="E3463" s="378"/>
      <c r="F3463" s="379">
        <v>16.489999999999998</v>
      </c>
      <c r="G3463" s="379"/>
      <c r="H3463" s="380">
        <v>664.79085899999995</v>
      </c>
      <c r="I3463" s="380"/>
    </row>
    <row r="3464" spans="1:9" ht="15.75" customHeight="1" x14ac:dyDescent="0.25">
      <c r="A3464" s="378" t="s">
        <v>279</v>
      </c>
      <c r="B3464" s="378"/>
      <c r="C3464" s="378"/>
      <c r="D3464" s="378"/>
      <c r="E3464" s="378"/>
      <c r="F3464" s="379">
        <v>1.57</v>
      </c>
      <c r="G3464" s="379"/>
      <c r="H3464" s="380">
        <v>63.473173000000003</v>
      </c>
      <c r="I3464" s="380"/>
    </row>
    <row r="3465" spans="1:9" ht="15.75" customHeight="1" x14ac:dyDescent="0.25">
      <c r="A3465" s="378" t="s">
        <v>280</v>
      </c>
      <c r="B3465" s="378"/>
      <c r="C3465" s="378"/>
      <c r="D3465" s="378"/>
      <c r="E3465" s="378"/>
      <c r="F3465" s="379">
        <v>0</v>
      </c>
      <c r="G3465" s="379"/>
      <c r="H3465" s="380">
        <v>0</v>
      </c>
      <c r="I3465" s="380"/>
    </row>
    <row r="3466" spans="1:9" ht="15.75" customHeight="1" x14ac:dyDescent="0.25">
      <c r="A3466" s="378" t="s">
        <v>281</v>
      </c>
      <c r="B3466" s="378"/>
      <c r="C3466" s="378"/>
      <c r="D3466" s="378"/>
      <c r="E3466" s="378"/>
      <c r="F3466" s="379">
        <v>4.3600000000000003</v>
      </c>
      <c r="G3466" s="379"/>
      <c r="H3466" s="380">
        <v>175.74670699999999</v>
      </c>
      <c r="I3466" s="380"/>
    </row>
    <row r="3467" spans="1:9" ht="15.75" customHeight="1" x14ac:dyDescent="0.25">
      <c r="A3467" s="378" t="s">
        <v>554</v>
      </c>
      <c r="B3467" s="378"/>
      <c r="C3467" s="378"/>
      <c r="D3467" s="378"/>
      <c r="E3467" s="378"/>
      <c r="F3467" s="379">
        <v>0.22</v>
      </c>
      <c r="G3467" s="379"/>
      <c r="H3467" s="380">
        <v>8.6675749999999994</v>
      </c>
      <c r="I3467" s="380"/>
    </row>
    <row r="3468" spans="1:9" ht="15.75" customHeight="1" x14ac:dyDescent="0.25">
      <c r="A3468" s="372" t="s">
        <v>555</v>
      </c>
      <c r="B3468" s="372"/>
      <c r="C3468" s="372"/>
      <c r="D3468" s="372"/>
      <c r="E3468" s="372"/>
      <c r="F3468" s="373">
        <v>22.64</v>
      </c>
      <c r="G3468" s="373"/>
      <c r="H3468" s="374">
        <v>912.678314</v>
      </c>
      <c r="I3468" s="374"/>
    </row>
    <row r="3469" spans="1:9" ht="15.75" customHeight="1" x14ac:dyDescent="0.25">
      <c r="A3469" s="375" t="s">
        <v>275</v>
      </c>
      <c r="B3469" s="375"/>
      <c r="C3469" s="375"/>
      <c r="D3469" s="375"/>
      <c r="E3469" s="375"/>
      <c r="F3469" s="376" t="s">
        <v>514</v>
      </c>
      <c r="G3469" s="376"/>
      <c r="H3469" s="377" t="s">
        <v>52</v>
      </c>
      <c r="I3469" s="377"/>
    </row>
    <row r="3470" spans="1:9" ht="15.75" customHeight="1" x14ac:dyDescent="0.25">
      <c r="A3470" s="378" t="s">
        <v>283</v>
      </c>
      <c r="B3470" s="378"/>
      <c r="C3470" s="378"/>
      <c r="D3470" s="378"/>
      <c r="E3470" s="378"/>
      <c r="F3470" s="379">
        <v>0</v>
      </c>
      <c r="G3470" s="379"/>
      <c r="H3470" s="380">
        <v>0</v>
      </c>
      <c r="I3470" s="380"/>
    </row>
    <row r="3471" spans="1:9" ht="15.75" customHeight="1" x14ac:dyDescent="0.25">
      <c r="A3471" s="378" t="s">
        <v>284</v>
      </c>
      <c r="B3471" s="378"/>
      <c r="C3471" s="378"/>
      <c r="D3471" s="378"/>
      <c r="E3471" s="378"/>
      <c r="F3471" s="379">
        <v>0</v>
      </c>
      <c r="G3471" s="379"/>
      <c r="H3471" s="380">
        <v>0</v>
      </c>
      <c r="I3471" s="380"/>
    </row>
    <row r="3472" spans="1:9" ht="15.75" customHeight="1" x14ac:dyDescent="0.25">
      <c r="A3472" s="378" t="s">
        <v>285</v>
      </c>
      <c r="B3472" s="378"/>
      <c r="C3472" s="378"/>
      <c r="D3472" s="378"/>
      <c r="E3472" s="378"/>
      <c r="F3472" s="379">
        <v>0.17</v>
      </c>
      <c r="G3472" s="379"/>
      <c r="H3472" s="380">
        <v>6.99</v>
      </c>
      <c r="I3472" s="380"/>
    </row>
    <row r="3473" spans="1:9" ht="15.75" customHeight="1" x14ac:dyDescent="0.25">
      <c r="A3473" s="378" t="s">
        <v>556</v>
      </c>
      <c r="B3473" s="378"/>
      <c r="C3473" s="378"/>
      <c r="D3473" s="378"/>
      <c r="E3473" s="378"/>
      <c r="F3473" s="379">
        <v>0</v>
      </c>
      <c r="G3473" s="379"/>
      <c r="H3473" s="380">
        <v>0</v>
      </c>
      <c r="I3473" s="380"/>
    </row>
    <row r="3474" spans="1:9" ht="15.75" customHeight="1" x14ac:dyDescent="0.25">
      <c r="A3474" s="378" t="s">
        <v>557</v>
      </c>
      <c r="B3474" s="378"/>
      <c r="C3474" s="378"/>
      <c r="D3474" s="378"/>
      <c r="E3474" s="378"/>
      <c r="F3474" s="379">
        <v>0</v>
      </c>
      <c r="G3474" s="379"/>
      <c r="H3474" s="380">
        <v>0</v>
      </c>
      <c r="I3474" s="380"/>
    </row>
    <row r="3475" spans="1:9" ht="15.75" customHeight="1" x14ac:dyDescent="0.25">
      <c r="A3475" s="372" t="s">
        <v>558</v>
      </c>
      <c r="B3475" s="372"/>
      <c r="C3475" s="372"/>
      <c r="D3475" s="372"/>
      <c r="E3475" s="372"/>
      <c r="F3475" s="373">
        <v>0.17</v>
      </c>
      <c r="G3475" s="373"/>
      <c r="H3475" s="374">
        <v>6.99</v>
      </c>
      <c r="I3475" s="374"/>
    </row>
    <row r="3476" spans="1:9" ht="15.75" customHeight="1" x14ac:dyDescent="0.25">
      <c r="A3476" s="381" t="s">
        <v>276</v>
      </c>
      <c r="B3476" s="381"/>
      <c r="C3476" s="381"/>
      <c r="D3476" s="381"/>
      <c r="E3476" s="381"/>
      <c r="F3476" s="382">
        <v>98.405100000000004</v>
      </c>
      <c r="G3476" s="382"/>
      <c r="H3476" s="383">
        <v>3966.6793680000001</v>
      </c>
      <c r="I3476" s="383"/>
    </row>
    <row r="3477" spans="1:9" ht="15.75" customHeight="1" x14ac:dyDescent="0.25">
      <c r="A3477" s="381" t="s">
        <v>559</v>
      </c>
      <c r="B3477" s="381"/>
      <c r="C3477" s="381"/>
      <c r="D3477" s="381"/>
      <c r="E3477" s="381"/>
      <c r="F3477" s="381"/>
      <c r="G3477" s="381"/>
      <c r="H3477" s="384">
        <v>7997.6522000000004</v>
      </c>
      <c r="I3477" s="384"/>
    </row>
    <row r="3478" spans="1:9" ht="31.5" customHeight="1" x14ac:dyDescent="0.25">
      <c r="A3478" s="376" t="s">
        <v>62</v>
      </c>
      <c r="B3478" s="376"/>
      <c r="C3478" s="376" t="s">
        <v>509</v>
      </c>
      <c r="D3478" s="376"/>
      <c r="E3478" s="376"/>
      <c r="F3478" s="376" t="s">
        <v>61</v>
      </c>
      <c r="G3478" s="376"/>
      <c r="H3478" s="389" t="s">
        <v>510</v>
      </c>
      <c r="I3478" s="389"/>
    </row>
    <row r="3479" spans="1:9" ht="15.75" customHeight="1" x14ac:dyDescent="0.25">
      <c r="A3479" s="390" t="s">
        <v>663</v>
      </c>
      <c r="B3479" s="390"/>
      <c r="C3479" s="378" t="s">
        <v>664</v>
      </c>
      <c r="D3479" s="378"/>
      <c r="E3479" s="378"/>
      <c r="F3479" s="390" t="s">
        <v>472</v>
      </c>
      <c r="G3479" s="390"/>
      <c r="H3479" s="391">
        <v>9.75</v>
      </c>
      <c r="I3479" s="391"/>
    </row>
    <row r="3480" spans="1:9" ht="15.75" customHeight="1" x14ac:dyDescent="0.25">
      <c r="A3480" s="272"/>
      <c r="B3480" s="272"/>
      <c r="C3480" s="272"/>
      <c r="D3480" s="273"/>
      <c r="E3480" s="273"/>
      <c r="F3480" s="273"/>
      <c r="G3480" s="273"/>
      <c r="H3480" s="273"/>
      <c r="I3480" s="273"/>
    </row>
    <row r="3481" spans="1:9" ht="15.75" customHeight="1" x14ac:dyDescent="0.25">
      <c r="A3481" s="375" t="s">
        <v>513</v>
      </c>
      <c r="B3481" s="375"/>
      <c r="C3481" s="375"/>
      <c r="D3481" s="375"/>
      <c r="E3481" s="375"/>
      <c r="F3481" s="377" t="s">
        <v>514</v>
      </c>
      <c r="G3481" s="377"/>
      <c r="H3481" s="377"/>
      <c r="I3481" s="377"/>
    </row>
    <row r="3482" spans="1:9" ht="15.75" customHeight="1" x14ac:dyDescent="0.25">
      <c r="A3482" s="387" t="s">
        <v>515</v>
      </c>
      <c r="B3482" s="387"/>
      <c r="C3482" s="387"/>
      <c r="D3482" s="387"/>
      <c r="E3482" s="387"/>
      <c r="F3482" s="387"/>
      <c r="G3482" s="387"/>
      <c r="H3482" s="387"/>
      <c r="I3482" s="387"/>
    </row>
    <row r="3483" spans="1:9" ht="15.75" customHeight="1" x14ac:dyDescent="0.25">
      <c r="A3483" s="378" t="s">
        <v>516</v>
      </c>
      <c r="B3483" s="378"/>
      <c r="C3483" s="378"/>
      <c r="D3483" s="378"/>
      <c r="E3483" s="378"/>
      <c r="F3483" s="379">
        <v>20</v>
      </c>
      <c r="G3483" s="379"/>
      <c r="H3483" s="379"/>
      <c r="I3483" s="379"/>
    </row>
    <row r="3484" spans="1:9" ht="15.75" customHeight="1" x14ac:dyDescent="0.25">
      <c r="A3484" s="378" t="s">
        <v>180</v>
      </c>
      <c r="B3484" s="378"/>
      <c r="C3484" s="378"/>
      <c r="D3484" s="378"/>
      <c r="E3484" s="378"/>
      <c r="F3484" s="379">
        <v>8</v>
      </c>
      <c r="G3484" s="379"/>
      <c r="H3484" s="379"/>
      <c r="I3484" s="379"/>
    </row>
    <row r="3485" spans="1:9" ht="15.75" customHeight="1" x14ac:dyDescent="0.25">
      <c r="A3485" s="378" t="s">
        <v>517</v>
      </c>
      <c r="B3485" s="378"/>
      <c r="C3485" s="378"/>
      <c r="D3485" s="378"/>
      <c r="E3485" s="378"/>
      <c r="F3485" s="379">
        <v>2.5</v>
      </c>
      <c r="G3485" s="379"/>
      <c r="H3485" s="379"/>
      <c r="I3485" s="379"/>
    </row>
    <row r="3486" spans="1:9" ht="15.75" customHeight="1" x14ac:dyDescent="0.25">
      <c r="A3486" s="378" t="s">
        <v>518</v>
      </c>
      <c r="B3486" s="378"/>
      <c r="C3486" s="378"/>
      <c r="D3486" s="378"/>
      <c r="E3486" s="378"/>
      <c r="F3486" s="379">
        <v>1.5</v>
      </c>
      <c r="G3486" s="379"/>
      <c r="H3486" s="379"/>
      <c r="I3486" s="379"/>
    </row>
    <row r="3487" spans="1:9" ht="15.75" customHeight="1" x14ac:dyDescent="0.25">
      <c r="A3487" s="378" t="s">
        <v>519</v>
      </c>
      <c r="B3487" s="378"/>
      <c r="C3487" s="378"/>
      <c r="D3487" s="378"/>
      <c r="E3487" s="378"/>
      <c r="F3487" s="379">
        <v>1.6</v>
      </c>
      <c r="G3487" s="379"/>
      <c r="H3487" s="379"/>
      <c r="I3487" s="379"/>
    </row>
    <row r="3488" spans="1:9" ht="15.75" customHeight="1" x14ac:dyDescent="0.25">
      <c r="A3488" s="378" t="s">
        <v>174</v>
      </c>
      <c r="B3488" s="378"/>
      <c r="C3488" s="378"/>
      <c r="D3488" s="378"/>
      <c r="E3488" s="378"/>
      <c r="F3488" s="379">
        <v>0.2</v>
      </c>
      <c r="G3488" s="379"/>
      <c r="H3488" s="379"/>
      <c r="I3488" s="379"/>
    </row>
    <row r="3489" spans="1:9" ht="15.75" customHeight="1" x14ac:dyDescent="0.25">
      <c r="A3489" s="378" t="s">
        <v>520</v>
      </c>
      <c r="B3489" s="378"/>
      <c r="C3489" s="378"/>
      <c r="D3489" s="378"/>
      <c r="E3489" s="378"/>
      <c r="F3489" s="379">
        <v>3</v>
      </c>
      <c r="G3489" s="379"/>
      <c r="H3489" s="379"/>
      <c r="I3489" s="379"/>
    </row>
    <row r="3490" spans="1:9" ht="15.75" customHeight="1" x14ac:dyDescent="0.25">
      <c r="A3490" s="378" t="s">
        <v>521</v>
      </c>
      <c r="B3490" s="378"/>
      <c r="C3490" s="378"/>
      <c r="D3490" s="378"/>
      <c r="E3490" s="378"/>
      <c r="F3490" s="379">
        <v>0</v>
      </c>
      <c r="G3490" s="379"/>
      <c r="H3490" s="379"/>
      <c r="I3490" s="379"/>
    </row>
    <row r="3491" spans="1:9" ht="15.75" customHeight="1" x14ac:dyDescent="0.25">
      <c r="A3491" s="378" t="s">
        <v>522</v>
      </c>
      <c r="B3491" s="378"/>
      <c r="C3491" s="378"/>
      <c r="D3491" s="378"/>
      <c r="E3491" s="378"/>
      <c r="F3491" s="379">
        <v>0</v>
      </c>
      <c r="G3491" s="379"/>
      <c r="H3491" s="379"/>
      <c r="I3491" s="379"/>
    </row>
    <row r="3492" spans="1:9" ht="15.75" customHeight="1" x14ac:dyDescent="0.25">
      <c r="A3492" s="385" t="s">
        <v>523</v>
      </c>
      <c r="B3492" s="385"/>
      <c r="C3492" s="385"/>
      <c r="D3492" s="385"/>
      <c r="E3492" s="385"/>
      <c r="F3492" s="386">
        <v>36.799999999999997</v>
      </c>
      <c r="G3492" s="386"/>
      <c r="H3492" s="386"/>
      <c r="I3492" s="386"/>
    </row>
    <row r="3493" spans="1:9" ht="15.75" customHeight="1" x14ac:dyDescent="0.25">
      <c r="A3493" s="387" t="s">
        <v>524</v>
      </c>
      <c r="B3493" s="387"/>
      <c r="C3493" s="387"/>
      <c r="D3493" s="387"/>
      <c r="E3493" s="387"/>
      <c r="F3493" s="387"/>
      <c r="G3493" s="387"/>
      <c r="H3493" s="387"/>
      <c r="I3493" s="387"/>
    </row>
    <row r="3494" spans="1:9" ht="15.75" customHeight="1" x14ac:dyDescent="0.25">
      <c r="A3494" s="378" t="s">
        <v>525</v>
      </c>
      <c r="B3494" s="378"/>
      <c r="C3494" s="378"/>
      <c r="D3494" s="378"/>
      <c r="E3494" s="378"/>
      <c r="F3494" s="379">
        <v>18.403797149999999</v>
      </c>
      <c r="G3494" s="379"/>
      <c r="H3494" s="379"/>
      <c r="I3494" s="379"/>
    </row>
    <row r="3495" spans="1:9" ht="15.75" customHeight="1" x14ac:dyDescent="0.25">
      <c r="A3495" s="378" t="s">
        <v>526</v>
      </c>
      <c r="B3495" s="378"/>
      <c r="C3495" s="378"/>
      <c r="D3495" s="378"/>
      <c r="E3495" s="378"/>
      <c r="F3495" s="379">
        <v>5.09275667</v>
      </c>
      <c r="G3495" s="379"/>
      <c r="H3495" s="379"/>
      <c r="I3495" s="379"/>
    </row>
    <row r="3496" spans="1:9" ht="15.75" customHeight="1" x14ac:dyDescent="0.25">
      <c r="A3496" s="378" t="s">
        <v>527</v>
      </c>
      <c r="B3496" s="378"/>
      <c r="C3496" s="378"/>
      <c r="D3496" s="378"/>
      <c r="E3496" s="378"/>
      <c r="F3496" s="379">
        <v>4.8435580399999996</v>
      </c>
      <c r="G3496" s="379"/>
      <c r="H3496" s="379"/>
      <c r="I3496" s="379"/>
    </row>
    <row r="3497" spans="1:9" ht="15.75" customHeight="1" x14ac:dyDescent="0.25">
      <c r="A3497" s="378" t="s">
        <v>528</v>
      </c>
      <c r="B3497" s="378"/>
      <c r="C3497" s="378"/>
      <c r="D3497" s="378"/>
      <c r="E3497" s="378"/>
      <c r="F3497" s="379">
        <v>0.88595056000000005</v>
      </c>
      <c r="G3497" s="379"/>
      <c r="H3497" s="379"/>
      <c r="I3497" s="379"/>
    </row>
    <row r="3498" spans="1:9" ht="15.75" customHeight="1" x14ac:dyDescent="0.25">
      <c r="A3498" s="378" t="s">
        <v>529</v>
      </c>
      <c r="B3498" s="378"/>
      <c r="C3498" s="378"/>
      <c r="D3498" s="378"/>
      <c r="E3498" s="378"/>
      <c r="F3498" s="379">
        <v>4.907297E-2</v>
      </c>
      <c r="G3498" s="379"/>
      <c r="H3498" s="379"/>
      <c r="I3498" s="379"/>
    </row>
    <row r="3499" spans="1:9" ht="15.75" customHeight="1" x14ac:dyDescent="0.25">
      <c r="A3499" s="378" t="s">
        <v>530</v>
      </c>
      <c r="B3499" s="378"/>
      <c r="C3499" s="378"/>
      <c r="D3499" s="378"/>
      <c r="E3499" s="378"/>
      <c r="F3499" s="379">
        <v>9.4378450000000003E-2</v>
      </c>
      <c r="G3499" s="379"/>
      <c r="H3499" s="379"/>
      <c r="I3499" s="379"/>
    </row>
    <row r="3500" spans="1:9" ht="15.75" customHeight="1" x14ac:dyDescent="0.25">
      <c r="A3500" s="378" t="s">
        <v>531</v>
      </c>
      <c r="B3500" s="378"/>
      <c r="C3500" s="378"/>
      <c r="D3500" s="378"/>
      <c r="E3500" s="378"/>
      <c r="F3500" s="379">
        <v>9.2375360499999992</v>
      </c>
      <c r="G3500" s="379"/>
      <c r="H3500" s="379"/>
      <c r="I3500" s="379"/>
    </row>
    <row r="3501" spans="1:9" ht="15.75" customHeight="1" x14ac:dyDescent="0.25">
      <c r="A3501" s="378" t="s">
        <v>532</v>
      </c>
      <c r="B3501" s="378"/>
      <c r="C3501" s="378"/>
      <c r="D3501" s="378"/>
      <c r="E3501" s="378"/>
      <c r="F3501" s="379">
        <v>0.74241462999999996</v>
      </c>
      <c r="G3501" s="379"/>
      <c r="H3501" s="379"/>
      <c r="I3501" s="379"/>
    </row>
    <row r="3502" spans="1:9" ht="15.75" customHeight="1" x14ac:dyDescent="0.25">
      <c r="A3502" s="378" t="s">
        <v>533</v>
      </c>
      <c r="B3502" s="378"/>
      <c r="C3502" s="378"/>
      <c r="D3502" s="378"/>
      <c r="E3502" s="378"/>
      <c r="F3502" s="379">
        <v>3.4765400000000002E-3</v>
      </c>
      <c r="G3502" s="379"/>
      <c r="H3502" s="379"/>
      <c r="I3502" s="379"/>
    </row>
    <row r="3503" spans="1:9" ht="15.75" customHeight="1" x14ac:dyDescent="0.25">
      <c r="A3503" s="378" t="s">
        <v>534</v>
      </c>
      <c r="B3503" s="378"/>
      <c r="C3503" s="378"/>
      <c r="D3503" s="378"/>
      <c r="E3503" s="378"/>
      <c r="F3503" s="379">
        <v>0</v>
      </c>
      <c r="G3503" s="379"/>
      <c r="H3503" s="379"/>
      <c r="I3503" s="379"/>
    </row>
    <row r="3504" spans="1:9" ht="15.75" customHeight="1" x14ac:dyDescent="0.25">
      <c r="A3504" s="385" t="s">
        <v>535</v>
      </c>
      <c r="B3504" s="385"/>
      <c r="C3504" s="385"/>
      <c r="D3504" s="385"/>
      <c r="E3504" s="385"/>
      <c r="F3504" s="386">
        <v>39.352941059999999</v>
      </c>
      <c r="G3504" s="386"/>
      <c r="H3504" s="386"/>
      <c r="I3504" s="386"/>
    </row>
    <row r="3505" spans="1:9" ht="15.75" customHeight="1" x14ac:dyDescent="0.25">
      <c r="A3505" s="387" t="s">
        <v>536</v>
      </c>
      <c r="B3505" s="387"/>
      <c r="C3505" s="387"/>
      <c r="D3505" s="387"/>
      <c r="E3505" s="387"/>
      <c r="F3505" s="387"/>
      <c r="G3505" s="387"/>
      <c r="H3505" s="387"/>
      <c r="I3505" s="387"/>
    </row>
    <row r="3506" spans="1:9" ht="15.75" customHeight="1" x14ac:dyDescent="0.25">
      <c r="A3506" s="378" t="s">
        <v>537</v>
      </c>
      <c r="B3506" s="378"/>
      <c r="C3506" s="378"/>
      <c r="D3506" s="378"/>
      <c r="E3506" s="378"/>
      <c r="F3506" s="379">
        <v>5.0056808200000003</v>
      </c>
      <c r="G3506" s="379"/>
      <c r="H3506" s="379"/>
      <c r="I3506" s="379"/>
    </row>
    <row r="3507" spans="1:9" ht="15.75" customHeight="1" x14ac:dyDescent="0.25">
      <c r="A3507" s="378" t="s">
        <v>538</v>
      </c>
      <c r="B3507" s="378"/>
      <c r="C3507" s="378"/>
      <c r="D3507" s="378"/>
      <c r="E3507" s="378"/>
      <c r="F3507" s="379">
        <v>0.13789816999999999</v>
      </c>
      <c r="G3507" s="379"/>
      <c r="H3507" s="379"/>
      <c r="I3507" s="379"/>
    </row>
    <row r="3508" spans="1:9" ht="15.75" customHeight="1" x14ac:dyDescent="0.25">
      <c r="A3508" s="378" t="s">
        <v>539</v>
      </c>
      <c r="B3508" s="378"/>
      <c r="C3508" s="378"/>
      <c r="D3508" s="378"/>
      <c r="E3508" s="378"/>
      <c r="F3508" s="379">
        <v>7.4731566899999997</v>
      </c>
      <c r="G3508" s="379"/>
      <c r="H3508" s="379"/>
      <c r="I3508" s="379"/>
    </row>
    <row r="3509" spans="1:9" ht="15.75" customHeight="1" x14ac:dyDescent="0.25">
      <c r="A3509" s="378" t="s">
        <v>540</v>
      </c>
      <c r="B3509" s="378"/>
      <c r="C3509" s="378"/>
      <c r="D3509" s="378"/>
      <c r="E3509" s="378"/>
      <c r="F3509" s="379">
        <v>4.4592941100000001</v>
      </c>
      <c r="G3509" s="379"/>
      <c r="H3509" s="379"/>
      <c r="I3509" s="379"/>
    </row>
    <row r="3510" spans="1:9" ht="15.75" customHeight="1" x14ac:dyDescent="0.25">
      <c r="A3510" s="378" t="s">
        <v>541</v>
      </c>
      <c r="B3510" s="378"/>
      <c r="C3510" s="378"/>
      <c r="D3510" s="378"/>
      <c r="E3510" s="378"/>
      <c r="F3510" s="379">
        <v>0.92801829000000002</v>
      </c>
      <c r="G3510" s="379"/>
      <c r="H3510" s="379"/>
      <c r="I3510" s="379"/>
    </row>
    <row r="3511" spans="1:9" ht="15.75" customHeight="1" x14ac:dyDescent="0.25">
      <c r="A3511" s="385" t="s">
        <v>542</v>
      </c>
      <c r="B3511" s="385"/>
      <c r="C3511" s="385"/>
      <c r="D3511" s="385"/>
      <c r="E3511" s="385"/>
      <c r="F3511" s="386">
        <v>18.00404808</v>
      </c>
      <c r="G3511" s="386"/>
      <c r="H3511" s="386"/>
      <c r="I3511" s="386"/>
    </row>
    <row r="3512" spans="1:9" ht="15.75" customHeight="1" x14ac:dyDescent="0.25">
      <c r="A3512" s="387" t="s">
        <v>543</v>
      </c>
      <c r="B3512" s="387"/>
      <c r="C3512" s="387"/>
      <c r="D3512" s="387"/>
      <c r="E3512" s="387"/>
      <c r="F3512" s="387"/>
      <c r="G3512" s="387"/>
      <c r="H3512" s="387"/>
      <c r="I3512" s="387"/>
    </row>
    <row r="3513" spans="1:9" ht="15.75" customHeight="1" x14ac:dyDescent="0.25">
      <c r="A3513" s="378" t="s">
        <v>544</v>
      </c>
      <c r="B3513" s="378"/>
      <c r="C3513" s="378"/>
      <c r="D3513" s="378"/>
      <c r="E3513" s="378"/>
      <c r="F3513" s="379">
        <v>14.48188231</v>
      </c>
      <c r="G3513" s="379"/>
      <c r="H3513" s="379"/>
      <c r="I3513" s="379"/>
    </row>
    <row r="3514" spans="1:9" ht="15.75" customHeight="1" x14ac:dyDescent="0.25">
      <c r="A3514" s="378" t="s">
        <v>545</v>
      </c>
      <c r="B3514" s="378"/>
      <c r="C3514" s="378"/>
      <c r="D3514" s="378"/>
      <c r="E3514" s="378"/>
      <c r="F3514" s="379">
        <v>0.45120099000000002</v>
      </c>
      <c r="G3514" s="379"/>
      <c r="H3514" s="379"/>
      <c r="I3514" s="379"/>
    </row>
    <row r="3515" spans="1:9" ht="15.75" customHeight="1" x14ac:dyDescent="0.25">
      <c r="A3515" s="385" t="s">
        <v>546</v>
      </c>
      <c r="B3515" s="385"/>
      <c r="C3515" s="385"/>
      <c r="D3515" s="385"/>
      <c r="E3515" s="385"/>
      <c r="F3515" s="386">
        <v>14.9330833</v>
      </c>
      <c r="G3515" s="386"/>
      <c r="H3515" s="386"/>
      <c r="I3515" s="386"/>
    </row>
    <row r="3516" spans="1:9" ht="15.75" customHeight="1" x14ac:dyDescent="0.25">
      <c r="A3516" s="372" t="s">
        <v>547</v>
      </c>
      <c r="B3516" s="372"/>
      <c r="C3516" s="372"/>
      <c r="D3516" s="372"/>
      <c r="E3516" s="372"/>
      <c r="F3516" s="388">
        <v>109.09</v>
      </c>
      <c r="G3516" s="388"/>
      <c r="H3516" s="388"/>
      <c r="I3516" s="388"/>
    </row>
    <row r="3517" spans="1:9" ht="15.75" customHeight="1" x14ac:dyDescent="0.25">
      <c r="A3517" s="375" t="s">
        <v>548</v>
      </c>
      <c r="B3517" s="375"/>
      <c r="C3517" s="375"/>
      <c r="D3517" s="375"/>
      <c r="E3517" s="375"/>
      <c r="F3517" s="376" t="s">
        <v>514</v>
      </c>
      <c r="G3517" s="376"/>
      <c r="H3517" s="377" t="s">
        <v>52</v>
      </c>
      <c r="I3517" s="377"/>
    </row>
    <row r="3518" spans="1:9" ht="15.75" customHeight="1" x14ac:dyDescent="0.25">
      <c r="A3518" s="372" t="s">
        <v>549</v>
      </c>
      <c r="B3518" s="372"/>
      <c r="C3518" s="372"/>
      <c r="D3518" s="372"/>
      <c r="E3518" s="372"/>
      <c r="F3518" s="373">
        <v>0</v>
      </c>
      <c r="G3518" s="373"/>
      <c r="H3518" s="374">
        <v>0</v>
      </c>
      <c r="I3518" s="374"/>
    </row>
    <row r="3519" spans="1:9" ht="15.75" customHeight="1" x14ac:dyDescent="0.25">
      <c r="A3519" s="375" t="s">
        <v>550</v>
      </c>
      <c r="B3519" s="375"/>
      <c r="C3519" s="375"/>
      <c r="D3519" s="375"/>
      <c r="E3519" s="375"/>
      <c r="F3519" s="376" t="s">
        <v>514</v>
      </c>
      <c r="G3519" s="376"/>
      <c r="H3519" s="377" t="s">
        <v>52</v>
      </c>
      <c r="I3519" s="377"/>
    </row>
    <row r="3520" spans="1:9" ht="15.75" customHeight="1" x14ac:dyDescent="0.25">
      <c r="A3520" s="378" t="s">
        <v>551</v>
      </c>
      <c r="B3520" s="378"/>
      <c r="C3520" s="378"/>
      <c r="D3520" s="378"/>
      <c r="E3520" s="378"/>
      <c r="F3520" s="379">
        <v>109.2</v>
      </c>
      <c r="G3520" s="379"/>
      <c r="H3520" s="380">
        <v>10.647</v>
      </c>
      <c r="I3520" s="380"/>
    </row>
    <row r="3521" spans="1:9" ht="15.75" customHeight="1" x14ac:dyDescent="0.25">
      <c r="A3521" s="378" t="s">
        <v>552</v>
      </c>
      <c r="B3521" s="378"/>
      <c r="C3521" s="378"/>
      <c r="D3521" s="378"/>
      <c r="E3521" s="378"/>
      <c r="F3521" s="379">
        <v>109.2</v>
      </c>
      <c r="G3521" s="379"/>
      <c r="H3521" s="380">
        <v>0</v>
      </c>
      <c r="I3521" s="380"/>
    </row>
    <row r="3522" spans="1:9" ht="15.75" customHeight="1" x14ac:dyDescent="0.25">
      <c r="A3522" s="372" t="s">
        <v>553</v>
      </c>
      <c r="B3522" s="372"/>
      <c r="C3522" s="372"/>
      <c r="D3522" s="372"/>
      <c r="E3522" s="372"/>
      <c r="F3522" s="373">
        <v>109.2</v>
      </c>
      <c r="G3522" s="373"/>
      <c r="H3522" s="374">
        <v>10.647</v>
      </c>
      <c r="I3522" s="374"/>
    </row>
    <row r="3523" spans="1:9" ht="15.75" customHeight="1" x14ac:dyDescent="0.25">
      <c r="A3523" s="375" t="s">
        <v>274</v>
      </c>
      <c r="B3523" s="375"/>
      <c r="C3523" s="375"/>
      <c r="D3523" s="375"/>
      <c r="E3523" s="375"/>
      <c r="F3523" s="376" t="s">
        <v>514</v>
      </c>
      <c r="G3523" s="376"/>
      <c r="H3523" s="377" t="s">
        <v>52</v>
      </c>
      <c r="I3523" s="377"/>
    </row>
    <row r="3524" spans="1:9" ht="15.75" customHeight="1" x14ac:dyDescent="0.25">
      <c r="A3524" s="378" t="s">
        <v>278</v>
      </c>
      <c r="B3524" s="378"/>
      <c r="C3524" s="378"/>
      <c r="D3524" s="378"/>
      <c r="E3524" s="378"/>
      <c r="F3524" s="379">
        <v>37.36</v>
      </c>
      <c r="G3524" s="379"/>
      <c r="H3524" s="380">
        <v>3.6428889999999998</v>
      </c>
      <c r="I3524" s="380"/>
    </row>
    <row r="3525" spans="1:9" ht="15.75" customHeight="1" x14ac:dyDescent="0.25">
      <c r="A3525" s="378" t="s">
        <v>279</v>
      </c>
      <c r="B3525" s="378"/>
      <c r="C3525" s="378"/>
      <c r="D3525" s="378"/>
      <c r="E3525" s="378"/>
      <c r="F3525" s="379">
        <v>7.41</v>
      </c>
      <c r="G3525" s="379"/>
      <c r="H3525" s="380">
        <v>0.72250999999999999</v>
      </c>
      <c r="I3525" s="380"/>
    </row>
    <row r="3526" spans="1:9" ht="15.75" customHeight="1" x14ac:dyDescent="0.25">
      <c r="A3526" s="378" t="s">
        <v>280</v>
      </c>
      <c r="B3526" s="378"/>
      <c r="C3526" s="378"/>
      <c r="D3526" s="378"/>
      <c r="E3526" s="378"/>
      <c r="F3526" s="379">
        <v>0.75</v>
      </c>
      <c r="G3526" s="379"/>
      <c r="H3526" s="380">
        <v>7.3530999999999999E-2</v>
      </c>
      <c r="I3526" s="380"/>
    </row>
    <row r="3527" spans="1:9" ht="15.75" customHeight="1" x14ac:dyDescent="0.25">
      <c r="A3527" s="378" t="s">
        <v>281</v>
      </c>
      <c r="B3527" s="378"/>
      <c r="C3527" s="378"/>
      <c r="D3527" s="378"/>
      <c r="E3527" s="378"/>
      <c r="F3527" s="379">
        <v>9.8800000000000008</v>
      </c>
      <c r="G3527" s="379"/>
      <c r="H3527" s="380">
        <v>0.96304800000000002</v>
      </c>
      <c r="I3527" s="380"/>
    </row>
    <row r="3528" spans="1:9" ht="15.75" customHeight="1" x14ac:dyDescent="0.25">
      <c r="A3528" s="378" t="s">
        <v>554</v>
      </c>
      <c r="B3528" s="378"/>
      <c r="C3528" s="378"/>
      <c r="D3528" s="378"/>
      <c r="E3528" s="378"/>
      <c r="F3528" s="379">
        <v>0.53</v>
      </c>
      <c r="G3528" s="379"/>
      <c r="H3528" s="380">
        <v>5.1617999999999997E-2</v>
      </c>
      <c r="I3528" s="380"/>
    </row>
    <row r="3529" spans="1:9" ht="15.75" customHeight="1" x14ac:dyDescent="0.25">
      <c r="A3529" s="372" t="s">
        <v>555</v>
      </c>
      <c r="B3529" s="372"/>
      <c r="C3529" s="372"/>
      <c r="D3529" s="372"/>
      <c r="E3529" s="372"/>
      <c r="F3529" s="373">
        <v>55.93</v>
      </c>
      <c r="G3529" s="373"/>
      <c r="H3529" s="374">
        <v>5.4535960000000001</v>
      </c>
      <c r="I3529" s="374"/>
    </row>
    <row r="3530" spans="1:9" ht="15.75" customHeight="1" x14ac:dyDescent="0.25">
      <c r="A3530" s="375" t="s">
        <v>275</v>
      </c>
      <c r="B3530" s="375"/>
      <c r="C3530" s="375"/>
      <c r="D3530" s="375"/>
      <c r="E3530" s="375"/>
      <c r="F3530" s="376" t="s">
        <v>514</v>
      </c>
      <c r="G3530" s="376"/>
      <c r="H3530" s="377" t="s">
        <v>52</v>
      </c>
      <c r="I3530" s="377"/>
    </row>
    <row r="3531" spans="1:9" ht="15.75" customHeight="1" x14ac:dyDescent="0.25">
      <c r="A3531" s="378" t="s">
        <v>283</v>
      </c>
      <c r="B3531" s="378"/>
      <c r="C3531" s="378"/>
      <c r="D3531" s="378"/>
      <c r="E3531" s="378"/>
      <c r="F3531" s="379">
        <v>17.7</v>
      </c>
      <c r="G3531" s="379"/>
      <c r="H3531" s="380">
        <v>1.7261219999999999</v>
      </c>
      <c r="I3531" s="380"/>
    </row>
    <row r="3532" spans="1:9" ht="15.75" customHeight="1" x14ac:dyDescent="0.25">
      <c r="A3532" s="378" t="s">
        <v>284</v>
      </c>
      <c r="B3532" s="378"/>
      <c r="C3532" s="378"/>
      <c r="D3532" s="378"/>
      <c r="E3532" s="378"/>
      <c r="F3532" s="379">
        <v>0</v>
      </c>
      <c r="G3532" s="379"/>
      <c r="H3532" s="380">
        <v>0</v>
      </c>
      <c r="I3532" s="380"/>
    </row>
    <row r="3533" spans="1:9" ht="15.75" customHeight="1" x14ac:dyDescent="0.25">
      <c r="A3533" s="378" t="s">
        <v>285</v>
      </c>
      <c r="B3533" s="378"/>
      <c r="C3533" s="378"/>
      <c r="D3533" s="378"/>
      <c r="E3533" s="378"/>
      <c r="F3533" s="379">
        <v>0.39</v>
      </c>
      <c r="G3533" s="379"/>
      <c r="H3533" s="380">
        <v>3.8302999999999997E-2</v>
      </c>
      <c r="I3533" s="380"/>
    </row>
    <row r="3534" spans="1:9" ht="15.75" customHeight="1" x14ac:dyDescent="0.25">
      <c r="A3534" s="378" t="s">
        <v>556</v>
      </c>
      <c r="B3534" s="378"/>
      <c r="C3534" s="378"/>
      <c r="D3534" s="378"/>
      <c r="E3534" s="378"/>
      <c r="F3534" s="379">
        <v>0</v>
      </c>
      <c r="G3534" s="379"/>
      <c r="H3534" s="380">
        <v>0</v>
      </c>
      <c r="I3534" s="380"/>
    </row>
    <row r="3535" spans="1:9" ht="15.75" customHeight="1" x14ac:dyDescent="0.25">
      <c r="A3535" s="378" t="s">
        <v>557</v>
      </c>
      <c r="B3535" s="378"/>
      <c r="C3535" s="378"/>
      <c r="D3535" s="378"/>
      <c r="E3535" s="378"/>
      <c r="F3535" s="379">
        <v>0</v>
      </c>
      <c r="G3535" s="379"/>
      <c r="H3535" s="380">
        <v>0</v>
      </c>
      <c r="I3535" s="380"/>
    </row>
    <row r="3536" spans="1:9" ht="15.75" customHeight="1" x14ac:dyDescent="0.25">
      <c r="A3536" s="372" t="s">
        <v>558</v>
      </c>
      <c r="B3536" s="372"/>
      <c r="C3536" s="372"/>
      <c r="D3536" s="372"/>
      <c r="E3536" s="372"/>
      <c r="F3536" s="373">
        <v>18.09</v>
      </c>
      <c r="G3536" s="373"/>
      <c r="H3536" s="374">
        <v>1.7644249999999999</v>
      </c>
      <c r="I3536" s="374"/>
    </row>
    <row r="3537" spans="1:9" ht="15.75" customHeight="1" x14ac:dyDescent="0.25">
      <c r="A3537" s="381" t="s">
        <v>276</v>
      </c>
      <c r="B3537" s="381"/>
      <c r="C3537" s="381"/>
      <c r="D3537" s="381"/>
      <c r="E3537" s="381"/>
      <c r="F3537" s="382">
        <v>183.23099999999999</v>
      </c>
      <c r="G3537" s="382"/>
      <c r="H3537" s="383">
        <v>17.865020999999999</v>
      </c>
      <c r="I3537" s="383"/>
    </row>
    <row r="3538" spans="1:9" ht="15.75" customHeight="1" x14ac:dyDescent="0.25">
      <c r="A3538" s="381" t="s">
        <v>559</v>
      </c>
      <c r="B3538" s="381"/>
      <c r="C3538" s="381"/>
      <c r="D3538" s="381"/>
      <c r="E3538" s="381"/>
      <c r="F3538" s="381"/>
      <c r="G3538" s="381"/>
      <c r="H3538" s="384">
        <v>27.614999999999998</v>
      </c>
      <c r="I3538" s="384"/>
    </row>
    <row r="3539" spans="1:9" ht="31.5" customHeight="1" x14ac:dyDescent="0.25">
      <c r="A3539" s="376" t="s">
        <v>62</v>
      </c>
      <c r="B3539" s="376"/>
      <c r="C3539" s="376" t="s">
        <v>509</v>
      </c>
      <c r="D3539" s="376"/>
      <c r="E3539" s="376"/>
      <c r="F3539" s="376" t="s">
        <v>61</v>
      </c>
      <c r="G3539" s="376"/>
      <c r="H3539" s="389" t="s">
        <v>510</v>
      </c>
      <c r="I3539" s="389"/>
    </row>
    <row r="3540" spans="1:9" ht="15.75" customHeight="1" x14ac:dyDescent="0.25">
      <c r="A3540" s="390" t="s">
        <v>665</v>
      </c>
      <c r="B3540" s="390"/>
      <c r="C3540" s="378" t="s">
        <v>666</v>
      </c>
      <c r="D3540" s="378"/>
      <c r="E3540" s="378"/>
      <c r="F3540" s="390" t="s">
        <v>93</v>
      </c>
      <c r="G3540" s="390"/>
      <c r="H3540" s="391">
        <v>3827.1448</v>
      </c>
      <c r="I3540" s="391"/>
    </row>
    <row r="3541" spans="1:9" ht="15.75" customHeight="1" x14ac:dyDescent="0.25">
      <c r="A3541" s="272"/>
      <c r="B3541" s="272"/>
      <c r="C3541" s="272"/>
      <c r="D3541" s="273"/>
      <c r="E3541" s="273"/>
      <c r="F3541" s="273"/>
      <c r="G3541" s="273"/>
      <c r="H3541" s="273"/>
      <c r="I3541" s="273"/>
    </row>
    <row r="3542" spans="1:9" ht="15.75" customHeight="1" x14ac:dyDescent="0.25">
      <c r="A3542" s="375" t="s">
        <v>513</v>
      </c>
      <c r="B3542" s="375"/>
      <c r="C3542" s="375"/>
      <c r="D3542" s="375"/>
      <c r="E3542" s="375"/>
      <c r="F3542" s="377" t="s">
        <v>514</v>
      </c>
      <c r="G3542" s="377"/>
      <c r="H3542" s="377"/>
      <c r="I3542" s="377"/>
    </row>
    <row r="3543" spans="1:9" ht="15.75" customHeight="1" x14ac:dyDescent="0.25">
      <c r="A3543" s="387" t="s">
        <v>515</v>
      </c>
      <c r="B3543" s="387"/>
      <c r="C3543" s="387"/>
      <c r="D3543" s="387"/>
      <c r="E3543" s="387"/>
      <c r="F3543" s="387"/>
      <c r="G3543" s="387"/>
      <c r="H3543" s="387"/>
      <c r="I3543" s="387"/>
    </row>
    <row r="3544" spans="1:9" ht="15.75" customHeight="1" x14ac:dyDescent="0.25">
      <c r="A3544" s="378" t="s">
        <v>516</v>
      </c>
      <c r="B3544" s="378"/>
      <c r="C3544" s="378"/>
      <c r="D3544" s="378"/>
      <c r="E3544" s="378"/>
      <c r="F3544" s="379">
        <v>20</v>
      </c>
      <c r="G3544" s="379"/>
      <c r="H3544" s="379"/>
      <c r="I3544" s="379"/>
    </row>
    <row r="3545" spans="1:9" ht="15.75" customHeight="1" x14ac:dyDescent="0.25">
      <c r="A3545" s="378" t="s">
        <v>180</v>
      </c>
      <c r="B3545" s="378"/>
      <c r="C3545" s="378"/>
      <c r="D3545" s="378"/>
      <c r="E3545" s="378"/>
      <c r="F3545" s="379">
        <v>8</v>
      </c>
      <c r="G3545" s="379"/>
      <c r="H3545" s="379"/>
      <c r="I3545" s="379"/>
    </row>
    <row r="3546" spans="1:9" ht="15.75" customHeight="1" x14ac:dyDescent="0.25">
      <c r="A3546" s="378" t="s">
        <v>517</v>
      </c>
      <c r="B3546" s="378"/>
      <c r="C3546" s="378"/>
      <c r="D3546" s="378"/>
      <c r="E3546" s="378"/>
      <c r="F3546" s="379">
        <v>2.5</v>
      </c>
      <c r="G3546" s="379"/>
      <c r="H3546" s="379"/>
      <c r="I3546" s="379"/>
    </row>
    <row r="3547" spans="1:9" ht="15.75" customHeight="1" x14ac:dyDescent="0.25">
      <c r="A3547" s="378" t="s">
        <v>518</v>
      </c>
      <c r="B3547" s="378"/>
      <c r="C3547" s="378"/>
      <c r="D3547" s="378"/>
      <c r="E3547" s="378"/>
      <c r="F3547" s="379">
        <v>1.5</v>
      </c>
      <c r="G3547" s="379"/>
      <c r="H3547" s="379"/>
      <c r="I3547" s="379"/>
    </row>
    <row r="3548" spans="1:9" ht="15.75" customHeight="1" x14ac:dyDescent="0.25">
      <c r="A3548" s="378" t="s">
        <v>519</v>
      </c>
      <c r="B3548" s="378"/>
      <c r="C3548" s="378"/>
      <c r="D3548" s="378"/>
      <c r="E3548" s="378"/>
      <c r="F3548" s="379">
        <v>1.6</v>
      </c>
      <c r="G3548" s="379"/>
      <c r="H3548" s="379"/>
      <c r="I3548" s="379"/>
    </row>
    <row r="3549" spans="1:9" ht="15.75" customHeight="1" x14ac:dyDescent="0.25">
      <c r="A3549" s="378" t="s">
        <v>174</v>
      </c>
      <c r="B3549" s="378"/>
      <c r="C3549" s="378"/>
      <c r="D3549" s="378"/>
      <c r="E3549" s="378"/>
      <c r="F3549" s="379">
        <v>0.2</v>
      </c>
      <c r="G3549" s="379"/>
      <c r="H3549" s="379"/>
      <c r="I3549" s="379"/>
    </row>
    <row r="3550" spans="1:9" ht="15.75" customHeight="1" x14ac:dyDescent="0.25">
      <c r="A3550" s="378" t="s">
        <v>520</v>
      </c>
      <c r="B3550" s="378"/>
      <c r="C3550" s="378"/>
      <c r="D3550" s="378"/>
      <c r="E3550" s="378"/>
      <c r="F3550" s="379">
        <v>3</v>
      </c>
      <c r="G3550" s="379"/>
      <c r="H3550" s="379"/>
      <c r="I3550" s="379"/>
    </row>
    <row r="3551" spans="1:9" ht="15.75" customHeight="1" x14ac:dyDescent="0.25">
      <c r="A3551" s="378" t="s">
        <v>521</v>
      </c>
      <c r="B3551" s="378"/>
      <c r="C3551" s="378"/>
      <c r="D3551" s="378"/>
      <c r="E3551" s="378"/>
      <c r="F3551" s="379">
        <v>0.11111111</v>
      </c>
      <c r="G3551" s="379"/>
      <c r="H3551" s="379"/>
      <c r="I3551" s="379"/>
    </row>
    <row r="3552" spans="1:9" ht="15.75" customHeight="1" x14ac:dyDescent="0.25">
      <c r="A3552" s="378" t="s">
        <v>522</v>
      </c>
      <c r="B3552" s="378"/>
      <c r="C3552" s="378"/>
      <c r="D3552" s="378"/>
      <c r="E3552" s="378"/>
      <c r="F3552" s="379">
        <v>0</v>
      </c>
      <c r="G3552" s="379"/>
      <c r="H3552" s="379"/>
      <c r="I3552" s="379"/>
    </row>
    <row r="3553" spans="1:9" ht="15.75" customHeight="1" x14ac:dyDescent="0.25">
      <c r="A3553" s="385" t="s">
        <v>523</v>
      </c>
      <c r="B3553" s="385"/>
      <c r="C3553" s="385"/>
      <c r="D3553" s="385"/>
      <c r="E3553" s="385"/>
      <c r="F3553" s="386">
        <v>36.91111111</v>
      </c>
      <c r="G3553" s="386"/>
      <c r="H3553" s="386"/>
      <c r="I3553" s="386"/>
    </row>
    <row r="3554" spans="1:9" ht="15.75" customHeight="1" x14ac:dyDescent="0.25">
      <c r="A3554" s="387" t="s">
        <v>524</v>
      </c>
      <c r="B3554" s="387"/>
      <c r="C3554" s="387"/>
      <c r="D3554" s="387"/>
      <c r="E3554" s="387"/>
      <c r="F3554" s="387"/>
      <c r="G3554" s="387"/>
      <c r="H3554" s="387"/>
      <c r="I3554" s="387"/>
    </row>
    <row r="3555" spans="1:9" ht="15.75" customHeight="1" x14ac:dyDescent="0.25">
      <c r="A3555" s="378" t="s">
        <v>525</v>
      </c>
      <c r="B3555" s="378"/>
      <c r="C3555" s="378"/>
      <c r="D3555" s="378"/>
      <c r="E3555" s="378"/>
      <c r="F3555" s="379">
        <v>0</v>
      </c>
      <c r="G3555" s="379"/>
      <c r="H3555" s="379"/>
      <c r="I3555" s="379"/>
    </row>
    <row r="3556" spans="1:9" ht="15.75" customHeight="1" x14ac:dyDescent="0.25">
      <c r="A3556" s="378" t="s">
        <v>526</v>
      </c>
      <c r="B3556" s="378"/>
      <c r="C3556" s="378"/>
      <c r="D3556" s="378"/>
      <c r="E3556" s="378"/>
      <c r="F3556" s="379">
        <v>0</v>
      </c>
      <c r="G3556" s="379"/>
      <c r="H3556" s="379"/>
      <c r="I3556" s="379"/>
    </row>
    <row r="3557" spans="1:9" ht="15.75" customHeight="1" x14ac:dyDescent="0.25">
      <c r="A3557" s="378" t="s">
        <v>527</v>
      </c>
      <c r="B3557" s="378"/>
      <c r="C3557" s="378"/>
      <c r="D3557" s="378"/>
      <c r="E3557" s="378"/>
      <c r="F3557" s="379">
        <v>5.8300489600000001</v>
      </c>
      <c r="G3557" s="379"/>
      <c r="H3557" s="379"/>
      <c r="I3557" s="379"/>
    </row>
    <row r="3558" spans="1:9" ht="15.75" customHeight="1" x14ac:dyDescent="0.25">
      <c r="A3558" s="378" t="s">
        <v>528</v>
      </c>
      <c r="B3558" s="378"/>
      <c r="C3558" s="378"/>
      <c r="D3558" s="378"/>
      <c r="E3558" s="378"/>
      <c r="F3558" s="379">
        <v>0.89958371000000004</v>
      </c>
      <c r="G3558" s="379"/>
      <c r="H3558" s="379"/>
      <c r="I3558" s="379"/>
    </row>
    <row r="3559" spans="1:9" ht="15.75" customHeight="1" x14ac:dyDescent="0.25">
      <c r="A3559" s="378" t="s">
        <v>529</v>
      </c>
      <c r="B3559" s="378"/>
      <c r="C3559" s="378"/>
      <c r="D3559" s="378"/>
      <c r="E3559" s="378"/>
      <c r="F3559" s="379">
        <v>4.9106999999999998E-2</v>
      </c>
      <c r="G3559" s="379"/>
      <c r="H3559" s="379"/>
      <c r="I3559" s="379"/>
    </row>
    <row r="3560" spans="1:9" ht="15.75" customHeight="1" x14ac:dyDescent="0.25">
      <c r="A3560" s="378" t="s">
        <v>530</v>
      </c>
      <c r="B3560" s="378"/>
      <c r="C3560" s="378"/>
      <c r="D3560" s="378"/>
      <c r="E3560" s="378"/>
      <c r="F3560" s="379">
        <v>7.4421550000000003E-2</v>
      </c>
      <c r="G3560" s="379"/>
      <c r="H3560" s="379"/>
      <c r="I3560" s="379"/>
    </row>
    <row r="3561" spans="1:9" ht="15.75" customHeight="1" x14ac:dyDescent="0.25">
      <c r="A3561" s="378" t="s">
        <v>531</v>
      </c>
      <c r="B3561" s="378"/>
      <c r="C3561" s="378"/>
      <c r="D3561" s="378"/>
      <c r="E3561" s="378"/>
      <c r="F3561" s="379">
        <v>9.24394311</v>
      </c>
      <c r="G3561" s="379"/>
      <c r="H3561" s="379"/>
      <c r="I3561" s="379"/>
    </row>
    <row r="3562" spans="1:9" ht="15.75" customHeight="1" x14ac:dyDescent="0.25">
      <c r="A3562" s="378" t="s">
        <v>532</v>
      </c>
      <c r="B3562" s="378"/>
      <c r="C3562" s="378"/>
      <c r="D3562" s="378"/>
      <c r="E3562" s="378"/>
      <c r="F3562" s="379">
        <v>0.74292955999999999</v>
      </c>
      <c r="G3562" s="379"/>
      <c r="H3562" s="379"/>
      <c r="I3562" s="379"/>
    </row>
    <row r="3563" spans="1:9" ht="15.75" customHeight="1" x14ac:dyDescent="0.25">
      <c r="A3563" s="378" t="s">
        <v>533</v>
      </c>
      <c r="B3563" s="378"/>
      <c r="C3563" s="378"/>
      <c r="D3563" s="378"/>
      <c r="E3563" s="378"/>
      <c r="F3563" s="379">
        <v>7.9729439999999999E-2</v>
      </c>
      <c r="G3563" s="379"/>
      <c r="H3563" s="379"/>
      <c r="I3563" s="379"/>
    </row>
    <row r="3564" spans="1:9" ht="15.75" customHeight="1" x14ac:dyDescent="0.25">
      <c r="A3564" s="378" t="s">
        <v>534</v>
      </c>
      <c r="B3564" s="378"/>
      <c r="C3564" s="378"/>
      <c r="D3564" s="378"/>
      <c r="E3564" s="378"/>
      <c r="F3564" s="379">
        <v>0</v>
      </c>
      <c r="G3564" s="379"/>
      <c r="H3564" s="379"/>
      <c r="I3564" s="379"/>
    </row>
    <row r="3565" spans="1:9" ht="15.75" customHeight="1" x14ac:dyDescent="0.25">
      <c r="A3565" s="385" t="s">
        <v>535</v>
      </c>
      <c r="B3565" s="385"/>
      <c r="C3565" s="385"/>
      <c r="D3565" s="385"/>
      <c r="E3565" s="385"/>
      <c r="F3565" s="386">
        <v>16.919763329999999</v>
      </c>
      <c r="G3565" s="386"/>
      <c r="H3565" s="386"/>
      <c r="I3565" s="386"/>
    </row>
    <row r="3566" spans="1:9" ht="15.75" customHeight="1" x14ac:dyDescent="0.25">
      <c r="A3566" s="387" t="s">
        <v>536</v>
      </c>
      <c r="B3566" s="387"/>
      <c r="C3566" s="387"/>
      <c r="D3566" s="387"/>
      <c r="E3566" s="387"/>
      <c r="F3566" s="387"/>
      <c r="G3566" s="387"/>
      <c r="H3566" s="387"/>
      <c r="I3566" s="387"/>
    </row>
    <row r="3567" spans="1:9" ht="15.75" customHeight="1" x14ac:dyDescent="0.25">
      <c r="A3567" s="378" t="s">
        <v>537</v>
      </c>
      <c r="B3567" s="378"/>
      <c r="C3567" s="378"/>
      <c r="D3567" s="378"/>
      <c r="E3567" s="378"/>
      <c r="F3567" s="379">
        <v>4.3476146800000004</v>
      </c>
      <c r="G3567" s="379"/>
      <c r="H3567" s="379"/>
      <c r="I3567" s="379"/>
    </row>
    <row r="3568" spans="1:9" ht="15.75" customHeight="1" x14ac:dyDescent="0.25">
      <c r="A3568" s="378" t="s">
        <v>538</v>
      </c>
      <c r="B3568" s="378"/>
      <c r="C3568" s="378"/>
      <c r="D3568" s="378"/>
      <c r="E3568" s="378"/>
      <c r="F3568" s="379">
        <v>0.11976953999999999</v>
      </c>
      <c r="G3568" s="379"/>
      <c r="H3568" s="379"/>
      <c r="I3568" s="379"/>
    </row>
    <row r="3569" spans="1:9" ht="15.75" customHeight="1" x14ac:dyDescent="0.25">
      <c r="A3569" s="378" t="s">
        <v>539</v>
      </c>
      <c r="B3569" s="378"/>
      <c r="C3569" s="378"/>
      <c r="D3569" s="378"/>
      <c r="E3569" s="378"/>
      <c r="F3569" s="379">
        <v>6.4952085200000003</v>
      </c>
      <c r="G3569" s="379"/>
      <c r="H3569" s="379"/>
      <c r="I3569" s="379"/>
    </row>
    <row r="3570" spans="1:9" ht="15.75" customHeight="1" x14ac:dyDescent="0.25">
      <c r="A3570" s="378" t="s">
        <v>540</v>
      </c>
      <c r="B3570" s="378"/>
      <c r="C3570" s="378"/>
      <c r="D3570" s="378"/>
      <c r="E3570" s="378"/>
      <c r="F3570" s="379">
        <v>3.7414324300000001</v>
      </c>
      <c r="G3570" s="379"/>
      <c r="H3570" s="379"/>
      <c r="I3570" s="379"/>
    </row>
    <row r="3571" spans="1:9" ht="15.75" customHeight="1" x14ac:dyDescent="0.25">
      <c r="A3571" s="378" t="s">
        <v>541</v>
      </c>
      <c r="B3571" s="378"/>
      <c r="C3571" s="378"/>
      <c r="D3571" s="378"/>
      <c r="E3571" s="378"/>
      <c r="F3571" s="379">
        <v>0.92866194999999996</v>
      </c>
      <c r="G3571" s="379"/>
      <c r="H3571" s="379"/>
      <c r="I3571" s="379"/>
    </row>
    <row r="3572" spans="1:9" ht="15.75" customHeight="1" x14ac:dyDescent="0.25">
      <c r="A3572" s="385" t="s">
        <v>542</v>
      </c>
      <c r="B3572" s="385"/>
      <c r="C3572" s="385"/>
      <c r="D3572" s="385"/>
      <c r="E3572" s="385"/>
      <c r="F3572" s="386">
        <v>15.63268712</v>
      </c>
      <c r="G3572" s="386"/>
      <c r="H3572" s="386"/>
      <c r="I3572" s="386"/>
    </row>
    <row r="3573" spans="1:9" ht="15.75" customHeight="1" x14ac:dyDescent="0.25">
      <c r="A3573" s="387" t="s">
        <v>543</v>
      </c>
      <c r="B3573" s="387"/>
      <c r="C3573" s="387"/>
      <c r="D3573" s="387"/>
      <c r="E3573" s="387"/>
      <c r="F3573" s="387"/>
      <c r="G3573" s="387"/>
      <c r="H3573" s="387"/>
      <c r="I3573" s="387"/>
    </row>
    <row r="3574" spans="1:9" ht="15.75" customHeight="1" x14ac:dyDescent="0.25">
      <c r="A3574" s="378" t="s">
        <v>544</v>
      </c>
      <c r="B3574" s="378"/>
      <c r="C3574" s="378"/>
      <c r="D3574" s="378"/>
      <c r="E3574" s="378"/>
      <c r="F3574" s="379">
        <v>6.2452726399999996</v>
      </c>
      <c r="G3574" s="379"/>
      <c r="H3574" s="379"/>
      <c r="I3574" s="379"/>
    </row>
    <row r="3575" spans="1:9" ht="15.75" customHeight="1" x14ac:dyDescent="0.25">
      <c r="A3575" s="378" t="s">
        <v>545</v>
      </c>
      <c r="B3575" s="378"/>
      <c r="C3575" s="378"/>
      <c r="D3575" s="378"/>
      <c r="E3575" s="378"/>
      <c r="F3575" s="379">
        <v>0.39201743999999999</v>
      </c>
      <c r="G3575" s="379"/>
      <c r="H3575" s="379"/>
      <c r="I3575" s="379"/>
    </row>
    <row r="3576" spans="1:9" ht="15.75" customHeight="1" x14ac:dyDescent="0.25">
      <c r="A3576" s="385" t="s">
        <v>546</v>
      </c>
      <c r="B3576" s="385"/>
      <c r="C3576" s="385"/>
      <c r="D3576" s="385"/>
      <c r="E3576" s="385"/>
      <c r="F3576" s="386">
        <v>6.6372900899999996</v>
      </c>
      <c r="G3576" s="386"/>
      <c r="H3576" s="386"/>
      <c r="I3576" s="386"/>
    </row>
    <row r="3577" spans="1:9" ht="15.75" customHeight="1" x14ac:dyDescent="0.25">
      <c r="A3577" s="372" t="s">
        <v>547</v>
      </c>
      <c r="B3577" s="372"/>
      <c r="C3577" s="372"/>
      <c r="D3577" s="372"/>
      <c r="E3577" s="372"/>
      <c r="F3577" s="388">
        <v>76.099999999999994</v>
      </c>
      <c r="G3577" s="388"/>
      <c r="H3577" s="388"/>
      <c r="I3577" s="388"/>
    </row>
    <row r="3578" spans="1:9" ht="15.75" customHeight="1" x14ac:dyDescent="0.25">
      <c r="A3578" s="375" t="s">
        <v>548</v>
      </c>
      <c r="B3578" s="375"/>
      <c r="C3578" s="375"/>
      <c r="D3578" s="375"/>
      <c r="E3578" s="375"/>
      <c r="F3578" s="376" t="s">
        <v>514</v>
      </c>
      <c r="G3578" s="376"/>
      <c r="H3578" s="377" t="s">
        <v>52</v>
      </c>
      <c r="I3578" s="377"/>
    </row>
    <row r="3579" spans="1:9" ht="15.75" customHeight="1" x14ac:dyDescent="0.25">
      <c r="A3579" s="372" t="s">
        <v>549</v>
      </c>
      <c r="B3579" s="372"/>
      <c r="C3579" s="372"/>
      <c r="D3579" s="372"/>
      <c r="E3579" s="372"/>
      <c r="F3579" s="373">
        <v>0</v>
      </c>
      <c r="G3579" s="373"/>
      <c r="H3579" s="374">
        <v>0</v>
      </c>
      <c r="I3579" s="374"/>
    </row>
    <row r="3580" spans="1:9" ht="15.75" customHeight="1" x14ac:dyDescent="0.25">
      <c r="A3580" s="375" t="s">
        <v>550</v>
      </c>
      <c r="B3580" s="375"/>
      <c r="C3580" s="375"/>
      <c r="D3580" s="375"/>
      <c r="E3580" s="375"/>
      <c r="F3580" s="376" t="s">
        <v>514</v>
      </c>
      <c r="G3580" s="376"/>
      <c r="H3580" s="377" t="s">
        <v>52</v>
      </c>
      <c r="I3580" s="377"/>
    </row>
    <row r="3581" spans="1:9" ht="15.75" customHeight="1" x14ac:dyDescent="0.25">
      <c r="A3581" s="378" t="s">
        <v>551</v>
      </c>
      <c r="B3581" s="378"/>
      <c r="C3581" s="378"/>
      <c r="D3581" s="378"/>
      <c r="E3581" s="378"/>
      <c r="F3581" s="379">
        <v>76.209999999999994</v>
      </c>
      <c r="G3581" s="379"/>
      <c r="H3581" s="380">
        <v>2916.6670519999998</v>
      </c>
      <c r="I3581" s="380"/>
    </row>
    <row r="3582" spans="1:9" ht="15.75" customHeight="1" x14ac:dyDescent="0.25">
      <c r="A3582" s="378" t="s">
        <v>552</v>
      </c>
      <c r="B3582" s="378"/>
      <c r="C3582" s="378"/>
      <c r="D3582" s="378"/>
      <c r="E3582" s="378"/>
      <c r="F3582" s="379">
        <v>76.209999999999994</v>
      </c>
      <c r="G3582" s="379"/>
      <c r="H3582" s="380">
        <v>0</v>
      </c>
      <c r="I3582" s="380"/>
    </row>
    <row r="3583" spans="1:9" ht="15.75" customHeight="1" x14ac:dyDescent="0.25">
      <c r="A3583" s="372" t="s">
        <v>553</v>
      </c>
      <c r="B3583" s="372"/>
      <c r="C3583" s="372"/>
      <c r="D3583" s="372"/>
      <c r="E3583" s="372"/>
      <c r="F3583" s="373">
        <v>76.209999999999994</v>
      </c>
      <c r="G3583" s="373"/>
      <c r="H3583" s="374">
        <v>2916.6670519999998</v>
      </c>
      <c r="I3583" s="374"/>
    </row>
    <row r="3584" spans="1:9" ht="15.75" customHeight="1" x14ac:dyDescent="0.25">
      <c r="A3584" s="375" t="s">
        <v>274</v>
      </c>
      <c r="B3584" s="375"/>
      <c r="C3584" s="375"/>
      <c r="D3584" s="375"/>
      <c r="E3584" s="375"/>
      <c r="F3584" s="376" t="s">
        <v>514</v>
      </c>
      <c r="G3584" s="376"/>
      <c r="H3584" s="377" t="s">
        <v>52</v>
      </c>
      <c r="I3584" s="377"/>
    </row>
    <row r="3585" spans="1:9" ht="15.75" customHeight="1" x14ac:dyDescent="0.25">
      <c r="A3585" s="378" t="s">
        <v>278</v>
      </c>
      <c r="B3585" s="378"/>
      <c r="C3585" s="378"/>
      <c r="D3585" s="378"/>
      <c r="E3585" s="378"/>
      <c r="F3585" s="379">
        <v>17.37</v>
      </c>
      <c r="G3585" s="379"/>
      <c r="H3585" s="380">
        <v>664.79085899999995</v>
      </c>
      <c r="I3585" s="380"/>
    </row>
    <row r="3586" spans="1:9" ht="15.75" customHeight="1" x14ac:dyDescent="0.25">
      <c r="A3586" s="378" t="s">
        <v>279</v>
      </c>
      <c r="B3586" s="378"/>
      <c r="C3586" s="378"/>
      <c r="D3586" s="378"/>
      <c r="E3586" s="378"/>
      <c r="F3586" s="379">
        <v>1.66</v>
      </c>
      <c r="G3586" s="379"/>
      <c r="H3586" s="380">
        <v>63.473173000000003</v>
      </c>
      <c r="I3586" s="380"/>
    </row>
    <row r="3587" spans="1:9" ht="15.75" customHeight="1" x14ac:dyDescent="0.25">
      <c r="A3587" s="378" t="s">
        <v>280</v>
      </c>
      <c r="B3587" s="378"/>
      <c r="C3587" s="378"/>
      <c r="D3587" s="378"/>
      <c r="E3587" s="378"/>
      <c r="F3587" s="379">
        <v>0</v>
      </c>
      <c r="G3587" s="379"/>
      <c r="H3587" s="380">
        <v>0</v>
      </c>
      <c r="I3587" s="380"/>
    </row>
    <row r="3588" spans="1:9" ht="15.75" customHeight="1" x14ac:dyDescent="0.25">
      <c r="A3588" s="378" t="s">
        <v>281</v>
      </c>
      <c r="B3588" s="378"/>
      <c r="C3588" s="378"/>
      <c r="D3588" s="378"/>
      <c r="E3588" s="378"/>
      <c r="F3588" s="379">
        <v>4.59</v>
      </c>
      <c r="G3588" s="379"/>
      <c r="H3588" s="380">
        <v>175.74670699999999</v>
      </c>
      <c r="I3588" s="380"/>
    </row>
    <row r="3589" spans="1:9" ht="15.75" customHeight="1" x14ac:dyDescent="0.25">
      <c r="A3589" s="378" t="s">
        <v>554</v>
      </c>
      <c r="B3589" s="378"/>
      <c r="C3589" s="378"/>
      <c r="D3589" s="378"/>
      <c r="E3589" s="378"/>
      <c r="F3589" s="379">
        <v>0.21</v>
      </c>
      <c r="G3589" s="379"/>
      <c r="H3589" s="380">
        <v>8.1814199999999992</v>
      </c>
      <c r="I3589" s="380"/>
    </row>
    <row r="3590" spans="1:9" ht="15.75" customHeight="1" x14ac:dyDescent="0.25">
      <c r="A3590" s="372" t="s">
        <v>555</v>
      </c>
      <c r="B3590" s="372"/>
      <c r="C3590" s="372"/>
      <c r="D3590" s="372"/>
      <c r="E3590" s="372"/>
      <c r="F3590" s="373">
        <v>23.83</v>
      </c>
      <c r="G3590" s="373"/>
      <c r="H3590" s="374">
        <v>912.19215899999995</v>
      </c>
      <c r="I3590" s="374"/>
    </row>
    <row r="3591" spans="1:9" ht="15.75" customHeight="1" x14ac:dyDescent="0.25">
      <c r="A3591" s="375" t="s">
        <v>275</v>
      </c>
      <c r="B3591" s="375"/>
      <c r="C3591" s="375"/>
      <c r="D3591" s="375"/>
      <c r="E3591" s="375"/>
      <c r="F3591" s="376" t="s">
        <v>514</v>
      </c>
      <c r="G3591" s="376"/>
      <c r="H3591" s="377" t="s">
        <v>52</v>
      </c>
      <c r="I3591" s="377"/>
    </row>
    <row r="3592" spans="1:9" ht="15.75" customHeight="1" x14ac:dyDescent="0.25">
      <c r="A3592" s="378" t="s">
        <v>283</v>
      </c>
      <c r="B3592" s="378"/>
      <c r="C3592" s="378"/>
      <c r="D3592" s="378"/>
      <c r="E3592" s="378"/>
      <c r="F3592" s="379">
        <v>0</v>
      </c>
      <c r="G3592" s="379"/>
      <c r="H3592" s="380">
        <v>0</v>
      </c>
      <c r="I3592" s="380"/>
    </row>
    <row r="3593" spans="1:9" ht="15.75" customHeight="1" x14ac:dyDescent="0.25">
      <c r="A3593" s="378" t="s">
        <v>284</v>
      </c>
      <c r="B3593" s="378"/>
      <c r="C3593" s="378"/>
      <c r="D3593" s="378"/>
      <c r="E3593" s="378"/>
      <c r="F3593" s="379">
        <v>0</v>
      </c>
      <c r="G3593" s="379"/>
      <c r="H3593" s="380">
        <v>0</v>
      </c>
      <c r="I3593" s="380"/>
    </row>
    <row r="3594" spans="1:9" ht="15.75" customHeight="1" x14ac:dyDescent="0.25">
      <c r="A3594" s="378" t="s">
        <v>285</v>
      </c>
      <c r="B3594" s="378"/>
      <c r="C3594" s="378"/>
      <c r="D3594" s="378"/>
      <c r="E3594" s="378"/>
      <c r="F3594" s="379">
        <v>0.18</v>
      </c>
      <c r="G3594" s="379"/>
      <c r="H3594" s="380">
        <v>6.99</v>
      </c>
      <c r="I3594" s="380"/>
    </row>
    <row r="3595" spans="1:9" ht="15.75" customHeight="1" x14ac:dyDescent="0.25">
      <c r="A3595" s="378" t="s">
        <v>556</v>
      </c>
      <c r="B3595" s="378"/>
      <c r="C3595" s="378"/>
      <c r="D3595" s="378"/>
      <c r="E3595" s="378"/>
      <c r="F3595" s="379">
        <v>0</v>
      </c>
      <c r="G3595" s="379"/>
      <c r="H3595" s="380">
        <v>0</v>
      </c>
      <c r="I3595" s="380"/>
    </row>
    <row r="3596" spans="1:9" ht="15.75" customHeight="1" x14ac:dyDescent="0.25">
      <c r="A3596" s="378" t="s">
        <v>557</v>
      </c>
      <c r="B3596" s="378"/>
      <c r="C3596" s="378"/>
      <c r="D3596" s="378"/>
      <c r="E3596" s="378"/>
      <c r="F3596" s="379">
        <v>0</v>
      </c>
      <c r="G3596" s="379"/>
      <c r="H3596" s="380">
        <v>0</v>
      </c>
      <c r="I3596" s="380"/>
    </row>
    <row r="3597" spans="1:9" ht="15.75" customHeight="1" x14ac:dyDescent="0.25">
      <c r="A3597" s="372" t="s">
        <v>558</v>
      </c>
      <c r="B3597" s="372"/>
      <c r="C3597" s="372"/>
      <c r="D3597" s="372"/>
      <c r="E3597" s="372"/>
      <c r="F3597" s="373">
        <v>0.18</v>
      </c>
      <c r="G3597" s="373"/>
      <c r="H3597" s="374">
        <v>6.99</v>
      </c>
      <c r="I3597" s="374"/>
    </row>
    <row r="3598" spans="1:9" ht="15.75" customHeight="1" x14ac:dyDescent="0.25">
      <c r="A3598" s="381" t="s">
        <v>276</v>
      </c>
      <c r="B3598" s="381"/>
      <c r="C3598" s="381"/>
      <c r="D3598" s="381"/>
      <c r="E3598" s="381"/>
      <c r="F3598" s="382">
        <v>100.2274</v>
      </c>
      <c r="G3598" s="382"/>
      <c r="H3598" s="383">
        <v>3835.8492110000002</v>
      </c>
      <c r="I3598" s="383"/>
    </row>
    <row r="3599" spans="1:9" ht="15.75" customHeight="1" x14ac:dyDescent="0.25">
      <c r="A3599" s="381" t="s">
        <v>559</v>
      </c>
      <c r="B3599" s="381"/>
      <c r="C3599" s="381"/>
      <c r="D3599" s="381"/>
      <c r="E3599" s="381"/>
      <c r="F3599" s="381"/>
      <c r="G3599" s="381"/>
      <c r="H3599" s="384">
        <v>7662.9925000000003</v>
      </c>
      <c r="I3599" s="384"/>
    </row>
    <row r="3600" spans="1:9" ht="31.5" customHeight="1" x14ac:dyDescent="0.25">
      <c r="A3600" s="376" t="s">
        <v>62</v>
      </c>
      <c r="B3600" s="376"/>
      <c r="C3600" s="376" t="s">
        <v>509</v>
      </c>
      <c r="D3600" s="376"/>
      <c r="E3600" s="376"/>
      <c r="F3600" s="376" t="s">
        <v>61</v>
      </c>
      <c r="G3600" s="376"/>
      <c r="H3600" s="389" t="s">
        <v>510</v>
      </c>
      <c r="I3600" s="389"/>
    </row>
    <row r="3601" spans="1:9" ht="15.75" customHeight="1" x14ac:dyDescent="0.25">
      <c r="A3601" s="390" t="s">
        <v>667</v>
      </c>
      <c r="B3601" s="390"/>
      <c r="C3601" s="378" t="s">
        <v>668</v>
      </c>
      <c r="D3601" s="378"/>
      <c r="E3601" s="378"/>
      <c r="F3601" s="390" t="s">
        <v>472</v>
      </c>
      <c r="G3601" s="390"/>
      <c r="H3601" s="391">
        <v>10.8353</v>
      </c>
      <c r="I3601" s="391"/>
    </row>
    <row r="3602" spans="1:9" ht="15.75" customHeight="1" x14ac:dyDescent="0.25">
      <c r="A3602" s="272"/>
      <c r="B3602" s="272"/>
      <c r="C3602" s="272"/>
      <c r="D3602" s="273"/>
      <c r="E3602" s="273"/>
      <c r="F3602" s="273"/>
      <c r="G3602" s="273"/>
      <c r="H3602" s="273"/>
      <c r="I3602" s="273"/>
    </row>
    <row r="3603" spans="1:9" ht="15.75" customHeight="1" x14ac:dyDescent="0.25">
      <c r="A3603" s="375" t="s">
        <v>513</v>
      </c>
      <c r="B3603" s="375"/>
      <c r="C3603" s="375"/>
      <c r="D3603" s="375"/>
      <c r="E3603" s="375"/>
      <c r="F3603" s="377" t="s">
        <v>514</v>
      </c>
      <c r="G3603" s="377"/>
      <c r="H3603" s="377"/>
      <c r="I3603" s="377"/>
    </row>
    <row r="3604" spans="1:9" ht="15.75" customHeight="1" x14ac:dyDescent="0.25">
      <c r="A3604" s="387" t="s">
        <v>515</v>
      </c>
      <c r="B3604" s="387"/>
      <c r="C3604" s="387"/>
      <c r="D3604" s="387"/>
      <c r="E3604" s="387"/>
      <c r="F3604" s="387"/>
      <c r="G3604" s="387"/>
      <c r="H3604" s="387"/>
      <c r="I3604" s="387"/>
    </row>
    <row r="3605" spans="1:9" ht="15.75" customHeight="1" x14ac:dyDescent="0.25">
      <c r="A3605" s="378" t="s">
        <v>516</v>
      </c>
      <c r="B3605" s="378"/>
      <c r="C3605" s="378"/>
      <c r="D3605" s="378"/>
      <c r="E3605" s="378"/>
      <c r="F3605" s="379">
        <v>20</v>
      </c>
      <c r="G3605" s="379"/>
      <c r="H3605" s="379"/>
      <c r="I3605" s="379"/>
    </row>
    <row r="3606" spans="1:9" ht="15.75" customHeight="1" x14ac:dyDescent="0.25">
      <c r="A3606" s="378" t="s">
        <v>180</v>
      </c>
      <c r="B3606" s="378"/>
      <c r="C3606" s="378"/>
      <c r="D3606" s="378"/>
      <c r="E3606" s="378"/>
      <c r="F3606" s="379">
        <v>8</v>
      </c>
      <c r="G3606" s="379"/>
      <c r="H3606" s="379"/>
      <c r="I3606" s="379"/>
    </row>
    <row r="3607" spans="1:9" ht="15.75" customHeight="1" x14ac:dyDescent="0.25">
      <c r="A3607" s="378" t="s">
        <v>517</v>
      </c>
      <c r="B3607" s="378"/>
      <c r="C3607" s="378"/>
      <c r="D3607" s="378"/>
      <c r="E3607" s="378"/>
      <c r="F3607" s="379">
        <v>2.5</v>
      </c>
      <c r="G3607" s="379"/>
      <c r="H3607" s="379"/>
      <c r="I3607" s="379"/>
    </row>
    <row r="3608" spans="1:9" ht="15.75" customHeight="1" x14ac:dyDescent="0.25">
      <c r="A3608" s="378" t="s">
        <v>518</v>
      </c>
      <c r="B3608" s="378"/>
      <c r="C3608" s="378"/>
      <c r="D3608" s="378"/>
      <c r="E3608" s="378"/>
      <c r="F3608" s="379">
        <v>1.5</v>
      </c>
      <c r="G3608" s="379"/>
      <c r="H3608" s="379"/>
      <c r="I3608" s="379"/>
    </row>
    <row r="3609" spans="1:9" ht="15.75" customHeight="1" x14ac:dyDescent="0.25">
      <c r="A3609" s="378" t="s">
        <v>519</v>
      </c>
      <c r="B3609" s="378"/>
      <c r="C3609" s="378"/>
      <c r="D3609" s="378"/>
      <c r="E3609" s="378"/>
      <c r="F3609" s="379">
        <v>1.6</v>
      </c>
      <c r="G3609" s="379"/>
      <c r="H3609" s="379"/>
      <c r="I3609" s="379"/>
    </row>
    <row r="3610" spans="1:9" ht="15.75" customHeight="1" x14ac:dyDescent="0.25">
      <c r="A3610" s="378" t="s">
        <v>174</v>
      </c>
      <c r="B3610" s="378"/>
      <c r="C3610" s="378"/>
      <c r="D3610" s="378"/>
      <c r="E3610" s="378"/>
      <c r="F3610" s="379">
        <v>0.2</v>
      </c>
      <c r="G3610" s="379"/>
      <c r="H3610" s="379"/>
      <c r="I3610" s="379"/>
    </row>
    <row r="3611" spans="1:9" ht="15.75" customHeight="1" x14ac:dyDescent="0.25">
      <c r="A3611" s="378" t="s">
        <v>520</v>
      </c>
      <c r="B3611" s="378"/>
      <c r="C3611" s="378"/>
      <c r="D3611" s="378"/>
      <c r="E3611" s="378"/>
      <c r="F3611" s="379">
        <v>3</v>
      </c>
      <c r="G3611" s="379"/>
      <c r="H3611" s="379"/>
      <c r="I3611" s="379"/>
    </row>
    <row r="3612" spans="1:9" ht="15.75" customHeight="1" x14ac:dyDescent="0.25">
      <c r="A3612" s="378" t="s">
        <v>521</v>
      </c>
      <c r="B3612" s="378"/>
      <c r="C3612" s="378"/>
      <c r="D3612" s="378"/>
      <c r="E3612" s="378"/>
      <c r="F3612" s="379">
        <v>0.41481480999999998</v>
      </c>
      <c r="G3612" s="379"/>
      <c r="H3612" s="379"/>
      <c r="I3612" s="379"/>
    </row>
    <row r="3613" spans="1:9" ht="15.75" customHeight="1" x14ac:dyDescent="0.25">
      <c r="A3613" s="378" t="s">
        <v>522</v>
      </c>
      <c r="B3613" s="378"/>
      <c r="C3613" s="378"/>
      <c r="D3613" s="378"/>
      <c r="E3613" s="378"/>
      <c r="F3613" s="379">
        <v>0</v>
      </c>
      <c r="G3613" s="379"/>
      <c r="H3613" s="379"/>
      <c r="I3613" s="379"/>
    </row>
    <row r="3614" spans="1:9" ht="15.75" customHeight="1" x14ac:dyDescent="0.25">
      <c r="A3614" s="385" t="s">
        <v>523</v>
      </c>
      <c r="B3614" s="385"/>
      <c r="C3614" s="385"/>
      <c r="D3614" s="385"/>
      <c r="E3614" s="385"/>
      <c r="F3614" s="386">
        <v>37.21481481</v>
      </c>
      <c r="G3614" s="386"/>
      <c r="H3614" s="386"/>
      <c r="I3614" s="386"/>
    </row>
    <row r="3615" spans="1:9" ht="15.75" customHeight="1" x14ac:dyDescent="0.25">
      <c r="A3615" s="387" t="s">
        <v>524</v>
      </c>
      <c r="B3615" s="387"/>
      <c r="C3615" s="387"/>
      <c r="D3615" s="387"/>
      <c r="E3615" s="387"/>
      <c r="F3615" s="387"/>
      <c r="G3615" s="387"/>
      <c r="H3615" s="387"/>
      <c r="I3615" s="387"/>
    </row>
    <row r="3616" spans="1:9" ht="15.75" customHeight="1" x14ac:dyDescent="0.25">
      <c r="A3616" s="378" t="s">
        <v>525</v>
      </c>
      <c r="B3616" s="378"/>
      <c r="C3616" s="378"/>
      <c r="D3616" s="378"/>
      <c r="E3616" s="378"/>
      <c r="F3616" s="379">
        <v>18.72523297</v>
      </c>
      <c r="G3616" s="379"/>
      <c r="H3616" s="379"/>
      <c r="I3616" s="379"/>
    </row>
    <row r="3617" spans="1:9" ht="15.75" customHeight="1" x14ac:dyDescent="0.25">
      <c r="A3617" s="378" t="s">
        <v>526</v>
      </c>
      <c r="B3617" s="378"/>
      <c r="C3617" s="378"/>
      <c r="D3617" s="378"/>
      <c r="E3617" s="378"/>
      <c r="F3617" s="379">
        <v>5.18305477</v>
      </c>
      <c r="G3617" s="379"/>
      <c r="H3617" s="379"/>
      <c r="I3617" s="379"/>
    </row>
    <row r="3618" spans="1:9" ht="15.75" customHeight="1" x14ac:dyDescent="0.25">
      <c r="A3618" s="378" t="s">
        <v>527</v>
      </c>
      <c r="B3618" s="378"/>
      <c r="C3618" s="378"/>
      <c r="D3618" s="378"/>
      <c r="E3618" s="378"/>
      <c r="F3618" s="379">
        <v>7.3024225999999999</v>
      </c>
      <c r="G3618" s="379"/>
      <c r="H3618" s="379"/>
      <c r="I3618" s="379"/>
    </row>
    <row r="3619" spans="1:9" ht="15.75" customHeight="1" x14ac:dyDescent="0.25">
      <c r="A3619" s="378" t="s">
        <v>528</v>
      </c>
      <c r="B3619" s="378"/>
      <c r="C3619" s="378"/>
      <c r="D3619" s="378"/>
      <c r="E3619" s="378"/>
      <c r="F3619" s="379">
        <v>0.90856004000000001</v>
      </c>
      <c r="G3619" s="379"/>
      <c r="H3619" s="379"/>
      <c r="I3619" s="379"/>
    </row>
    <row r="3620" spans="1:9" ht="15.75" customHeight="1" x14ac:dyDescent="0.25">
      <c r="A3620" s="378" t="s">
        <v>529</v>
      </c>
      <c r="B3620" s="378"/>
      <c r="C3620" s="378"/>
      <c r="D3620" s="378"/>
      <c r="E3620" s="378"/>
      <c r="F3620" s="379">
        <v>4.9083559999999998E-2</v>
      </c>
      <c r="G3620" s="379"/>
      <c r="H3620" s="379"/>
      <c r="I3620" s="379"/>
    </row>
    <row r="3621" spans="1:9" ht="15.75" customHeight="1" x14ac:dyDescent="0.25">
      <c r="A3621" s="378" t="s">
        <v>530</v>
      </c>
      <c r="B3621" s="378"/>
      <c r="C3621" s="378"/>
      <c r="D3621" s="378"/>
      <c r="E3621" s="378"/>
      <c r="F3621" s="379">
        <v>9.5947130000000005E-2</v>
      </c>
      <c r="G3621" s="379"/>
      <c r="H3621" s="379"/>
      <c r="I3621" s="379"/>
    </row>
    <row r="3622" spans="1:9" ht="15.75" customHeight="1" x14ac:dyDescent="0.25">
      <c r="A3622" s="378" t="s">
        <v>531</v>
      </c>
      <c r="B3622" s="378"/>
      <c r="C3622" s="378"/>
      <c r="D3622" s="378"/>
      <c r="E3622" s="378"/>
      <c r="F3622" s="379">
        <v>9.2395295300000004</v>
      </c>
      <c r="G3622" s="379"/>
      <c r="H3622" s="379"/>
      <c r="I3622" s="379"/>
    </row>
    <row r="3623" spans="1:9" ht="15.75" customHeight="1" x14ac:dyDescent="0.25">
      <c r="A3623" s="378" t="s">
        <v>532</v>
      </c>
      <c r="B3623" s="378"/>
      <c r="C3623" s="378"/>
      <c r="D3623" s="378"/>
      <c r="E3623" s="378"/>
      <c r="F3623" s="379">
        <v>0.74257485000000001</v>
      </c>
      <c r="G3623" s="379"/>
      <c r="H3623" s="379"/>
      <c r="I3623" s="379"/>
    </row>
    <row r="3624" spans="1:9" ht="15.75" customHeight="1" x14ac:dyDescent="0.25">
      <c r="A3624" s="378" t="s">
        <v>533</v>
      </c>
      <c r="B3624" s="378"/>
      <c r="C3624" s="378"/>
      <c r="D3624" s="378"/>
      <c r="E3624" s="378"/>
      <c r="F3624" s="379">
        <v>1.0954000000000001E-3</v>
      </c>
      <c r="G3624" s="379"/>
      <c r="H3624" s="379"/>
      <c r="I3624" s="379"/>
    </row>
    <row r="3625" spans="1:9" ht="15.75" customHeight="1" x14ac:dyDescent="0.25">
      <c r="A3625" s="378" t="s">
        <v>534</v>
      </c>
      <c r="B3625" s="378"/>
      <c r="C3625" s="378"/>
      <c r="D3625" s="378"/>
      <c r="E3625" s="378"/>
      <c r="F3625" s="379">
        <v>0</v>
      </c>
      <c r="G3625" s="379"/>
      <c r="H3625" s="379"/>
      <c r="I3625" s="379"/>
    </row>
    <row r="3626" spans="1:9" ht="15.75" customHeight="1" x14ac:dyDescent="0.25">
      <c r="A3626" s="385" t="s">
        <v>535</v>
      </c>
      <c r="B3626" s="385"/>
      <c r="C3626" s="385"/>
      <c r="D3626" s="385"/>
      <c r="E3626" s="385"/>
      <c r="F3626" s="386">
        <v>42.247500850000002</v>
      </c>
      <c r="G3626" s="386"/>
      <c r="H3626" s="386"/>
      <c r="I3626" s="386"/>
    </row>
    <row r="3627" spans="1:9" ht="15.75" customHeight="1" x14ac:dyDescent="0.25">
      <c r="A3627" s="387" t="s">
        <v>536</v>
      </c>
      <c r="B3627" s="387"/>
      <c r="C3627" s="387"/>
      <c r="D3627" s="387"/>
      <c r="E3627" s="387"/>
      <c r="F3627" s="387"/>
      <c r="G3627" s="387"/>
      <c r="H3627" s="387"/>
      <c r="I3627" s="387"/>
    </row>
    <row r="3628" spans="1:9" ht="15.75" customHeight="1" x14ac:dyDescent="0.25">
      <c r="A3628" s="378" t="s">
        <v>537</v>
      </c>
      <c r="B3628" s="378"/>
      <c r="C3628" s="378"/>
      <c r="D3628" s="378"/>
      <c r="E3628" s="378"/>
      <c r="F3628" s="379">
        <v>3.6651663999999999</v>
      </c>
      <c r="G3628" s="379"/>
      <c r="H3628" s="379"/>
      <c r="I3628" s="379"/>
    </row>
    <row r="3629" spans="1:9" ht="15.75" customHeight="1" x14ac:dyDescent="0.25">
      <c r="A3629" s="378" t="s">
        <v>538</v>
      </c>
      <c r="B3629" s="378"/>
      <c r="C3629" s="378"/>
      <c r="D3629" s="378"/>
      <c r="E3629" s="378"/>
      <c r="F3629" s="379">
        <v>9.2555129999999999E-2</v>
      </c>
      <c r="G3629" s="379"/>
      <c r="H3629" s="379"/>
      <c r="I3629" s="379"/>
    </row>
    <row r="3630" spans="1:9" ht="15.75" customHeight="1" x14ac:dyDescent="0.25">
      <c r="A3630" s="378" t="s">
        <v>539</v>
      </c>
      <c r="B3630" s="378"/>
      <c r="C3630" s="378"/>
      <c r="D3630" s="378"/>
      <c r="E3630" s="378"/>
      <c r="F3630" s="379">
        <v>5.0169500999999999</v>
      </c>
      <c r="G3630" s="379"/>
      <c r="H3630" s="379"/>
      <c r="I3630" s="379"/>
    </row>
    <row r="3631" spans="1:9" ht="15.75" customHeight="1" x14ac:dyDescent="0.25">
      <c r="A3631" s="378" t="s">
        <v>540</v>
      </c>
      <c r="B3631" s="378"/>
      <c r="C3631" s="378"/>
      <c r="D3631" s="378"/>
      <c r="E3631" s="378"/>
      <c r="F3631" s="379">
        <v>4.5519200299999998</v>
      </c>
      <c r="G3631" s="379"/>
      <c r="H3631" s="379"/>
      <c r="I3631" s="379"/>
    </row>
    <row r="3632" spans="1:9" ht="15.75" customHeight="1" x14ac:dyDescent="0.25">
      <c r="A3632" s="378" t="s">
        <v>541</v>
      </c>
      <c r="B3632" s="378"/>
      <c r="C3632" s="378"/>
      <c r="D3632" s="378"/>
      <c r="E3632" s="378"/>
      <c r="F3632" s="379">
        <v>0.92821856000000003</v>
      </c>
      <c r="G3632" s="379"/>
      <c r="H3632" s="379"/>
      <c r="I3632" s="379"/>
    </row>
    <row r="3633" spans="1:9" ht="15.75" customHeight="1" x14ac:dyDescent="0.25">
      <c r="A3633" s="385" t="s">
        <v>542</v>
      </c>
      <c r="B3633" s="385"/>
      <c r="C3633" s="385"/>
      <c r="D3633" s="385"/>
      <c r="E3633" s="385"/>
      <c r="F3633" s="386">
        <v>14.25481022</v>
      </c>
      <c r="G3633" s="386"/>
      <c r="H3633" s="386"/>
      <c r="I3633" s="386"/>
    </row>
    <row r="3634" spans="1:9" ht="15.75" customHeight="1" x14ac:dyDescent="0.25">
      <c r="A3634" s="387" t="s">
        <v>543</v>
      </c>
      <c r="B3634" s="387"/>
      <c r="C3634" s="387"/>
      <c r="D3634" s="387"/>
      <c r="E3634" s="387"/>
      <c r="F3634" s="387"/>
      <c r="G3634" s="387"/>
      <c r="H3634" s="387"/>
      <c r="I3634" s="387"/>
    </row>
    <row r="3635" spans="1:9" ht="15.75" customHeight="1" x14ac:dyDescent="0.25">
      <c r="A3635" s="378" t="s">
        <v>544</v>
      </c>
      <c r="B3635" s="378"/>
      <c r="C3635" s="378"/>
      <c r="D3635" s="378"/>
      <c r="E3635" s="378"/>
      <c r="F3635" s="379">
        <v>15.72232921</v>
      </c>
      <c r="G3635" s="379"/>
      <c r="H3635" s="379"/>
      <c r="I3635" s="379"/>
    </row>
    <row r="3636" spans="1:9" ht="15.75" customHeight="1" x14ac:dyDescent="0.25">
      <c r="A3636" s="378" t="s">
        <v>545</v>
      </c>
      <c r="B3636" s="378"/>
      <c r="C3636" s="378"/>
      <c r="D3636" s="378"/>
      <c r="E3636" s="378"/>
      <c r="F3636" s="379">
        <v>0.32765752999999997</v>
      </c>
      <c r="G3636" s="379"/>
      <c r="H3636" s="379"/>
      <c r="I3636" s="379"/>
    </row>
    <row r="3637" spans="1:9" ht="15.75" customHeight="1" x14ac:dyDescent="0.25">
      <c r="A3637" s="385" t="s">
        <v>546</v>
      </c>
      <c r="B3637" s="385"/>
      <c r="C3637" s="385"/>
      <c r="D3637" s="385"/>
      <c r="E3637" s="385"/>
      <c r="F3637" s="386">
        <v>16.049986740000001</v>
      </c>
      <c r="G3637" s="386"/>
      <c r="H3637" s="386"/>
      <c r="I3637" s="386"/>
    </row>
    <row r="3638" spans="1:9" ht="15.75" customHeight="1" x14ac:dyDescent="0.25">
      <c r="A3638" s="372" t="s">
        <v>547</v>
      </c>
      <c r="B3638" s="372"/>
      <c r="C3638" s="372"/>
      <c r="D3638" s="372"/>
      <c r="E3638" s="372"/>
      <c r="F3638" s="388">
        <v>109.77</v>
      </c>
      <c r="G3638" s="388"/>
      <c r="H3638" s="388"/>
      <c r="I3638" s="388"/>
    </row>
    <row r="3639" spans="1:9" ht="15.75" customHeight="1" x14ac:dyDescent="0.25">
      <c r="A3639" s="375" t="s">
        <v>548</v>
      </c>
      <c r="B3639" s="375"/>
      <c r="C3639" s="375"/>
      <c r="D3639" s="375"/>
      <c r="E3639" s="375"/>
      <c r="F3639" s="376" t="s">
        <v>514</v>
      </c>
      <c r="G3639" s="376"/>
      <c r="H3639" s="377" t="s">
        <v>52</v>
      </c>
      <c r="I3639" s="377"/>
    </row>
    <row r="3640" spans="1:9" ht="15.75" customHeight="1" x14ac:dyDescent="0.25">
      <c r="A3640" s="372" t="s">
        <v>549</v>
      </c>
      <c r="B3640" s="372"/>
      <c r="C3640" s="372"/>
      <c r="D3640" s="372"/>
      <c r="E3640" s="372"/>
      <c r="F3640" s="373">
        <v>30</v>
      </c>
      <c r="G3640" s="373"/>
      <c r="H3640" s="374">
        <v>3.2505999999999999</v>
      </c>
      <c r="I3640" s="374"/>
    </row>
    <row r="3641" spans="1:9" ht="15.75" customHeight="1" x14ac:dyDescent="0.25">
      <c r="A3641" s="375" t="s">
        <v>550</v>
      </c>
      <c r="B3641" s="375"/>
      <c r="C3641" s="375"/>
      <c r="D3641" s="375"/>
      <c r="E3641" s="375"/>
      <c r="F3641" s="376" t="s">
        <v>514</v>
      </c>
      <c r="G3641" s="376"/>
      <c r="H3641" s="377" t="s">
        <v>52</v>
      </c>
      <c r="I3641" s="377"/>
    </row>
    <row r="3642" spans="1:9" ht="15.75" customHeight="1" x14ac:dyDescent="0.25">
      <c r="A3642" s="378" t="s">
        <v>551</v>
      </c>
      <c r="B3642" s="378"/>
      <c r="C3642" s="378"/>
      <c r="D3642" s="378"/>
      <c r="E3642" s="378"/>
      <c r="F3642" s="379">
        <v>109.73</v>
      </c>
      <c r="G3642" s="379"/>
      <c r="H3642" s="380">
        <v>11.889575000000001</v>
      </c>
      <c r="I3642" s="380"/>
    </row>
    <row r="3643" spans="1:9" ht="15.75" customHeight="1" x14ac:dyDescent="0.25">
      <c r="A3643" s="378" t="s">
        <v>552</v>
      </c>
      <c r="B3643" s="378"/>
      <c r="C3643" s="378"/>
      <c r="D3643" s="378"/>
      <c r="E3643" s="378"/>
      <c r="F3643" s="379">
        <v>109.73</v>
      </c>
      <c r="G3643" s="379"/>
      <c r="H3643" s="380">
        <v>3.5668829999999998</v>
      </c>
      <c r="I3643" s="380"/>
    </row>
    <row r="3644" spans="1:9" ht="15.75" customHeight="1" x14ac:dyDescent="0.25">
      <c r="A3644" s="372" t="s">
        <v>553</v>
      </c>
      <c r="B3644" s="372"/>
      <c r="C3644" s="372"/>
      <c r="D3644" s="372"/>
      <c r="E3644" s="372"/>
      <c r="F3644" s="373">
        <v>109.73</v>
      </c>
      <c r="G3644" s="373"/>
      <c r="H3644" s="374">
        <v>15.456458</v>
      </c>
      <c r="I3644" s="374"/>
    </row>
    <row r="3645" spans="1:9" ht="15.75" customHeight="1" x14ac:dyDescent="0.25">
      <c r="A3645" s="375" t="s">
        <v>274</v>
      </c>
      <c r="B3645" s="375"/>
      <c r="C3645" s="375"/>
      <c r="D3645" s="375"/>
      <c r="E3645" s="375"/>
      <c r="F3645" s="376" t="s">
        <v>514</v>
      </c>
      <c r="G3645" s="376"/>
      <c r="H3645" s="377" t="s">
        <v>52</v>
      </c>
      <c r="I3645" s="377"/>
    </row>
    <row r="3646" spans="1:9" ht="15.75" customHeight="1" x14ac:dyDescent="0.25">
      <c r="A3646" s="378" t="s">
        <v>278</v>
      </c>
      <c r="B3646" s="378"/>
      <c r="C3646" s="378"/>
      <c r="D3646" s="378"/>
      <c r="E3646" s="378"/>
      <c r="F3646" s="379">
        <v>33.619999999999997</v>
      </c>
      <c r="G3646" s="379"/>
      <c r="H3646" s="380">
        <v>3.6428889999999998</v>
      </c>
      <c r="I3646" s="380"/>
    </row>
    <row r="3647" spans="1:9" ht="15.75" customHeight="1" x14ac:dyDescent="0.25">
      <c r="A3647" s="378" t="s">
        <v>279</v>
      </c>
      <c r="B3647" s="378"/>
      <c r="C3647" s="378"/>
      <c r="D3647" s="378"/>
      <c r="E3647" s="378"/>
      <c r="F3647" s="379">
        <v>4.51</v>
      </c>
      <c r="G3647" s="379"/>
      <c r="H3647" s="380">
        <v>0.48869899999999999</v>
      </c>
      <c r="I3647" s="380"/>
    </row>
    <row r="3648" spans="1:9" ht="15.75" customHeight="1" x14ac:dyDescent="0.25">
      <c r="A3648" s="378" t="s">
        <v>280</v>
      </c>
      <c r="B3648" s="378"/>
      <c r="C3648" s="378"/>
      <c r="D3648" s="378"/>
      <c r="E3648" s="378"/>
      <c r="F3648" s="379">
        <v>0.4</v>
      </c>
      <c r="G3648" s="379"/>
      <c r="H3648" s="380">
        <v>4.3288E-2</v>
      </c>
      <c r="I3648" s="380"/>
    </row>
    <row r="3649" spans="1:9" ht="15.75" customHeight="1" x14ac:dyDescent="0.25">
      <c r="A3649" s="378" t="s">
        <v>281</v>
      </c>
      <c r="B3649" s="378"/>
      <c r="C3649" s="378"/>
      <c r="D3649" s="378"/>
      <c r="E3649" s="378"/>
      <c r="F3649" s="379">
        <v>8.89</v>
      </c>
      <c r="G3649" s="379"/>
      <c r="H3649" s="380">
        <v>0.96304800000000002</v>
      </c>
      <c r="I3649" s="380"/>
    </row>
    <row r="3650" spans="1:9" ht="15.75" customHeight="1" x14ac:dyDescent="0.25">
      <c r="A3650" s="378" t="s">
        <v>554</v>
      </c>
      <c r="B3650" s="378"/>
      <c r="C3650" s="378"/>
      <c r="D3650" s="378"/>
      <c r="E3650" s="378"/>
      <c r="F3650" s="379">
        <v>0.48</v>
      </c>
      <c r="G3650" s="379"/>
      <c r="H3650" s="380">
        <v>5.1968E-2</v>
      </c>
      <c r="I3650" s="380"/>
    </row>
    <row r="3651" spans="1:9" ht="15.75" customHeight="1" x14ac:dyDescent="0.25">
      <c r="A3651" s="372" t="s">
        <v>555</v>
      </c>
      <c r="B3651" s="372"/>
      <c r="C3651" s="372"/>
      <c r="D3651" s="372"/>
      <c r="E3651" s="372"/>
      <c r="F3651" s="373">
        <v>47.9</v>
      </c>
      <c r="G3651" s="373"/>
      <c r="H3651" s="374">
        <v>5.1898920000000004</v>
      </c>
      <c r="I3651" s="374"/>
    </row>
    <row r="3652" spans="1:9" ht="15.75" customHeight="1" x14ac:dyDescent="0.25">
      <c r="A3652" s="375" t="s">
        <v>275</v>
      </c>
      <c r="B3652" s="375"/>
      <c r="C3652" s="375"/>
      <c r="D3652" s="375"/>
      <c r="E3652" s="375"/>
      <c r="F3652" s="376" t="s">
        <v>514</v>
      </c>
      <c r="G3652" s="376"/>
      <c r="H3652" s="377" t="s">
        <v>52</v>
      </c>
      <c r="I3652" s="377"/>
    </row>
    <row r="3653" spans="1:9" ht="15.75" customHeight="1" x14ac:dyDescent="0.25">
      <c r="A3653" s="378" t="s">
        <v>283</v>
      </c>
      <c r="B3653" s="378"/>
      <c r="C3653" s="378"/>
      <c r="D3653" s="378"/>
      <c r="E3653" s="378"/>
      <c r="F3653" s="379">
        <v>15.93</v>
      </c>
      <c r="G3653" s="379"/>
      <c r="H3653" s="380">
        <v>1.7261219999999999</v>
      </c>
      <c r="I3653" s="380"/>
    </row>
    <row r="3654" spans="1:9" ht="15.75" customHeight="1" x14ac:dyDescent="0.25">
      <c r="A3654" s="378" t="s">
        <v>284</v>
      </c>
      <c r="B3654" s="378"/>
      <c r="C3654" s="378"/>
      <c r="D3654" s="378"/>
      <c r="E3654" s="378"/>
      <c r="F3654" s="379">
        <v>0</v>
      </c>
      <c r="G3654" s="379"/>
      <c r="H3654" s="380">
        <v>0</v>
      </c>
      <c r="I3654" s="380"/>
    </row>
    <row r="3655" spans="1:9" ht="15.75" customHeight="1" x14ac:dyDescent="0.25">
      <c r="A3655" s="378" t="s">
        <v>285</v>
      </c>
      <c r="B3655" s="378"/>
      <c r="C3655" s="378"/>
      <c r="D3655" s="378"/>
      <c r="E3655" s="378"/>
      <c r="F3655" s="379">
        <v>0.35</v>
      </c>
      <c r="G3655" s="379"/>
      <c r="H3655" s="380">
        <v>3.8302999999999997E-2</v>
      </c>
      <c r="I3655" s="380"/>
    </row>
    <row r="3656" spans="1:9" ht="15.75" customHeight="1" x14ac:dyDescent="0.25">
      <c r="A3656" s="378" t="s">
        <v>556</v>
      </c>
      <c r="B3656" s="378"/>
      <c r="C3656" s="378"/>
      <c r="D3656" s="378"/>
      <c r="E3656" s="378"/>
      <c r="F3656" s="379">
        <v>0</v>
      </c>
      <c r="G3656" s="379"/>
      <c r="H3656" s="380">
        <v>0</v>
      </c>
      <c r="I3656" s="380"/>
    </row>
    <row r="3657" spans="1:9" ht="15.75" customHeight="1" x14ac:dyDescent="0.25">
      <c r="A3657" s="378" t="s">
        <v>557</v>
      </c>
      <c r="B3657" s="378"/>
      <c r="C3657" s="378"/>
      <c r="D3657" s="378"/>
      <c r="E3657" s="378"/>
      <c r="F3657" s="379">
        <v>0</v>
      </c>
      <c r="G3657" s="379"/>
      <c r="H3657" s="380">
        <v>0</v>
      </c>
      <c r="I3657" s="380"/>
    </row>
    <row r="3658" spans="1:9" ht="15.75" customHeight="1" x14ac:dyDescent="0.25">
      <c r="A3658" s="372" t="s">
        <v>558</v>
      </c>
      <c r="B3658" s="372"/>
      <c r="C3658" s="372"/>
      <c r="D3658" s="372"/>
      <c r="E3658" s="372"/>
      <c r="F3658" s="373">
        <v>16.28</v>
      </c>
      <c r="G3658" s="373"/>
      <c r="H3658" s="374">
        <v>1.7644249999999999</v>
      </c>
      <c r="I3658" s="374"/>
    </row>
    <row r="3659" spans="1:9" ht="15.75" customHeight="1" x14ac:dyDescent="0.25">
      <c r="A3659" s="381" t="s">
        <v>276</v>
      </c>
      <c r="B3659" s="381"/>
      <c r="C3659" s="381"/>
      <c r="D3659" s="381"/>
      <c r="E3659" s="381"/>
      <c r="F3659" s="382">
        <v>206.83109999999999</v>
      </c>
      <c r="G3659" s="382"/>
      <c r="H3659" s="383">
        <v>22.410775000000001</v>
      </c>
      <c r="I3659" s="383"/>
    </row>
    <row r="3660" spans="1:9" ht="15.75" customHeight="1" x14ac:dyDescent="0.25">
      <c r="A3660" s="381" t="s">
        <v>559</v>
      </c>
      <c r="B3660" s="381"/>
      <c r="C3660" s="381"/>
      <c r="D3660" s="381"/>
      <c r="E3660" s="381"/>
      <c r="F3660" s="381"/>
      <c r="G3660" s="381"/>
      <c r="H3660" s="384">
        <v>36.496600000000001</v>
      </c>
      <c r="I3660" s="384"/>
    </row>
    <row r="3661" spans="1:9" ht="31.5" customHeight="1" x14ac:dyDescent="0.25">
      <c r="A3661" s="376" t="s">
        <v>62</v>
      </c>
      <c r="B3661" s="376"/>
      <c r="C3661" s="376" t="s">
        <v>509</v>
      </c>
      <c r="D3661" s="376"/>
      <c r="E3661" s="376"/>
      <c r="F3661" s="376" t="s">
        <v>61</v>
      </c>
      <c r="G3661" s="376"/>
      <c r="H3661" s="389" t="s">
        <v>510</v>
      </c>
      <c r="I3661" s="389"/>
    </row>
    <row r="3662" spans="1:9" ht="15.75" customHeight="1" x14ac:dyDescent="0.25">
      <c r="A3662" s="390" t="s">
        <v>669</v>
      </c>
      <c r="B3662" s="390"/>
      <c r="C3662" s="378" t="s">
        <v>670</v>
      </c>
      <c r="D3662" s="378"/>
      <c r="E3662" s="378"/>
      <c r="F3662" s="390" t="s">
        <v>93</v>
      </c>
      <c r="G3662" s="390"/>
      <c r="H3662" s="391">
        <v>4030.9711000000002</v>
      </c>
      <c r="I3662" s="391"/>
    </row>
    <row r="3663" spans="1:9" ht="15.75" customHeight="1" x14ac:dyDescent="0.25">
      <c r="A3663" s="272"/>
      <c r="B3663" s="272"/>
      <c r="C3663" s="272"/>
      <c r="D3663" s="273"/>
      <c r="E3663" s="273"/>
      <c r="F3663" s="273"/>
      <c r="G3663" s="273"/>
      <c r="H3663" s="273"/>
      <c r="I3663" s="273"/>
    </row>
    <row r="3664" spans="1:9" ht="15.75" customHeight="1" x14ac:dyDescent="0.25">
      <c r="A3664" s="375" t="s">
        <v>513</v>
      </c>
      <c r="B3664" s="375"/>
      <c r="C3664" s="375"/>
      <c r="D3664" s="375"/>
      <c r="E3664" s="375"/>
      <c r="F3664" s="377" t="s">
        <v>514</v>
      </c>
      <c r="G3664" s="377"/>
      <c r="H3664" s="377"/>
      <c r="I3664" s="377"/>
    </row>
    <row r="3665" spans="1:9" ht="15.75" customHeight="1" x14ac:dyDescent="0.25">
      <c r="A3665" s="387" t="s">
        <v>515</v>
      </c>
      <c r="B3665" s="387"/>
      <c r="C3665" s="387"/>
      <c r="D3665" s="387"/>
      <c r="E3665" s="387"/>
      <c r="F3665" s="387"/>
      <c r="G3665" s="387"/>
      <c r="H3665" s="387"/>
      <c r="I3665" s="387"/>
    </row>
    <row r="3666" spans="1:9" ht="15.75" customHeight="1" x14ac:dyDescent="0.25">
      <c r="A3666" s="378" t="s">
        <v>516</v>
      </c>
      <c r="B3666" s="378"/>
      <c r="C3666" s="378"/>
      <c r="D3666" s="378"/>
      <c r="E3666" s="378"/>
      <c r="F3666" s="379">
        <v>20</v>
      </c>
      <c r="G3666" s="379"/>
      <c r="H3666" s="379"/>
      <c r="I3666" s="379"/>
    </row>
    <row r="3667" spans="1:9" ht="15.75" customHeight="1" x14ac:dyDescent="0.25">
      <c r="A3667" s="378" t="s">
        <v>180</v>
      </c>
      <c r="B3667" s="378"/>
      <c r="C3667" s="378"/>
      <c r="D3667" s="378"/>
      <c r="E3667" s="378"/>
      <c r="F3667" s="379">
        <v>8</v>
      </c>
      <c r="G3667" s="379"/>
      <c r="H3667" s="379"/>
      <c r="I3667" s="379"/>
    </row>
    <row r="3668" spans="1:9" ht="15.75" customHeight="1" x14ac:dyDescent="0.25">
      <c r="A3668" s="378" t="s">
        <v>517</v>
      </c>
      <c r="B3668" s="378"/>
      <c r="C3668" s="378"/>
      <c r="D3668" s="378"/>
      <c r="E3668" s="378"/>
      <c r="F3668" s="379">
        <v>2.5</v>
      </c>
      <c r="G3668" s="379"/>
      <c r="H3668" s="379"/>
      <c r="I3668" s="379"/>
    </row>
    <row r="3669" spans="1:9" ht="15.75" customHeight="1" x14ac:dyDescent="0.25">
      <c r="A3669" s="378" t="s">
        <v>518</v>
      </c>
      <c r="B3669" s="378"/>
      <c r="C3669" s="378"/>
      <c r="D3669" s="378"/>
      <c r="E3669" s="378"/>
      <c r="F3669" s="379">
        <v>1.5</v>
      </c>
      <c r="G3669" s="379"/>
      <c r="H3669" s="379"/>
      <c r="I3669" s="379"/>
    </row>
    <row r="3670" spans="1:9" ht="15.75" customHeight="1" x14ac:dyDescent="0.25">
      <c r="A3670" s="378" t="s">
        <v>519</v>
      </c>
      <c r="B3670" s="378"/>
      <c r="C3670" s="378"/>
      <c r="D3670" s="378"/>
      <c r="E3670" s="378"/>
      <c r="F3670" s="379">
        <v>1.6</v>
      </c>
      <c r="G3670" s="379"/>
      <c r="H3670" s="379"/>
      <c r="I3670" s="379"/>
    </row>
    <row r="3671" spans="1:9" ht="15.75" customHeight="1" x14ac:dyDescent="0.25">
      <c r="A3671" s="378" t="s">
        <v>174</v>
      </c>
      <c r="B3671" s="378"/>
      <c r="C3671" s="378"/>
      <c r="D3671" s="378"/>
      <c r="E3671" s="378"/>
      <c r="F3671" s="379">
        <v>0.2</v>
      </c>
      <c r="G3671" s="379"/>
      <c r="H3671" s="379"/>
      <c r="I3671" s="379"/>
    </row>
    <row r="3672" spans="1:9" ht="15.75" customHeight="1" x14ac:dyDescent="0.25">
      <c r="A3672" s="378" t="s">
        <v>520</v>
      </c>
      <c r="B3672" s="378"/>
      <c r="C3672" s="378"/>
      <c r="D3672" s="378"/>
      <c r="E3672" s="378"/>
      <c r="F3672" s="379">
        <v>3</v>
      </c>
      <c r="G3672" s="379"/>
      <c r="H3672" s="379"/>
      <c r="I3672" s="379"/>
    </row>
    <row r="3673" spans="1:9" ht="15.75" customHeight="1" x14ac:dyDescent="0.25">
      <c r="A3673" s="378" t="s">
        <v>521</v>
      </c>
      <c r="B3673" s="378"/>
      <c r="C3673" s="378"/>
      <c r="D3673" s="378"/>
      <c r="E3673" s="378"/>
      <c r="F3673" s="379">
        <v>0</v>
      </c>
      <c r="G3673" s="379"/>
      <c r="H3673" s="379"/>
      <c r="I3673" s="379"/>
    </row>
    <row r="3674" spans="1:9" ht="15.75" customHeight="1" x14ac:dyDescent="0.25">
      <c r="A3674" s="378" t="s">
        <v>522</v>
      </c>
      <c r="B3674" s="378"/>
      <c r="C3674" s="378"/>
      <c r="D3674" s="378"/>
      <c r="E3674" s="378"/>
      <c r="F3674" s="379">
        <v>0</v>
      </c>
      <c r="G3674" s="379"/>
      <c r="H3674" s="379"/>
      <c r="I3674" s="379"/>
    </row>
    <row r="3675" spans="1:9" ht="15.75" customHeight="1" x14ac:dyDescent="0.25">
      <c r="A3675" s="385" t="s">
        <v>523</v>
      </c>
      <c r="B3675" s="385"/>
      <c r="C3675" s="385"/>
      <c r="D3675" s="385"/>
      <c r="E3675" s="385"/>
      <c r="F3675" s="386">
        <v>36.799999999999997</v>
      </c>
      <c r="G3675" s="386"/>
      <c r="H3675" s="386"/>
      <c r="I3675" s="386"/>
    </row>
    <row r="3676" spans="1:9" ht="15.75" customHeight="1" x14ac:dyDescent="0.25">
      <c r="A3676" s="387" t="s">
        <v>524</v>
      </c>
      <c r="B3676" s="387"/>
      <c r="C3676" s="387"/>
      <c r="D3676" s="387"/>
      <c r="E3676" s="387"/>
      <c r="F3676" s="387"/>
      <c r="G3676" s="387"/>
      <c r="H3676" s="387"/>
      <c r="I3676" s="387"/>
    </row>
    <row r="3677" spans="1:9" ht="15.75" customHeight="1" x14ac:dyDescent="0.25">
      <c r="A3677" s="378" t="s">
        <v>525</v>
      </c>
      <c r="B3677" s="378"/>
      <c r="C3677" s="378"/>
      <c r="D3677" s="378"/>
      <c r="E3677" s="378"/>
      <c r="F3677" s="379">
        <v>0</v>
      </c>
      <c r="G3677" s="379"/>
      <c r="H3677" s="379"/>
      <c r="I3677" s="379"/>
    </row>
    <row r="3678" spans="1:9" ht="15.75" customHeight="1" x14ac:dyDescent="0.25">
      <c r="A3678" s="378" t="s">
        <v>526</v>
      </c>
      <c r="B3678" s="378"/>
      <c r="C3678" s="378"/>
      <c r="D3678" s="378"/>
      <c r="E3678" s="378"/>
      <c r="F3678" s="379">
        <v>0</v>
      </c>
      <c r="G3678" s="379"/>
      <c r="H3678" s="379"/>
      <c r="I3678" s="379"/>
    </row>
    <row r="3679" spans="1:9" ht="15.75" customHeight="1" x14ac:dyDescent="0.25">
      <c r="A3679" s="378" t="s">
        <v>527</v>
      </c>
      <c r="B3679" s="378"/>
      <c r="C3679" s="378"/>
      <c r="D3679" s="378"/>
      <c r="E3679" s="378"/>
      <c r="F3679" s="379">
        <v>7.7306566600000002</v>
      </c>
      <c r="G3679" s="379"/>
      <c r="H3679" s="379"/>
      <c r="I3679" s="379"/>
    </row>
    <row r="3680" spans="1:9" ht="15.75" customHeight="1" x14ac:dyDescent="0.25">
      <c r="A3680" s="378" t="s">
        <v>528</v>
      </c>
      <c r="B3680" s="378"/>
      <c r="C3680" s="378"/>
      <c r="D3680" s="378"/>
      <c r="E3680" s="378"/>
      <c r="F3680" s="379">
        <v>0.88574498999999995</v>
      </c>
      <c r="G3680" s="379"/>
      <c r="H3680" s="379"/>
      <c r="I3680" s="379"/>
    </row>
    <row r="3681" spans="1:9" ht="15.75" customHeight="1" x14ac:dyDescent="0.25">
      <c r="A3681" s="378" t="s">
        <v>529</v>
      </c>
      <c r="B3681" s="378"/>
      <c r="C3681" s="378"/>
      <c r="D3681" s="378"/>
      <c r="E3681" s="378"/>
      <c r="F3681" s="379">
        <v>4.906158E-2</v>
      </c>
      <c r="G3681" s="379"/>
      <c r="H3681" s="379"/>
      <c r="I3681" s="379"/>
    </row>
    <row r="3682" spans="1:9" ht="15.75" customHeight="1" x14ac:dyDescent="0.25">
      <c r="A3682" s="378" t="s">
        <v>530</v>
      </c>
      <c r="B3682" s="378"/>
      <c r="C3682" s="378"/>
      <c r="D3682" s="378"/>
      <c r="E3682" s="378"/>
      <c r="F3682" s="379">
        <v>6.9450120000000004E-2</v>
      </c>
      <c r="G3682" s="379"/>
      <c r="H3682" s="379"/>
      <c r="I3682" s="379"/>
    </row>
    <row r="3683" spans="1:9" ht="15.75" customHeight="1" x14ac:dyDescent="0.25">
      <c r="A3683" s="378" t="s">
        <v>531</v>
      </c>
      <c r="B3683" s="378"/>
      <c r="C3683" s="378"/>
      <c r="D3683" s="378"/>
      <c r="E3683" s="378"/>
      <c r="F3683" s="379">
        <v>9.2353926000000008</v>
      </c>
      <c r="G3683" s="379"/>
      <c r="H3683" s="379"/>
      <c r="I3683" s="379"/>
    </row>
    <row r="3684" spans="1:9" ht="15.75" customHeight="1" x14ac:dyDescent="0.25">
      <c r="A3684" s="378" t="s">
        <v>532</v>
      </c>
      <c r="B3684" s="378"/>
      <c r="C3684" s="378"/>
      <c r="D3684" s="378"/>
      <c r="E3684" s="378"/>
      <c r="F3684" s="379">
        <v>0.74224235999999999</v>
      </c>
      <c r="G3684" s="379"/>
      <c r="H3684" s="379"/>
      <c r="I3684" s="379"/>
    </row>
    <row r="3685" spans="1:9" ht="15.75" customHeight="1" x14ac:dyDescent="0.25">
      <c r="A3685" s="378" t="s">
        <v>533</v>
      </c>
      <c r="B3685" s="378"/>
      <c r="C3685" s="378"/>
      <c r="D3685" s="378"/>
      <c r="E3685" s="378"/>
      <c r="F3685" s="379">
        <v>5.1778900000000001E-3</v>
      </c>
      <c r="G3685" s="379"/>
      <c r="H3685" s="379"/>
      <c r="I3685" s="379"/>
    </row>
    <row r="3686" spans="1:9" ht="15.75" customHeight="1" x14ac:dyDescent="0.25">
      <c r="A3686" s="378" t="s">
        <v>534</v>
      </c>
      <c r="B3686" s="378"/>
      <c r="C3686" s="378"/>
      <c r="D3686" s="378"/>
      <c r="E3686" s="378"/>
      <c r="F3686" s="379">
        <v>0</v>
      </c>
      <c r="G3686" s="379"/>
      <c r="H3686" s="379"/>
      <c r="I3686" s="379"/>
    </row>
    <row r="3687" spans="1:9" ht="15.75" customHeight="1" x14ac:dyDescent="0.25">
      <c r="A3687" s="385" t="s">
        <v>535</v>
      </c>
      <c r="B3687" s="385"/>
      <c r="C3687" s="385"/>
      <c r="D3687" s="385"/>
      <c r="E3687" s="385"/>
      <c r="F3687" s="386">
        <v>18.717726200000001</v>
      </c>
      <c r="G3687" s="386"/>
      <c r="H3687" s="386"/>
      <c r="I3687" s="386"/>
    </row>
    <row r="3688" spans="1:9" ht="15.75" customHeight="1" x14ac:dyDescent="0.25">
      <c r="A3688" s="387" t="s">
        <v>536</v>
      </c>
      <c r="B3688" s="387"/>
      <c r="C3688" s="387"/>
      <c r="D3688" s="387"/>
      <c r="E3688" s="387"/>
      <c r="F3688" s="387"/>
      <c r="G3688" s="387"/>
      <c r="H3688" s="387"/>
      <c r="I3688" s="387"/>
    </row>
    <row r="3689" spans="1:9" ht="15.75" customHeight="1" x14ac:dyDescent="0.25">
      <c r="A3689" s="378" t="s">
        <v>537</v>
      </c>
      <c r="B3689" s="378"/>
      <c r="C3689" s="378"/>
      <c r="D3689" s="378"/>
      <c r="E3689" s="378"/>
      <c r="F3689" s="379">
        <v>3.34978731</v>
      </c>
      <c r="G3689" s="379"/>
      <c r="H3689" s="379"/>
      <c r="I3689" s="379"/>
    </row>
    <row r="3690" spans="1:9" ht="15.75" customHeight="1" x14ac:dyDescent="0.25">
      <c r="A3690" s="378" t="s">
        <v>538</v>
      </c>
      <c r="B3690" s="378"/>
      <c r="C3690" s="378"/>
      <c r="D3690" s="378"/>
      <c r="E3690" s="378"/>
      <c r="F3690" s="379">
        <v>8.4590970000000001E-2</v>
      </c>
      <c r="G3690" s="379"/>
      <c r="H3690" s="379"/>
      <c r="I3690" s="379"/>
    </row>
    <row r="3691" spans="1:9" ht="15.75" customHeight="1" x14ac:dyDescent="0.25">
      <c r="A3691" s="378" t="s">
        <v>539</v>
      </c>
      <c r="B3691" s="378"/>
      <c r="C3691" s="378"/>
      <c r="D3691" s="378"/>
      <c r="E3691" s="378"/>
      <c r="F3691" s="379">
        <v>4.5832001399999998</v>
      </c>
      <c r="G3691" s="379"/>
      <c r="H3691" s="379"/>
      <c r="I3691" s="379"/>
    </row>
    <row r="3692" spans="1:9" ht="15.75" customHeight="1" x14ac:dyDescent="0.25">
      <c r="A3692" s="378" t="s">
        <v>540</v>
      </c>
      <c r="B3692" s="378"/>
      <c r="C3692" s="378"/>
      <c r="D3692" s="378"/>
      <c r="E3692" s="378"/>
      <c r="F3692" s="379">
        <v>3.7989672400000001</v>
      </c>
      <c r="G3692" s="379"/>
      <c r="H3692" s="379"/>
      <c r="I3692" s="379"/>
    </row>
    <row r="3693" spans="1:9" ht="15.75" customHeight="1" x14ac:dyDescent="0.25">
      <c r="A3693" s="378" t="s">
        <v>541</v>
      </c>
      <c r="B3693" s="378"/>
      <c r="C3693" s="378"/>
      <c r="D3693" s="378"/>
      <c r="E3693" s="378"/>
      <c r="F3693" s="379">
        <v>0.92780295999999995</v>
      </c>
      <c r="G3693" s="379"/>
      <c r="H3693" s="379"/>
      <c r="I3693" s="379"/>
    </row>
    <row r="3694" spans="1:9" ht="15.75" customHeight="1" x14ac:dyDescent="0.25">
      <c r="A3694" s="385" t="s">
        <v>542</v>
      </c>
      <c r="B3694" s="385"/>
      <c r="C3694" s="385"/>
      <c r="D3694" s="385"/>
      <c r="E3694" s="385"/>
      <c r="F3694" s="386">
        <v>12.74434862</v>
      </c>
      <c r="G3694" s="386"/>
      <c r="H3694" s="386"/>
      <c r="I3694" s="386"/>
    </row>
    <row r="3695" spans="1:9" ht="15.75" customHeight="1" x14ac:dyDescent="0.25">
      <c r="A3695" s="387" t="s">
        <v>543</v>
      </c>
      <c r="B3695" s="387"/>
      <c r="C3695" s="387"/>
      <c r="D3695" s="387"/>
      <c r="E3695" s="387"/>
      <c r="F3695" s="387"/>
      <c r="G3695" s="387"/>
      <c r="H3695" s="387"/>
      <c r="I3695" s="387"/>
    </row>
    <row r="3696" spans="1:9" ht="15.75" customHeight="1" x14ac:dyDescent="0.25">
      <c r="A3696" s="378" t="s">
        <v>544</v>
      </c>
      <c r="B3696" s="378"/>
      <c r="C3696" s="378"/>
      <c r="D3696" s="378"/>
      <c r="E3696" s="378"/>
      <c r="F3696" s="379">
        <v>6.8881232399999996</v>
      </c>
      <c r="G3696" s="379"/>
      <c r="H3696" s="379"/>
      <c r="I3696" s="379"/>
    </row>
    <row r="3697" spans="1:9" ht="15.75" customHeight="1" x14ac:dyDescent="0.25">
      <c r="A3697" s="378" t="s">
        <v>545</v>
      </c>
      <c r="B3697" s="378"/>
      <c r="C3697" s="378"/>
      <c r="D3697" s="378"/>
      <c r="E3697" s="378"/>
      <c r="F3697" s="379">
        <v>0.29911246000000002</v>
      </c>
      <c r="G3697" s="379"/>
      <c r="H3697" s="379"/>
      <c r="I3697" s="379"/>
    </row>
    <row r="3698" spans="1:9" ht="15.75" customHeight="1" x14ac:dyDescent="0.25">
      <c r="A3698" s="385" t="s">
        <v>546</v>
      </c>
      <c r="B3698" s="385"/>
      <c r="C3698" s="385"/>
      <c r="D3698" s="385"/>
      <c r="E3698" s="385"/>
      <c r="F3698" s="386">
        <v>7.1872357100000004</v>
      </c>
      <c r="G3698" s="386"/>
      <c r="H3698" s="386"/>
      <c r="I3698" s="386"/>
    </row>
    <row r="3699" spans="1:9" ht="15.75" customHeight="1" x14ac:dyDescent="0.25">
      <c r="A3699" s="372" t="s">
        <v>547</v>
      </c>
      <c r="B3699" s="372"/>
      <c r="C3699" s="372"/>
      <c r="D3699" s="372"/>
      <c r="E3699" s="372"/>
      <c r="F3699" s="388">
        <v>75.45</v>
      </c>
      <c r="G3699" s="388"/>
      <c r="H3699" s="388"/>
      <c r="I3699" s="388"/>
    </row>
    <row r="3700" spans="1:9" ht="15.75" customHeight="1" x14ac:dyDescent="0.25">
      <c r="A3700" s="375" t="s">
        <v>548</v>
      </c>
      <c r="B3700" s="375"/>
      <c r="C3700" s="375"/>
      <c r="D3700" s="375"/>
      <c r="E3700" s="375"/>
      <c r="F3700" s="376" t="s">
        <v>514</v>
      </c>
      <c r="G3700" s="376"/>
      <c r="H3700" s="377" t="s">
        <v>52</v>
      </c>
      <c r="I3700" s="377"/>
    </row>
    <row r="3701" spans="1:9" ht="15.75" customHeight="1" x14ac:dyDescent="0.25">
      <c r="A3701" s="372" t="s">
        <v>549</v>
      </c>
      <c r="B3701" s="372"/>
      <c r="C3701" s="372"/>
      <c r="D3701" s="372"/>
      <c r="E3701" s="372"/>
      <c r="F3701" s="373">
        <v>0</v>
      </c>
      <c r="G3701" s="373"/>
      <c r="H3701" s="374">
        <v>0</v>
      </c>
      <c r="I3701" s="374"/>
    </row>
    <row r="3702" spans="1:9" ht="15.75" customHeight="1" x14ac:dyDescent="0.25">
      <c r="A3702" s="375" t="s">
        <v>550</v>
      </c>
      <c r="B3702" s="375"/>
      <c r="C3702" s="375"/>
      <c r="D3702" s="375"/>
      <c r="E3702" s="375"/>
      <c r="F3702" s="376" t="s">
        <v>514</v>
      </c>
      <c r="G3702" s="376"/>
      <c r="H3702" s="377" t="s">
        <v>52</v>
      </c>
      <c r="I3702" s="377"/>
    </row>
    <row r="3703" spans="1:9" ht="15.75" customHeight="1" x14ac:dyDescent="0.25">
      <c r="A3703" s="378" t="s">
        <v>551</v>
      </c>
      <c r="B3703" s="378"/>
      <c r="C3703" s="378"/>
      <c r="D3703" s="378"/>
      <c r="E3703" s="378"/>
      <c r="F3703" s="379">
        <v>75.59</v>
      </c>
      <c r="G3703" s="379"/>
      <c r="H3703" s="380">
        <v>3047.0110540000001</v>
      </c>
      <c r="I3703" s="380"/>
    </row>
    <row r="3704" spans="1:9" ht="15.75" customHeight="1" x14ac:dyDescent="0.25">
      <c r="A3704" s="378" t="s">
        <v>552</v>
      </c>
      <c r="B3704" s="378"/>
      <c r="C3704" s="378"/>
      <c r="D3704" s="378"/>
      <c r="E3704" s="378"/>
      <c r="F3704" s="379">
        <v>75.59</v>
      </c>
      <c r="G3704" s="379"/>
      <c r="H3704" s="380">
        <v>0</v>
      </c>
      <c r="I3704" s="380"/>
    </row>
    <row r="3705" spans="1:9" ht="15.75" customHeight="1" x14ac:dyDescent="0.25">
      <c r="A3705" s="372" t="s">
        <v>553</v>
      </c>
      <c r="B3705" s="372"/>
      <c r="C3705" s="372"/>
      <c r="D3705" s="372"/>
      <c r="E3705" s="372"/>
      <c r="F3705" s="373">
        <v>75.59</v>
      </c>
      <c r="G3705" s="373"/>
      <c r="H3705" s="374">
        <v>3047.0110540000001</v>
      </c>
      <c r="I3705" s="374"/>
    </row>
    <row r="3706" spans="1:9" ht="15.75" customHeight="1" x14ac:dyDescent="0.25">
      <c r="A3706" s="375" t="s">
        <v>274</v>
      </c>
      <c r="B3706" s="375"/>
      <c r="C3706" s="375"/>
      <c r="D3706" s="375"/>
      <c r="E3706" s="375"/>
      <c r="F3706" s="376" t="s">
        <v>514</v>
      </c>
      <c r="G3706" s="376"/>
      <c r="H3706" s="377" t="s">
        <v>52</v>
      </c>
      <c r="I3706" s="377"/>
    </row>
    <row r="3707" spans="1:9" ht="15.75" customHeight="1" x14ac:dyDescent="0.25">
      <c r="A3707" s="378" t="s">
        <v>278</v>
      </c>
      <c r="B3707" s="378"/>
      <c r="C3707" s="378"/>
      <c r="D3707" s="378"/>
      <c r="E3707" s="378"/>
      <c r="F3707" s="379">
        <v>16.489999999999998</v>
      </c>
      <c r="G3707" s="379"/>
      <c r="H3707" s="380">
        <v>664.79085899999995</v>
      </c>
      <c r="I3707" s="380"/>
    </row>
    <row r="3708" spans="1:9" ht="15.75" customHeight="1" x14ac:dyDescent="0.25">
      <c r="A3708" s="378" t="s">
        <v>279</v>
      </c>
      <c r="B3708" s="378"/>
      <c r="C3708" s="378"/>
      <c r="D3708" s="378"/>
      <c r="E3708" s="378"/>
      <c r="F3708" s="379">
        <v>1.57</v>
      </c>
      <c r="G3708" s="379"/>
      <c r="H3708" s="380">
        <v>63.473173000000003</v>
      </c>
      <c r="I3708" s="380"/>
    </row>
    <row r="3709" spans="1:9" ht="15.75" customHeight="1" x14ac:dyDescent="0.25">
      <c r="A3709" s="378" t="s">
        <v>280</v>
      </c>
      <c r="B3709" s="378"/>
      <c r="C3709" s="378"/>
      <c r="D3709" s="378"/>
      <c r="E3709" s="378"/>
      <c r="F3709" s="379">
        <v>0</v>
      </c>
      <c r="G3709" s="379"/>
      <c r="H3709" s="380">
        <v>0</v>
      </c>
      <c r="I3709" s="380"/>
    </row>
    <row r="3710" spans="1:9" ht="15.75" customHeight="1" x14ac:dyDescent="0.25">
      <c r="A3710" s="378" t="s">
        <v>281</v>
      </c>
      <c r="B3710" s="378"/>
      <c r="C3710" s="378"/>
      <c r="D3710" s="378"/>
      <c r="E3710" s="378"/>
      <c r="F3710" s="379">
        <v>4.3600000000000003</v>
      </c>
      <c r="G3710" s="379"/>
      <c r="H3710" s="380">
        <v>175.74670699999999</v>
      </c>
      <c r="I3710" s="380"/>
    </row>
    <row r="3711" spans="1:9" ht="15.75" customHeight="1" x14ac:dyDescent="0.25">
      <c r="A3711" s="378" t="s">
        <v>554</v>
      </c>
      <c r="B3711" s="378"/>
      <c r="C3711" s="378"/>
      <c r="D3711" s="378"/>
      <c r="E3711" s="378"/>
      <c r="F3711" s="379">
        <v>0.22</v>
      </c>
      <c r="G3711" s="379"/>
      <c r="H3711" s="380">
        <v>8.6675749999999994</v>
      </c>
      <c r="I3711" s="380"/>
    </row>
    <row r="3712" spans="1:9" ht="15.75" customHeight="1" x14ac:dyDescent="0.25">
      <c r="A3712" s="372" t="s">
        <v>555</v>
      </c>
      <c r="B3712" s="372"/>
      <c r="C3712" s="372"/>
      <c r="D3712" s="372"/>
      <c r="E3712" s="372"/>
      <c r="F3712" s="373">
        <v>22.64</v>
      </c>
      <c r="G3712" s="373"/>
      <c r="H3712" s="374">
        <v>912.678314</v>
      </c>
      <c r="I3712" s="374"/>
    </row>
    <row r="3713" spans="1:9" ht="15.75" customHeight="1" x14ac:dyDescent="0.25">
      <c r="A3713" s="375" t="s">
        <v>275</v>
      </c>
      <c r="B3713" s="375"/>
      <c r="C3713" s="375"/>
      <c r="D3713" s="375"/>
      <c r="E3713" s="375"/>
      <c r="F3713" s="376" t="s">
        <v>514</v>
      </c>
      <c r="G3713" s="376"/>
      <c r="H3713" s="377" t="s">
        <v>52</v>
      </c>
      <c r="I3713" s="377"/>
    </row>
    <row r="3714" spans="1:9" ht="15.75" customHeight="1" x14ac:dyDescent="0.25">
      <c r="A3714" s="378" t="s">
        <v>283</v>
      </c>
      <c r="B3714" s="378"/>
      <c r="C3714" s="378"/>
      <c r="D3714" s="378"/>
      <c r="E3714" s="378"/>
      <c r="F3714" s="379">
        <v>0</v>
      </c>
      <c r="G3714" s="379"/>
      <c r="H3714" s="380">
        <v>0</v>
      </c>
      <c r="I3714" s="380"/>
    </row>
    <row r="3715" spans="1:9" ht="15.75" customHeight="1" x14ac:dyDescent="0.25">
      <c r="A3715" s="378" t="s">
        <v>284</v>
      </c>
      <c r="B3715" s="378"/>
      <c r="C3715" s="378"/>
      <c r="D3715" s="378"/>
      <c r="E3715" s="378"/>
      <c r="F3715" s="379">
        <v>0</v>
      </c>
      <c r="G3715" s="379"/>
      <c r="H3715" s="380">
        <v>0</v>
      </c>
      <c r="I3715" s="380"/>
    </row>
    <row r="3716" spans="1:9" ht="15.75" customHeight="1" x14ac:dyDescent="0.25">
      <c r="A3716" s="378" t="s">
        <v>285</v>
      </c>
      <c r="B3716" s="378"/>
      <c r="C3716" s="378"/>
      <c r="D3716" s="378"/>
      <c r="E3716" s="378"/>
      <c r="F3716" s="379">
        <v>0.17</v>
      </c>
      <c r="G3716" s="379"/>
      <c r="H3716" s="380">
        <v>6.99</v>
      </c>
      <c r="I3716" s="380"/>
    </row>
    <row r="3717" spans="1:9" ht="15.75" customHeight="1" x14ac:dyDescent="0.25">
      <c r="A3717" s="378" t="s">
        <v>556</v>
      </c>
      <c r="B3717" s="378"/>
      <c r="C3717" s="378"/>
      <c r="D3717" s="378"/>
      <c r="E3717" s="378"/>
      <c r="F3717" s="379">
        <v>0</v>
      </c>
      <c r="G3717" s="379"/>
      <c r="H3717" s="380">
        <v>0</v>
      </c>
      <c r="I3717" s="380"/>
    </row>
    <row r="3718" spans="1:9" ht="15.75" customHeight="1" x14ac:dyDescent="0.25">
      <c r="A3718" s="378" t="s">
        <v>557</v>
      </c>
      <c r="B3718" s="378"/>
      <c r="C3718" s="378"/>
      <c r="D3718" s="378"/>
      <c r="E3718" s="378"/>
      <c r="F3718" s="379">
        <v>0</v>
      </c>
      <c r="G3718" s="379"/>
      <c r="H3718" s="380">
        <v>0</v>
      </c>
      <c r="I3718" s="380"/>
    </row>
    <row r="3719" spans="1:9" ht="15.75" customHeight="1" x14ac:dyDescent="0.25">
      <c r="A3719" s="372" t="s">
        <v>558</v>
      </c>
      <c r="B3719" s="372"/>
      <c r="C3719" s="372"/>
      <c r="D3719" s="372"/>
      <c r="E3719" s="372"/>
      <c r="F3719" s="373">
        <v>0.17</v>
      </c>
      <c r="G3719" s="373"/>
      <c r="H3719" s="374">
        <v>6.99</v>
      </c>
      <c r="I3719" s="374"/>
    </row>
    <row r="3720" spans="1:9" ht="15.75" customHeight="1" x14ac:dyDescent="0.25">
      <c r="A3720" s="381" t="s">
        <v>276</v>
      </c>
      <c r="B3720" s="381"/>
      <c r="C3720" s="381"/>
      <c r="D3720" s="381"/>
      <c r="E3720" s="381"/>
      <c r="F3720" s="382">
        <v>98.405100000000004</v>
      </c>
      <c r="G3720" s="382"/>
      <c r="H3720" s="383">
        <v>3966.6793680000001</v>
      </c>
      <c r="I3720" s="383"/>
    </row>
    <row r="3721" spans="1:9" ht="15.75" customHeight="1" x14ac:dyDescent="0.25">
      <c r="A3721" s="381" t="s">
        <v>559</v>
      </c>
      <c r="B3721" s="381"/>
      <c r="C3721" s="381"/>
      <c r="D3721" s="381"/>
      <c r="E3721" s="381"/>
      <c r="F3721" s="381"/>
      <c r="G3721" s="381"/>
      <c r="H3721" s="384">
        <v>7997.6522000000004</v>
      </c>
      <c r="I3721" s="384"/>
    </row>
    <row r="3722" spans="1:9" ht="31.5" customHeight="1" x14ac:dyDescent="0.25">
      <c r="A3722" s="376" t="s">
        <v>62</v>
      </c>
      <c r="B3722" s="376"/>
      <c r="C3722" s="376" t="s">
        <v>509</v>
      </c>
      <c r="D3722" s="376"/>
      <c r="E3722" s="376"/>
      <c r="F3722" s="376" t="s">
        <v>61</v>
      </c>
      <c r="G3722" s="376"/>
      <c r="H3722" s="389" t="s">
        <v>510</v>
      </c>
      <c r="I3722" s="389"/>
    </row>
    <row r="3723" spans="1:9" ht="15.75" customHeight="1" x14ac:dyDescent="0.25">
      <c r="A3723" s="390" t="s">
        <v>671</v>
      </c>
      <c r="B3723" s="390"/>
      <c r="C3723" s="378" t="s">
        <v>672</v>
      </c>
      <c r="D3723" s="378"/>
      <c r="E3723" s="378"/>
      <c r="F3723" s="390" t="s">
        <v>93</v>
      </c>
      <c r="G3723" s="390"/>
      <c r="H3723" s="391">
        <v>1702.8</v>
      </c>
      <c r="I3723" s="391"/>
    </row>
    <row r="3724" spans="1:9" ht="15.75" customHeight="1" x14ac:dyDescent="0.25">
      <c r="A3724" s="272"/>
      <c r="B3724" s="272"/>
      <c r="C3724" s="272"/>
      <c r="D3724" s="273"/>
      <c r="E3724" s="273"/>
      <c r="F3724" s="273"/>
      <c r="G3724" s="273"/>
      <c r="H3724" s="273"/>
      <c r="I3724" s="273"/>
    </row>
    <row r="3725" spans="1:9" ht="15.75" customHeight="1" x14ac:dyDescent="0.25">
      <c r="A3725" s="375" t="s">
        <v>513</v>
      </c>
      <c r="B3725" s="375"/>
      <c r="C3725" s="375"/>
      <c r="D3725" s="375"/>
      <c r="E3725" s="375"/>
      <c r="F3725" s="377" t="s">
        <v>514</v>
      </c>
      <c r="G3725" s="377"/>
      <c r="H3725" s="377"/>
      <c r="I3725" s="377"/>
    </row>
    <row r="3726" spans="1:9" ht="15.75" customHeight="1" x14ac:dyDescent="0.25">
      <c r="A3726" s="387" t="s">
        <v>515</v>
      </c>
      <c r="B3726" s="387"/>
      <c r="C3726" s="387"/>
      <c r="D3726" s="387"/>
      <c r="E3726" s="387"/>
      <c r="F3726" s="387"/>
      <c r="G3726" s="387"/>
      <c r="H3726" s="387"/>
      <c r="I3726" s="387"/>
    </row>
    <row r="3727" spans="1:9" ht="15.75" customHeight="1" x14ac:dyDescent="0.25">
      <c r="A3727" s="378" t="s">
        <v>516</v>
      </c>
      <c r="B3727" s="378"/>
      <c r="C3727" s="378"/>
      <c r="D3727" s="378"/>
      <c r="E3727" s="378"/>
      <c r="F3727" s="379">
        <v>20</v>
      </c>
      <c r="G3727" s="379"/>
      <c r="H3727" s="379"/>
      <c r="I3727" s="379"/>
    </row>
    <row r="3728" spans="1:9" ht="15.75" customHeight="1" x14ac:dyDescent="0.25">
      <c r="A3728" s="378" t="s">
        <v>180</v>
      </c>
      <c r="B3728" s="378"/>
      <c r="C3728" s="378"/>
      <c r="D3728" s="378"/>
      <c r="E3728" s="378"/>
      <c r="F3728" s="379">
        <v>8</v>
      </c>
      <c r="G3728" s="379"/>
      <c r="H3728" s="379"/>
      <c r="I3728" s="379"/>
    </row>
    <row r="3729" spans="1:9" ht="15.75" customHeight="1" x14ac:dyDescent="0.25">
      <c r="A3729" s="378" t="s">
        <v>517</v>
      </c>
      <c r="B3729" s="378"/>
      <c r="C3729" s="378"/>
      <c r="D3729" s="378"/>
      <c r="E3729" s="378"/>
      <c r="F3729" s="379">
        <v>2.5</v>
      </c>
      <c r="G3729" s="379"/>
      <c r="H3729" s="379"/>
      <c r="I3729" s="379"/>
    </row>
    <row r="3730" spans="1:9" ht="15.75" customHeight="1" x14ac:dyDescent="0.25">
      <c r="A3730" s="378" t="s">
        <v>518</v>
      </c>
      <c r="B3730" s="378"/>
      <c r="C3730" s="378"/>
      <c r="D3730" s="378"/>
      <c r="E3730" s="378"/>
      <c r="F3730" s="379">
        <v>1.5</v>
      </c>
      <c r="G3730" s="379"/>
      <c r="H3730" s="379"/>
      <c r="I3730" s="379"/>
    </row>
    <row r="3731" spans="1:9" ht="15.75" customHeight="1" x14ac:dyDescent="0.25">
      <c r="A3731" s="378" t="s">
        <v>519</v>
      </c>
      <c r="B3731" s="378"/>
      <c r="C3731" s="378"/>
      <c r="D3731" s="378"/>
      <c r="E3731" s="378"/>
      <c r="F3731" s="379">
        <v>1.6</v>
      </c>
      <c r="G3731" s="379"/>
      <c r="H3731" s="379"/>
      <c r="I3731" s="379"/>
    </row>
    <row r="3732" spans="1:9" ht="15.75" customHeight="1" x14ac:dyDescent="0.25">
      <c r="A3732" s="378" t="s">
        <v>174</v>
      </c>
      <c r="B3732" s="378"/>
      <c r="C3732" s="378"/>
      <c r="D3732" s="378"/>
      <c r="E3732" s="378"/>
      <c r="F3732" s="379">
        <v>0.2</v>
      </c>
      <c r="G3732" s="379"/>
      <c r="H3732" s="379"/>
      <c r="I3732" s="379"/>
    </row>
    <row r="3733" spans="1:9" ht="15.75" customHeight="1" x14ac:dyDescent="0.25">
      <c r="A3733" s="378" t="s">
        <v>520</v>
      </c>
      <c r="B3733" s="378"/>
      <c r="C3733" s="378"/>
      <c r="D3733" s="378"/>
      <c r="E3733" s="378"/>
      <c r="F3733" s="379">
        <v>3</v>
      </c>
      <c r="G3733" s="379"/>
      <c r="H3733" s="379"/>
      <c r="I3733" s="379"/>
    </row>
    <row r="3734" spans="1:9" ht="15.75" customHeight="1" x14ac:dyDescent="0.25">
      <c r="A3734" s="378" t="s">
        <v>521</v>
      </c>
      <c r="B3734" s="378"/>
      <c r="C3734" s="378"/>
      <c r="D3734" s="378"/>
      <c r="E3734" s="378"/>
      <c r="F3734" s="379">
        <v>0.11111111</v>
      </c>
      <c r="G3734" s="379"/>
      <c r="H3734" s="379"/>
      <c r="I3734" s="379"/>
    </row>
    <row r="3735" spans="1:9" ht="15.75" customHeight="1" x14ac:dyDescent="0.25">
      <c r="A3735" s="378" t="s">
        <v>522</v>
      </c>
      <c r="B3735" s="378"/>
      <c r="C3735" s="378"/>
      <c r="D3735" s="378"/>
      <c r="E3735" s="378"/>
      <c r="F3735" s="379">
        <v>0</v>
      </c>
      <c r="G3735" s="379"/>
      <c r="H3735" s="379"/>
      <c r="I3735" s="379"/>
    </row>
    <row r="3736" spans="1:9" ht="15.75" customHeight="1" x14ac:dyDescent="0.25">
      <c r="A3736" s="385" t="s">
        <v>523</v>
      </c>
      <c r="B3736" s="385"/>
      <c r="C3736" s="385"/>
      <c r="D3736" s="385"/>
      <c r="E3736" s="385"/>
      <c r="F3736" s="386">
        <v>36.91111111</v>
      </c>
      <c r="G3736" s="386"/>
      <c r="H3736" s="386"/>
      <c r="I3736" s="386"/>
    </row>
    <row r="3737" spans="1:9" ht="15.75" customHeight="1" x14ac:dyDescent="0.25">
      <c r="A3737" s="387" t="s">
        <v>524</v>
      </c>
      <c r="B3737" s="387"/>
      <c r="C3737" s="387"/>
      <c r="D3737" s="387"/>
      <c r="E3737" s="387"/>
      <c r="F3737" s="387"/>
      <c r="G3737" s="387"/>
      <c r="H3737" s="387"/>
      <c r="I3737" s="387"/>
    </row>
    <row r="3738" spans="1:9" ht="15.75" customHeight="1" x14ac:dyDescent="0.25">
      <c r="A3738" s="378" t="s">
        <v>525</v>
      </c>
      <c r="B3738" s="378"/>
      <c r="C3738" s="378"/>
      <c r="D3738" s="378"/>
      <c r="E3738" s="378"/>
      <c r="F3738" s="379">
        <v>0</v>
      </c>
      <c r="G3738" s="379"/>
      <c r="H3738" s="379"/>
      <c r="I3738" s="379"/>
    </row>
    <row r="3739" spans="1:9" ht="15.75" customHeight="1" x14ac:dyDescent="0.25">
      <c r="A3739" s="378" t="s">
        <v>526</v>
      </c>
      <c r="B3739" s="378"/>
      <c r="C3739" s="378"/>
      <c r="D3739" s="378"/>
      <c r="E3739" s="378"/>
      <c r="F3739" s="379">
        <v>0</v>
      </c>
      <c r="G3739" s="379"/>
      <c r="H3739" s="379"/>
      <c r="I3739" s="379"/>
    </row>
    <row r="3740" spans="1:9" ht="15.75" customHeight="1" x14ac:dyDescent="0.25">
      <c r="A3740" s="378" t="s">
        <v>527</v>
      </c>
      <c r="B3740" s="378"/>
      <c r="C3740" s="378"/>
      <c r="D3740" s="378"/>
      <c r="E3740" s="378"/>
      <c r="F3740" s="379">
        <v>7.2709183299999998</v>
      </c>
      <c r="G3740" s="379"/>
      <c r="H3740" s="379"/>
      <c r="I3740" s="379"/>
    </row>
    <row r="3741" spans="1:9" ht="15.75" customHeight="1" x14ac:dyDescent="0.25">
      <c r="A3741" s="378" t="s">
        <v>528</v>
      </c>
      <c r="B3741" s="378"/>
      <c r="C3741" s="378"/>
      <c r="D3741" s="378"/>
      <c r="E3741" s="378"/>
      <c r="F3741" s="379">
        <v>0.89926167999999995</v>
      </c>
      <c r="G3741" s="379"/>
      <c r="H3741" s="379"/>
      <c r="I3741" s="379"/>
    </row>
    <row r="3742" spans="1:9" ht="15.75" customHeight="1" x14ac:dyDescent="0.25">
      <c r="A3742" s="378" t="s">
        <v>529</v>
      </c>
      <c r="B3742" s="378"/>
      <c r="C3742" s="378"/>
      <c r="D3742" s="378"/>
      <c r="E3742" s="378"/>
      <c r="F3742" s="379">
        <v>4.9089430000000003E-2</v>
      </c>
      <c r="G3742" s="379"/>
      <c r="H3742" s="379"/>
      <c r="I3742" s="379"/>
    </row>
    <row r="3743" spans="1:9" ht="15.75" customHeight="1" x14ac:dyDescent="0.25">
      <c r="A3743" s="378" t="s">
        <v>530</v>
      </c>
      <c r="B3743" s="378"/>
      <c r="C3743" s="378"/>
      <c r="D3743" s="378"/>
      <c r="E3743" s="378"/>
      <c r="F3743" s="379">
        <v>7.598705E-2</v>
      </c>
      <c r="G3743" s="379"/>
      <c r="H3743" s="379"/>
      <c r="I3743" s="379"/>
    </row>
    <row r="3744" spans="1:9" ht="15.75" customHeight="1" x14ac:dyDescent="0.25">
      <c r="A3744" s="378" t="s">
        <v>531</v>
      </c>
      <c r="B3744" s="378"/>
      <c r="C3744" s="378"/>
      <c r="D3744" s="378"/>
      <c r="E3744" s="378"/>
      <c r="F3744" s="379">
        <v>9.2406339800000001</v>
      </c>
      <c r="G3744" s="379"/>
      <c r="H3744" s="379"/>
      <c r="I3744" s="379"/>
    </row>
    <row r="3745" spans="1:9" ht="15.75" customHeight="1" x14ac:dyDescent="0.25">
      <c r="A3745" s="378" t="s">
        <v>532</v>
      </c>
      <c r="B3745" s="378"/>
      <c r="C3745" s="378"/>
      <c r="D3745" s="378"/>
      <c r="E3745" s="378"/>
      <c r="F3745" s="379">
        <v>0.74266361000000003</v>
      </c>
      <c r="G3745" s="379"/>
      <c r="H3745" s="379"/>
      <c r="I3745" s="379"/>
    </row>
    <row r="3746" spans="1:9" ht="15.75" customHeight="1" x14ac:dyDescent="0.25">
      <c r="A3746" s="378" t="s">
        <v>533</v>
      </c>
      <c r="B3746" s="378"/>
      <c r="C3746" s="378"/>
      <c r="D3746" s="378"/>
      <c r="E3746" s="378"/>
      <c r="F3746" s="379">
        <v>4.2365279999999998E-2</v>
      </c>
      <c r="G3746" s="379"/>
      <c r="H3746" s="379"/>
      <c r="I3746" s="379"/>
    </row>
    <row r="3747" spans="1:9" ht="15.75" customHeight="1" x14ac:dyDescent="0.25">
      <c r="A3747" s="378" t="s">
        <v>534</v>
      </c>
      <c r="B3747" s="378"/>
      <c r="C3747" s="378"/>
      <c r="D3747" s="378"/>
      <c r="E3747" s="378"/>
      <c r="F3747" s="379">
        <v>0</v>
      </c>
      <c r="G3747" s="379"/>
      <c r="H3747" s="379"/>
      <c r="I3747" s="379"/>
    </row>
    <row r="3748" spans="1:9" ht="15.75" customHeight="1" x14ac:dyDescent="0.25">
      <c r="A3748" s="385" t="s">
        <v>535</v>
      </c>
      <c r="B3748" s="385"/>
      <c r="C3748" s="385"/>
      <c r="D3748" s="385"/>
      <c r="E3748" s="385"/>
      <c r="F3748" s="386">
        <v>18.32091935</v>
      </c>
      <c r="G3748" s="386"/>
      <c r="H3748" s="386"/>
      <c r="I3748" s="386"/>
    </row>
    <row r="3749" spans="1:9" ht="15.75" customHeight="1" x14ac:dyDescent="0.25">
      <c r="A3749" s="387" t="s">
        <v>536</v>
      </c>
      <c r="B3749" s="387"/>
      <c r="C3749" s="387"/>
      <c r="D3749" s="387"/>
      <c r="E3749" s="387"/>
      <c r="F3749" s="387"/>
      <c r="G3749" s="387"/>
      <c r="H3749" s="387"/>
      <c r="I3749" s="387"/>
    </row>
    <row r="3750" spans="1:9" ht="15.75" customHeight="1" x14ac:dyDescent="0.25">
      <c r="A3750" s="378" t="s">
        <v>537</v>
      </c>
      <c r="B3750" s="378"/>
      <c r="C3750" s="378"/>
      <c r="D3750" s="378"/>
      <c r="E3750" s="378"/>
      <c r="F3750" s="379">
        <v>3.6888169400000002</v>
      </c>
      <c r="G3750" s="379"/>
      <c r="H3750" s="379"/>
      <c r="I3750" s="379"/>
    </row>
    <row r="3751" spans="1:9" ht="15.75" customHeight="1" x14ac:dyDescent="0.25">
      <c r="A3751" s="378" t="s">
        <v>538</v>
      </c>
      <c r="B3751" s="378"/>
      <c r="C3751" s="378"/>
      <c r="D3751" s="378"/>
      <c r="E3751" s="378"/>
      <c r="F3751" s="379">
        <v>9.3152369999999998E-2</v>
      </c>
      <c r="G3751" s="379"/>
      <c r="H3751" s="379"/>
      <c r="I3751" s="379"/>
    </row>
    <row r="3752" spans="1:9" ht="15.75" customHeight="1" x14ac:dyDescent="0.25">
      <c r="A3752" s="378" t="s">
        <v>539</v>
      </c>
      <c r="B3752" s="378"/>
      <c r="C3752" s="378"/>
      <c r="D3752" s="378"/>
      <c r="E3752" s="378"/>
      <c r="F3752" s="379">
        <v>5.0499269800000004</v>
      </c>
      <c r="G3752" s="379"/>
      <c r="H3752" s="379"/>
      <c r="I3752" s="379"/>
    </row>
    <row r="3753" spans="1:9" ht="15.75" customHeight="1" x14ac:dyDescent="0.25">
      <c r="A3753" s="378" t="s">
        <v>540</v>
      </c>
      <c r="B3753" s="378"/>
      <c r="C3753" s="378"/>
      <c r="D3753" s="378"/>
      <c r="E3753" s="378"/>
      <c r="F3753" s="379">
        <v>3.78626942</v>
      </c>
      <c r="G3753" s="379"/>
      <c r="H3753" s="379"/>
      <c r="I3753" s="379"/>
    </row>
    <row r="3754" spans="1:9" ht="15.75" customHeight="1" x14ac:dyDescent="0.25">
      <c r="A3754" s="378" t="s">
        <v>541</v>
      </c>
      <c r="B3754" s="378"/>
      <c r="C3754" s="378"/>
      <c r="D3754" s="378"/>
      <c r="E3754" s="378"/>
      <c r="F3754" s="379">
        <v>0.92832950999999997</v>
      </c>
      <c r="G3754" s="379"/>
      <c r="H3754" s="379"/>
      <c r="I3754" s="379"/>
    </row>
    <row r="3755" spans="1:9" ht="15.75" customHeight="1" x14ac:dyDescent="0.25">
      <c r="A3755" s="385" t="s">
        <v>542</v>
      </c>
      <c r="B3755" s="385"/>
      <c r="C3755" s="385"/>
      <c r="D3755" s="385"/>
      <c r="E3755" s="385"/>
      <c r="F3755" s="386">
        <v>13.546495220000001</v>
      </c>
      <c r="G3755" s="386"/>
      <c r="H3755" s="386"/>
      <c r="I3755" s="386"/>
    </row>
    <row r="3756" spans="1:9" ht="15.75" customHeight="1" x14ac:dyDescent="0.25">
      <c r="A3756" s="387" t="s">
        <v>543</v>
      </c>
      <c r="B3756" s="387"/>
      <c r="C3756" s="387"/>
      <c r="D3756" s="387"/>
      <c r="E3756" s="387"/>
      <c r="F3756" s="387"/>
      <c r="G3756" s="387"/>
      <c r="H3756" s="387"/>
      <c r="I3756" s="387"/>
    </row>
    <row r="3757" spans="1:9" ht="15.75" customHeight="1" x14ac:dyDescent="0.25">
      <c r="A3757" s="378" t="s">
        <v>544</v>
      </c>
      <c r="B3757" s="378"/>
      <c r="C3757" s="378"/>
      <c r="D3757" s="378"/>
      <c r="E3757" s="378"/>
      <c r="F3757" s="379">
        <v>6.7624548999999998</v>
      </c>
      <c r="G3757" s="379"/>
      <c r="H3757" s="379"/>
      <c r="I3757" s="379"/>
    </row>
    <row r="3758" spans="1:9" ht="15.75" customHeight="1" x14ac:dyDescent="0.25">
      <c r="A3758" s="378" t="s">
        <v>545</v>
      </c>
      <c r="B3758" s="378"/>
      <c r="C3758" s="378"/>
      <c r="D3758" s="378"/>
      <c r="E3758" s="378"/>
      <c r="F3758" s="379">
        <v>0.32948893000000001</v>
      </c>
      <c r="G3758" s="379"/>
      <c r="H3758" s="379"/>
      <c r="I3758" s="379"/>
    </row>
    <row r="3759" spans="1:9" ht="15.75" customHeight="1" x14ac:dyDescent="0.25">
      <c r="A3759" s="385" t="s">
        <v>546</v>
      </c>
      <c r="B3759" s="385"/>
      <c r="C3759" s="385"/>
      <c r="D3759" s="385"/>
      <c r="E3759" s="385"/>
      <c r="F3759" s="386">
        <v>7.0919438299999999</v>
      </c>
      <c r="G3759" s="386"/>
      <c r="H3759" s="386"/>
      <c r="I3759" s="386"/>
    </row>
    <row r="3760" spans="1:9" ht="15.75" customHeight="1" x14ac:dyDescent="0.25">
      <c r="A3760" s="372" t="s">
        <v>547</v>
      </c>
      <c r="B3760" s="372"/>
      <c r="C3760" s="372"/>
      <c r="D3760" s="372"/>
      <c r="E3760" s="372"/>
      <c r="F3760" s="388">
        <v>75.87</v>
      </c>
      <c r="G3760" s="388"/>
      <c r="H3760" s="388"/>
      <c r="I3760" s="388"/>
    </row>
    <row r="3761" spans="1:9" ht="15.75" customHeight="1" x14ac:dyDescent="0.25">
      <c r="A3761" s="375" t="s">
        <v>548</v>
      </c>
      <c r="B3761" s="375"/>
      <c r="C3761" s="375"/>
      <c r="D3761" s="375"/>
      <c r="E3761" s="375"/>
      <c r="F3761" s="376" t="s">
        <v>514</v>
      </c>
      <c r="G3761" s="376"/>
      <c r="H3761" s="377" t="s">
        <v>52</v>
      </c>
      <c r="I3761" s="377"/>
    </row>
    <row r="3762" spans="1:9" ht="15.75" customHeight="1" x14ac:dyDescent="0.25">
      <c r="A3762" s="372" t="s">
        <v>549</v>
      </c>
      <c r="B3762" s="372"/>
      <c r="C3762" s="372"/>
      <c r="D3762" s="372"/>
      <c r="E3762" s="372"/>
      <c r="F3762" s="373">
        <v>0</v>
      </c>
      <c r="G3762" s="373"/>
      <c r="H3762" s="374">
        <v>0</v>
      </c>
      <c r="I3762" s="374"/>
    </row>
    <row r="3763" spans="1:9" ht="15.75" customHeight="1" x14ac:dyDescent="0.25">
      <c r="A3763" s="375" t="s">
        <v>550</v>
      </c>
      <c r="B3763" s="375"/>
      <c r="C3763" s="375"/>
      <c r="D3763" s="375"/>
      <c r="E3763" s="375"/>
      <c r="F3763" s="376" t="s">
        <v>514</v>
      </c>
      <c r="G3763" s="376"/>
      <c r="H3763" s="377" t="s">
        <v>52</v>
      </c>
      <c r="I3763" s="377"/>
    </row>
    <row r="3764" spans="1:9" ht="15.75" customHeight="1" x14ac:dyDescent="0.25">
      <c r="A3764" s="378" t="s">
        <v>551</v>
      </c>
      <c r="B3764" s="378"/>
      <c r="C3764" s="378"/>
      <c r="D3764" s="378"/>
      <c r="E3764" s="378"/>
      <c r="F3764" s="379">
        <v>76.02</v>
      </c>
      <c r="G3764" s="379"/>
      <c r="H3764" s="380">
        <v>1294.46856</v>
      </c>
      <c r="I3764" s="380"/>
    </row>
    <row r="3765" spans="1:9" ht="15.75" customHeight="1" x14ac:dyDescent="0.25">
      <c r="A3765" s="378" t="s">
        <v>552</v>
      </c>
      <c r="B3765" s="378"/>
      <c r="C3765" s="378"/>
      <c r="D3765" s="378"/>
      <c r="E3765" s="378"/>
      <c r="F3765" s="379">
        <v>76.02</v>
      </c>
      <c r="G3765" s="379"/>
      <c r="H3765" s="380">
        <v>0</v>
      </c>
      <c r="I3765" s="380"/>
    </row>
    <row r="3766" spans="1:9" ht="15.75" customHeight="1" x14ac:dyDescent="0.25">
      <c r="A3766" s="372" t="s">
        <v>553</v>
      </c>
      <c r="B3766" s="372"/>
      <c r="C3766" s="372"/>
      <c r="D3766" s="372"/>
      <c r="E3766" s="372"/>
      <c r="F3766" s="373">
        <v>76.02</v>
      </c>
      <c r="G3766" s="373"/>
      <c r="H3766" s="374">
        <v>1294.46856</v>
      </c>
      <c r="I3766" s="374"/>
    </row>
    <row r="3767" spans="1:9" ht="15.75" customHeight="1" x14ac:dyDescent="0.25">
      <c r="A3767" s="375" t="s">
        <v>274</v>
      </c>
      <c r="B3767" s="375"/>
      <c r="C3767" s="375"/>
      <c r="D3767" s="375"/>
      <c r="E3767" s="375"/>
      <c r="F3767" s="376" t="s">
        <v>514</v>
      </c>
      <c r="G3767" s="376"/>
      <c r="H3767" s="377" t="s">
        <v>52</v>
      </c>
      <c r="I3767" s="377"/>
    </row>
    <row r="3768" spans="1:9" ht="15.75" customHeight="1" x14ac:dyDescent="0.25">
      <c r="A3768" s="378" t="s">
        <v>278</v>
      </c>
      <c r="B3768" s="378"/>
      <c r="C3768" s="378"/>
      <c r="D3768" s="378"/>
      <c r="E3768" s="378"/>
      <c r="F3768" s="379">
        <v>39.04</v>
      </c>
      <c r="G3768" s="379"/>
      <c r="H3768" s="380">
        <v>664.79085899999995</v>
      </c>
      <c r="I3768" s="380"/>
    </row>
    <row r="3769" spans="1:9" ht="15.75" customHeight="1" x14ac:dyDescent="0.25">
      <c r="A3769" s="378" t="s">
        <v>279</v>
      </c>
      <c r="B3769" s="378"/>
      <c r="C3769" s="378"/>
      <c r="D3769" s="378"/>
      <c r="E3769" s="378"/>
      <c r="F3769" s="379">
        <v>3.73</v>
      </c>
      <c r="G3769" s="379"/>
      <c r="H3769" s="380">
        <v>63.473173000000003</v>
      </c>
      <c r="I3769" s="380"/>
    </row>
    <row r="3770" spans="1:9" ht="15.75" customHeight="1" x14ac:dyDescent="0.25">
      <c r="A3770" s="378" t="s">
        <v>280</v>
      </c>
      <c r="B3770" s="378"/>
      <c r="C3770" s="378"/>
      <c r="D3770" s="378"/>
      <c r="E3770" s="378"/>
      <c r="F3770" s="379">
        <v>0</v>
      </c>
      <c r="G3770" s="379"/>
      <c r="H3770" s="380">
        <v>0</v>
      </c>
      <c r="I3770" s="380"/>
    </row>
    <row r="3771" spans="1:9" ht="15.75" customHeight="1" x14ac:dyDescent="0.25">
      <c r="A3771" s="378" t="s">
        <v>281</v>
      </c>
      <c r="B3771" s="378"/>
      <c r="C3771" s="378"/>
      <c r="D3771" s="378"/>
      <c r="E3771" s="378"/>
      <c r="F3771" s="379">
        <v>10.32</v>
      </c>
      <c r="G3771" s="379"/>
      <c r="H3771" s="380">
        <v>175.74670699999999</v>
      </c>
      <c r="I3771" s="380"/>
    </row>
    <row r="3772" spans="1:9" ht="15.75" customHeight="1" x14ac:dyDescent="0.25">
      <c r="A3772" s="378" t="s">
        <v>554</v>
      </c>
      <c r="B3772" s="378"/>
      <c r="C3772" s="378"/>
      <c r="D3772" s="378"/>
      <c r="E3772" s="378"/>
      <c r="F3772" s="379">
        <v>0.56000000000000005</v>
      </c>
      <c r="G3772" s="379"/>
      <c r="H3772" s="380">
        <v>9.5448140000000006</v>
      </c>
      <c r="I3772" s="380"/>
    </row>
    <row r="3773" spans="1:9" ht="15.75" customHeight="1" x14ac:dyDescent="0.25">
      <c r="A3773" s="372" t="s">
        <v>555</v>
      </c>
      <c r="B3773" s="372"/>
      <c r="C3773" s="372"/>
      <c r="D3773" s="372"/>
      <c r="E3773" s="372"/>
      <c r="F3773" s="373">
        <v>53.65</v>
      </c>
      <c r="G3773" s="373"/>
      <c r="H3773" s="374">
        <v>913.55555300000003</v>
      </c>
      <c r="I3773" s="374"/>
    </row>
    <row r="3774" spans="1:9" ht="15.75" customHeight="1" x14ac:dyDescent="0.25">
      <c r="A3774" s="375" t="s">
        <v>275</v>
      </c>
      <c r="B3774" s="375"/>
      <c r="C3774" s="375"/>
      <c r="D3774" s="375"/>
      <c r="E3774" s="375"/>
      <c r="F3774" s="376" t="s">
        <v>514</v>
      </c>
      <c r="G3774" s="376"/>
      <c r="H3774" s="377" t="s">
        <v>52</v>
      </c>
      <c r="I3774" s="377"/>
    </row>
    <row r="3775" spans="1:9" ht="15.75" customHeight="1" x14ac:dyDescent="0.25">
      <c r="A3775" s="378" t="s">
        <v>283</v>
      </c>
      <c r="B3775" s="378"/>
      <c r="C3775" s="378"/>
      <c r="D3775" s="378"/>
      <c r="E3775" s="378"/>
      <c r="F3775" s="379">
        <v>18.5</v>
      </c>
      <c r="G3775" s="379"/>
      <c r="H3775" s="380">
        <v>315</v>
      </c>
      <c r="I3775" s="380"/>
    </row>
    <row r="3776" spans="1:9" ht="15.75" customHeight="1" x14ac:dyDescent="0.25">
      <c r="A3776" s="378" t="s">
        <v>284</v>
      </c>
      <c r="B3776" s="378"/>
      <c r="C3776" s="378"/>
      <c r="D3776" s="378"/>
      <c r="E3776" s="378"/>
      <c r="F3776" s="379">
        <v>0</v>
      </c>
      <c r="G3776" s="379"/>
      <c r="H3776" s="380">
        <v>0</v>
      </c>
      <c r="I3776" s="380"/>
    </row>
    <row r="3777" spans="1:9" ht="15.75" customHeight="1" x14ac:dyDescent="0.25">
      <c r="A3777" s="378" t="s">
        <v>285</v>
      </c>
      <c r="B3777" s="378"/>
      <c r="C3777" s="378"/>
      <c r="D3777" s="378"/>
      <c r="E3777" s="378"/>
      <c r="F3777" s="379">
        <v>0.41</v>
      </c>
      <c r="G3777" s="379"/>
      <c r="H3777" s="380">
        <v>6.99</v>
      </c>
      <c r="I3777" s="380"/>
    </row>
    <row r="3778" spans="1:9" ht="15.75" customHeight="1" x14ac:dyDescent="0.25">
      <c r="A3778" s="378" t="s">
        <v>556</v>
      </c>
      <c r="B3778" s="378"/>
      <c r="C3778" s="378"/>
      <c r="D3778" s="378"/>
      <c r="E3778" s="378"/>
      <c r="F3778" s="379">
        <v>0</v>
      </c>
      <c r="G3778" s="379"/>
      <c r="H3778" s="380">
        <v>0</v>
      </c>
      <c r="I3778" s="380"/>
    </row>
    <row r="3779" spans="1:9" ht="15.75" customHeight="1" x14ac:dyDescent="0.25">
      <c r="A3779" s="378" t="s">
        <v>557</v>
      </c>
      <c r="B3779" s="378"/>
      <c r="C3779" s="378"/>
      <c r="D3779" s="378"/>
      <c r="E3779" s="378"/>
      <c r="F3779" s="379">
        <v>0</v>
      </c>
      <c r="G3779" s="379"/>
      <c r="H3779" s="380">
        <v>0</v>
      </c>
      <c r="I3779" s="380"/>
    </row>
    <row r="3780" spans="1:9" ht="15.75" customHeight="1" x14ac:dyDescent="0.25">
      <c r="A3780" s="372" t="s">
        <v>558</v>
      </c>
      <c r="B3780" s="372"/>
      <c r="C3780" s="372"/>
      <c r="D3780" s="372"/>
      <c r="E3780" s="372"/>
      <c r="F3780" s="373">
        <v>18.91</v>
      </c>
      <c r="G3780" s="373"/>
      <c r="H3780" s="374">
        <v>321.99</v>
      </c>
      <c r="I3780" s="374"/>
    </row>
    <row r="3781" spans="1:9" ht="15.75" customHeight="1" x14ac:dyDescent="0.25">
      <c r="A3781" s="381" t="s">
        <v>276</v>
      </c>
      <c r="B3781" s="381"/>
      <c r="C3781" s="381"/>
      <c r="D3781" s="381"/>
      <c r="E3781" s="381"/>
      <c r="F3781" s="382">
        <v>148.5796</v>
      </c>
      <c r="G3781" s="382"/>
      <c r="H3781" s="383">
        <v>2530.0141130000002</v>
      </c>
      <c r="I3781" s="383"/>
    </row>
    <row r="3782" spans="1:9" ht="15.75" customHeight="1" x14ac:dyDescent="0.25">
      <c r="A3782" s="381" t="s">
        <v>559</v>
      </c>
      <c r="B3782" s="381"/>
      <c r="C3782" s="381"/>
      <c r="D3782" s="381"/>
      <c r="E3782" s="381"/>
      <c r="F3782" s="381"/>
      <c r="G3782" s="381"/>
      <c r="H3782" s="384">
        <v>4232.8134</v>
      </c>
      <c r="I3782" s="384"/>
    </row>
    <row r="3783" spans="1:9" ht="31.5" customHeight="1" x14ac:dyDescent="0.25">
      <c r="A3783" s="376" t="s">
        <v>62</v>
      </c>
      <c r="B3783" s="376"/>
      <c r="C3783" s="376" t="s">
        <v>509</v>
      </c>
      <c r="D3783" s="376"/>
      <c r="E3783" s="376"/>
      <c r="F3783" s="376" t="s">
        <v>61</v>
      </c>
      <c r="G3783" s="376"/>
      <c r="H3783" s="389" t="s">
        <v>510</v>
      </c>
      <c r="I3783" s="389"/>
    </row>
    <row r="3784" spans="1:9" ht="15.75" customHeight="1" x14ac:dyDescent="0.25">
      <c r="A3784" s="390" t="s">
        <v>673</v>
      </c>
      <c r="B3784" s="390"/>
      <c r="C3784" s="378" t="s">
        <v>674</v>
      </c>
      <c r="D3784" s="378"/>
      <c r="E3784" s="378"/>
      <c r="F3784" s="390" t="s">
        <v>93</v>
      </c>
      <c r="G3784" s="390"/>
      <c r="H3784" s="391">
        <v>3770.2730000000001</v>
      </c>
      <c r="I3784" s="391"/>
    </row>
    <row r="3785" spans="1:9" ht="15.75" customHeight="1" x14ac:dyDescent="0.25">
      <c r="A3785" s="272"/>
      <c r="B3785" s="272"/>
      <c r="C3785" s="272"/>
      <c r="D3785" s="273"/>
      <c r="E3785" s="273"/>
      <c r="F3785" s="273"/>
      <c r="G3785" s="273"/>
      <c r="H3785" s="273"/>
      <c r="I3785" s="273"/>
    </row>
    <row r="3786" spans="1:9" ht="15.75" customHeight="1" x14ac:dyDescent="0.25">
      <c r="A3786" s="375" t="s">
        <v>513</v>
      </c>
      <c r="B3786" s="375"/>
      <c r="C3786" s="375"/>
      <c r="D3786" s="375"/>
      <c r="E3786" s="375"/>
      <c r="F3786" s="377" t="s">
        <v>514</v>
      </c>
      <c r="G3786" s="377"/>
      <c r="H3786" s="377"/>
      <c r="I3786" s="377"/>
    </row>
    <row r="3787" spans="1:9" ht="15.75" customHeight="1" x14ac:dyDescent="0.25">
      <c r="A3787" s="387" t="s">
        <v>515</v>
      </c>
      <c r="B3787" s="387"/>
      <c r="C3787" s="387"/>
      <c r="D3787" s="387"/>
      <c r="E3787" s="387"/>
      <c r="F3787" s="387"/>
      <c r="G3787" s="387"/>
      <c r="H3787" s="387"/>
      <c r="I3787" s="387"/>
    </row>
    <row r="3788" spans="1:9" ht="15.75" customHeight="1" x14ac:dyDescent="0.25">
      <c r="A3788" s="378" t="s">
        <v>516</v>
      </c>
      <c r="B3788" s="378"/>
      <c r="C3788" s="378"/>
      <c r="D3788" s="378"/>
      <c r="E3788" s="378"/>
      <c r="F3788" s="379">
        <v>20</v>
      </c>
      <c r="G3788" s="379"/>
      <c r="H3788" s="379"/>
      <c r="I3788" s="379"/>
    </row>
    <row r="3789" spans="1:9" ht="15.75" customHeight="1" x14ac:dyDescent="0.25">
      <c r="A3789" s="378" t="s">
        <v>180</v>
      </c>
      <c r="B3789" s="378"/>
      <c r="C3789" s="378"/>
      <c r="D3789" s="378"/>
      <c r="E3789" s="378"/>
      <c r="F3789" s="379">
        <v>8</v>
      </c>
      <c r="G3789" s="379"/>
      <c r="H3789" s="379"/>
      <c r="I3789" s="379"/>
    </row>
    <row r="3790" spans="1:9" ht="15.75" customHeight="1" x14ac:dyDescent="0.25">
      <c r="A3790" s="378" t="s">
        <v>517</v>
      </c>
      <c r="B3790" s="378"/>
      <c r="C3790" s="378"/>
      <c r="D3790" s="378"/>
      <c r="E3790" s="378"/>
      <c r="F3790" s="379">
        <v>2.5</v>
      </c>
      <c r="G3790" s="379"/>
      <c r="H3790" s="379"/>
      <c r="I3790" s="379"/>
    </row>
    <row r="3791" spans="1:9" ht="15.75" customHeight="1" x14ac:dyDescent="0.25">
      <c r="A3791" s="378" t="s">
        <v>518</v>
      </c>
      <c r="B3791" s="378"/>
      <c r="C3791" s="378"/>
      <c r="D3791" s="378"/>
      <c r="E3791" s="378"/>
      <c r="F3791" s="379">
        <v>1.5</v>
      </c>
      <c r="G3791" s="379"/>
      <c r="H3791" s="379"/>
      <c r="I3791" s="379"/>
    </row>
    <row r="3792" spans="1:9" ht="15.75" customHeight="1" x14ac:dyDescent="0.25">
      <c r="A3792" s="378" t="s">
        <v>519</v>
      </c>
      <c r="B3792" s="378"/>
      <c r="C3792" s="378"/>
      <c r="D3792" s="378"/>
      <c r="E3792" s="378"/>
      <c r="F3792" s="379">
        <v>1.6</v>
      </c>
      <c r="G3792" s="379"/>
      <c r="H3792" s="379"/>
      <c r="I3792" s="379"/>
    </row>
    <row r="3793" spans="1:9" ht="15.75" customHeight="1" x14ac:dyDescent="0.25">
      <c r="A3793" s="378" t="s">
        <v>174</v>
      </c>
      <c r="B3793" s="378"/>
      <c r="C3793" s="378"/>
      <c r="D3793" s="378"/>
      <c r="E3793" s="378"/>
      <c r="F3793" s="379">
        <v>0.2</v>
      </c>
      <c r="G3793" s="379"/>
      <c r="H3793" s="379"/>
      <c r="I3793" s="379"/>
    </row>
    <row r="3794" spans="1:9" ht="15.75" customHeight="1" x14ac:dyDescent="0.25">
      <c r="A3794" s="378" t="s">
        <v>520</v>
      </c>
      <c r="B3794" s="378"/>
      <c r="C3794" s="378"/>
      <c r="D3794" s="378"/>
      <c r="E3794" s="378"/>
      <c r="F3794" s="379">
        <v>3</v>
      </c>
      <c r="G3794" s="379"/>
      <c r="H3794" s="379"/>
      <c r="I3794" s="379"/>
    </row>
    <row r="3795" spans="1:9" ht="15.75" customHeight="1" x14ac:dyDescent="0.25">
      <c r="A3795" s="378" t="s">
        <v>521</v>
      </c>
      <c r="B3795" s="378"/>
      <c r="C3795" s="378"/>
      <c r="D3795" s="378"/>
      <c r="E3795" s="378"/>
      <c r="F3795" s="379">
        <v>0.41481480999999998</v>
      </c>
      <c r="G3795" s="379"/>
      <c r="H3795" s="379"/>
      <c r="I3795" s="379"/>
    </row>
    <row r="3796" spans="1:9" ht="15.75" customHeight="1" x14ac:dyDescent="0.25">
      <c r="A3796" s="378" t="s">
        <v>522</v>
      </c>
      <c r="B3796" s="378"/>
      <c r="C3796" s="378"/>
      <c r="D3796" s="378"/>
      <c r="E3796" s="378"/>
      <c r="F3796" s="379">
        <v>0</v>
      </c>
      <c r="G3796" s="379"/>
      <c r="H3796" s="379"/>
      <c r="I3796" s="379"/>
    </row>
    <row r="3797" spans="1:9" ht="15.75" customHeight="1" x14ac:dyDescent="0.25">
      <c r="A3797" s="385" t="s">
        <v>523</v>
      </c>
      <c r="B3797" s="385"/>
      <c r="C3797" s="385"/>
      <c r="D3797" s="385"/>
      <c r="E3797" s="385"/>
      <c r="F3797" s="386">
        <v>37.21481481</v>
      </c>
      <c r="G3797" s="386"/>
      <c r="H3797" s="386"/>
      <c r="I3797" s="386"/>
    </row>
    <row r="3798" spans="1:9" ht="15.75" customHeight="1" x14ac:dyDescent="0.25">
      <c r="A3798" s="387" t="s">
        <v>524</v>
      </c>
      <c r="B3798" s="387"/>
      <c r="C3798" s="387"/>
      <c r="D3798" s="387"/>
      <c r="E3798" s="387"/>
      <c r="F3798" s="387"/>
      <c r="G3798" s="387"/>
      <c r="H3798" s="387"/>
      <c r="I3798" s="387"/>
    </row>
    <row r="3799" spans="1:9" ht="15.75" customHeight="1" x14ac:dyDescent="0.25">
      <c r="A3799" s="378" t="s">
        <v>525</v>
      </c>
      <c r="B3799" s="378"/>
      <c r="C3799" s="378"/>
      <c r="D3799" s="378"/>
      <c r="E3799" s="378"/>
      <c r="F3799" s="379">
        <v>0</v>
      </c>
      <c r="G3799" s="379"/>
      <c r="H3799" s="379"/>
      <c r="I3799" s="379"/>
    </row>
    <row r="3800" spans="1:9" ht="15.75" customHeight="1" x14ac:dyDescent="0.25">
      <c r="A3800" s="378" t="s">
        <v>526</v>
      </c>
      <c r="B3800" s="378"/>
      <c r="C3800" s="378"/>
      <c r="D3800" s="378"/>
      <c r="E3800" s="378"/>
      <c r="F3800" s="379">
        <v>0</v>
      </c>
      <c r="G3800" s="379"/>
      <c r="H3800" s="379"/>
      <c r="I3800" s="379"/>
    </row>
    <row r="3801" spans="1:9" ht="15.75" customHeight="1" x14ac:dyDescent="0.25">
      <c r="A3801" s="378" t="s">
        <v>527</v>
      </c>
      <c r="B3801" s="378"/>
      <c r="C3801" s="378"/>
      <c r="D3801" s="378"/>
      <c r="E3801" s="378"/>
      <c r="F3801" s="379">
        <v>3.0841074000000002</v>
      </c>
      <c r="G3801" s="379"/>
      <c r="H3801" s="379"/>
      <c r="I3801" s="379"/>
    </row>
    <row r="3802" spans="1:9" ht="15.75" customHeight="1" x14ac:dyDescent="0.25">
      <c r="A3802" s="378" t="s">
        <v>528</v>
      </c>
      <c r="B3802" s="378"/>
      <c r="C3802" s="378"/>
      <c r="D3802" s="378"/>
      <c r="E3802" s="378"/>
      <c r="F3802" s="379">
        <v>0.90935710999999997</v>
      </c>
      <c r="G3802" s="379"/>
      <c r="H3802" s="379"/>
      <c r="I3802" s="379"/>
    </row>
    <row r="3803" spans="1:9" ht="15.75" customHeight="1" x14ac:dyDescent="0.25">
      <c r="A3803" s="378" t="s">
        <v>529</v>
      </c>
      <c r="B3803" s="378"/>
      <c r="C3803" s="378"/>
      <c r="D3803" s="378"/>
      <c r="E3803" s="378"/>
      <c r="F3803" s="379">
        <v>4.9126620000000003E-2</v>
      </c>
      <c r="G3803" s="379"/>
      <c r="H3803" s="379"/>
      <c r="I3803" s="379"/>
    </row>
    <row r="3804" spans="1:9" ht="15.75" customHeight="1" x14ac:dyDescent="0.25">
      <c r="A3804" s="378" t="s">
        <v>530</v>
      </c>
      <c r="B3804" s="378"/>
      <c r="C3804" s="378"/>
      <c r="D3804" s="378"/>
      <c r="E3804" s="378"/>
      <c r="F3804" s="379">
        <v>5.7599890000000001E-2</v>
      </c>
      <c r="G3804" s="379"/>
      <c r="H3804" s="379"/>
      <c r="I3804" s="379"/>
    </row>
    <row r="3805" spans="1:9" ht="15.75" customHeight="1" x14ac:dyDescent="0.25">
      <c r="A3805" s="378" t="s">
        <v>531</v>
      </c>
      <c r="B3805" s="378"/>
      <c r="C3805" s="378"/>
      <c r="D3805" s="378"/>
      <c r="E3805" s="378"/>
      <c r="F3805" s="379">
        <v>9.24763527</v>
      </c>
      <c r="G3805" s="379"/>
      <c r="H3805" s="379"/>
      <c r="I3805" s="379"/>
    </row>
    <row r="3806" spans="1:9" ht="15.75" customHeight="1" x14ac:dyDescent="0.25">
      <c r="A3806" s="378" t="s">
        <v>532</v>
      </c>
      <c r="B3806" s="378"/>
      <c r="C3806" s="378"/>
      <c r="D3806" s="378"/>
      <c r="E3806" s="378"/>
      <c r="F3806" s="379">
        <v>0.74322630000000001</v>
      </c>
      <c r="G3806" s="379"/>
      <c r="H3806" s="379"/>
      <c r="I3806" s="379"/>
    </row>
    <row r="3807" spans="1:9" ht="15.75" customHeight="1" x14ac:dyDescent="0.25">
      <c r="A3807" s="378" t="s">
        <v>533</v>
      </c>
      <c r="B3807" s="378"/>
      <c r="C3807" s="378"/>
      <c r="D3807" s="378"/>
      <c r="E3807" s="378"/>
      <c r="F3807" s="379">
        <v>0.12711227999999999</v>
      </c>
      <c r="G3807" s="379"/>
      <c r="H3807" s="379"/>
      <c r="I3807" s="379"/>
    </row>
    <row r="3808" spans="1:9" ht="15.75" customHeight="1" x14ac:dyDescent="0.25">
      <c r="A3808" s="378" t="s">
        <v>534</v>
      </c>
      <c r="B3808" s="378"/>
      <c r="C3808" s="378"/>
      <c r="D3808" s="378"/>
      <c r="E3808" s="378"/>
      <c r="F3808" s="379">
        <v>0</v>
      </c>
      <c r="G3808" s="379"/>
      <c r="H3808" s="379"/>
      <c r="I3808" s="379"/>
    </row>
    <row r="3809" spans="1:9" ht="15.75" customHeight="1" x14ac:dyDescent="0.25">
      <c r="A3809" s="385" t="s">
        <v>535</v>
      </c>
      <c r="B3809" s="385"/>
      <c r="C3809" s="385"/>
      <c r="D3809" s="385"/>
      <c r="E3809" s="385"/>
      <c r="F3809" s="386">
        <v>14.21816488</v>
      </c>
      <c r="G3809" s="386"/>
      <c r="H3809" s="386"/>
      <c r="I3809" s="386"/>
    </row>
    <row r="3810" spans="1:9" ht="15.75" customHeight="1" x14ac:dyDescent="0.25">
      <c r="A3810" s="387" t="s">
        <v>536</v>
      </c>
      <c r="B3810" s="387"/>
      <c r="C3810" s="387"/>
      <c r="D3810" s="387"/>
      <c r="E3810" s="387"/>
      <c r="F3810" s="387"/>
      <c r="G3810" s="387"/>
      <c r="H3810" s="387"/>
      <c r="I3810" s="387"/>
    </row>
    <row r="3811" spans="1:9" ht="15.75" customHeight="1" x14ac:dyDescent="0.25">
      <c r="A3811" s="378" t="s">
        <v>537</v>
      </c>
      <c r="B3811" s="378"/>
      <c r="C3811" s="378"/>
      <c r="D3811" s="378"/>
      <c r="E3811" s="378"/>
      <c r="F3811" s="379">
        <v>6.1864546799999998</v>
      </c>
      <c r="G3811" s="379"/>
      <c r="H3811" s="379"/>
      <c r="I3811" s="379"/>
    </row>
    <row r="3812" spans="1:9" ht="15.75" customHeight="1" x14ac:dyDescent="0.25">
      <c r="A3812" s="378" t="s">
        <v>538</v>
      </c>
      <c r="B3812" s="378"/>
      <c r="C3812" s="378"/>
      <c r="D3812" s="378"/>
      <c r="E3812" s="378"/>
      <c r="F3812" s="379">
        <v>0.17042652</v>
      </c>
      <c r="G3812" s="379"/>
      <c r="H3812" s="379"/>
      <c r="I3812" s="379"/>
    </row>
    <row r="3813" spans="1:9" ht="15.75" customHeight="1" x14ac:dyDescent="0.25">
      <c r="A3813" s="378" t="s">
        <v>539</v>
      </c>
      <c r="B3813" s="378"/>
      <c r="C3813" s="378"/>
      <c r="D3813" s="378"/>
      <c r="E3813" s="378"/>
      <c r="F3813" s="379">
        <v>9.2460729700000002</v>
      </c>
      <c r="G3813" s="379"/>
      <c r="H3813" s="379"/>
      <c r="I3813" s="379"/>
    </row>
    <row r="3814" spans="1:9" ht="15.75" customHeight="1" x14ac:dyDescent="0.25">
      <c r="A3814" s="378" t="s">
        <v>540</v>
      </c>
      <c r="B3814" s="378"/>
      <c r="C3814" s="378"/>
      <c r="D3814" s="378"/>
      <c r="E3814" s="378"/>
      <c r="F3814" s="379">
        <v>3.6549812799999999</v>
      </c>
      <c r="G3814" s="379"/>
      <c r="H3814" s="379"/>
      <c r="I3814" s="379"/>
    </row>
    <row r="3815" spans="1:9" ht="15.75" customHeight="1" x14ac:dyDescent="0.25">
      <c r="A3815" s="378" t="s">
        <v>541</v>
      </c>
      <c r="B3815" s="378"/>
      <c r="C3815" s="378"/>
      <c r="D3815" s="378"/>
      <c r="E3815" s="378"/>
      <c r="F3815" s="379">
        <v>0.92903287999999995</v>
      </c>
      <c r="G3815" s="379"/>
      <c r="H3815" s="379"/>
      <c r="I3815" s="379"/>
    </row>
    <row r="3816" spans="1:9" ht="15.75" customHeight="1" x14ac:dyDescent="0.25">
      <c r="A3816" s="385" t="s">
        <v>542</v>
      </c>
      <c r="B3816" s="385"/>
      <c r="C3816" s="385"/>
      <c r="D3816" s="385"/>
      <c r="E3816" s="385"/>
      <c r="F3816" s="386">
        <v>20.186968319999998</v>
      </c>
      <c r="G3816" s="386"/>
      <c r="H3816" s="386"/>
      <c r="I3816" s="386"/>
    </row>
    <row r="3817" spans="1:9" ht="15.75" customHeight="1" x14ac:dyDescent="0.25">
      <c r="A3817" s="387" t="s">
        <v>543</v>
      </c>
      <c r="B3817" s="387"/>
      <c r="C3817" s="387"/>
      <c r="D3817" s="387"/>
      <c r="E3817" s="387"/>
      <c r="F3817" s="387"/>
      <c r="G3817" s="387"/>
      <c r="H3817" s="387"/>
      <c r="I3817" s="387"/>
    </row>
    <row r="3818" spans="1:9" ht="15.75" customHeight="1" x14ac:dyDescent="0.25">
      <c r="A3818" s="378" t="s">
        <v>544</v>
      </c>
      <c r="B3818" s="378"/>
      <c r="C3818" s="378"/>
      <c r="D3818" s="378"/>
      <c r="E3818" s="378"/>
      <c r="F3818" s="379">
        <v>5.2912637299999998</v>
      </c>
      <c r="G3818" s="379"/>
      <c r="H3818" s="379"/>
      <c r="I3818" s="379"/>
    </row>
    <row r="3819" spans="1:9" ht="15.75" customHeight="1" x14ac:dyDescent="0.25">
      <c r="A3819" s="378" t="s">
        <v>545</v>
      </c>
      <c r="B3819" s="378"/>
      <c r="C3819" s="378"/>
      <c r="D3819" s="378"/>
      <c r="E3819" s="378"/>
      <c r="F3819" s="379">
        <v>0.55834028999999996</v>
      </c>
      <c r="G3819" s="379"/>
      <c r="H3819" s="379"/>
      <c r="I3819" s="379"/>
    </row>
    <row r="3820" spans="1:9" ht="15.75" customHeight="1" x14ac:dyDescent="0.25">
      <c r="A3820" s="385" t="s">
        <v>546</v>
      </c>
      <c r="B3820" s="385"/>
      <c r="C3820" s="385"/>
      <c r="D3820" s="385"/>
      <c r="E3820" s="385"/>
      <c r="F3820" s="386">
        <v>5.8496040200000001</v>
      </c>
      <c r="G3820" s="386"/>
      <c r="H3820" s="386"/>
      <c r="I3820" s="386"/>
    </row>
    <row r="3821" spans="1:9" ht="15.75" customHeight="1" x14ac:dyDescent="0.25">
      <c r="A3821" s="372" t="s">
        <v>547</v>
      </c>
      <c r="B3821" s="372"/>
      <c r="C3821" s="372"/>
      <c r="D3821" s="372"/>
      <c r="E3821" s="372"/>
      <c r="F3821" s="388">
        <v>77.47</v>
      </c>
      <c r="G3821" s="388"/>
      <c r="H3821" s="388"/>
      <c r="I3821" s="388"/>
    </row>
    <row r="3822" spans="1:9" ht="15.75" customHeight="1" x14ac:dyDescent="0.25">
      <c r="A3822" s="375" t="s">
        <v>548</v>
      </c>
      <c r="B3822" s="375"/>
      <c r="C3822" s="375"/>
      <c r="D3822" s="375"/>
      <c r="E3822" s="375"/>
      <c r="F3822" s="376" t="s">
        <v>514</v>
      </c>
      <c r="G3822" s="376"/>
      <c r="H3822" s="377" t="s">
        <v>52</v>
      </c>
      <c r="I3822" s="377"/>
    </row>
    <row r="3823" spans="1:9" ht="15.75" customHeight="1" x14ac:dyDescent="0.25">
      <c r="A3823" s="372" t="s">
        <v>549</v>
      </c>
      <c r="B3823" s="372"/>
      <c r="C3823" s="372"/>
      <c r="D3823" s="372"/>
      <c r="E3823" s="372"/>
      <c r="F3823" s="373">
        <v>0</v>
      </c>
      <c r="G3823" s="373"/>
      <c r="H3823" s="374">
        <v>0</v>
      </c>
      <c r="I3823" s="374"/>
    </row>
    <row r="3824" spans="1:9" ht="15.75" customHeight="1" x14ac:dyDescent="0.25">
      <c r="A3824" s="375" t="s">
        <v>550</v>
      </c>
      <c r="B3824" s="375"/>
      <c r="C3824" s="375"/>
      <c r="D3824" s="375"/>
      <c r="E3824" s="375"/>
      <c r="F3824" s="376" t="s">
        <v>514</v>
      </c>
      <c r="G3824" s="376"/>
      <c r="H3824" s="377" t="s">
        <v>52</v>
      </c>
      <c r="I3824" s="377"/>
    </row>
    <row r="3825" spans="1:9" ht="15.75" customHeight="1" x14ac:dyDescent="0.25">
      <c r="A3825" s="378" t="s">
        <v>551</v>
      </c>
      <c r="B3825" s="378"/>
      <c r="C3825" s="378"/>
      <c r="D3825" s="378"/>
      <c r="E3825" s="378"/>
      <c r="F3825" s="379">
        <v>77.72</v>
      </c>
      <c r="G3825" s="379"/>
      <c r="H3825" s="380">
        <v>2930.2561759999999</v>
      </c>
      <c r="I3825" s="380"/>
    </row>
    <row r="3826" spans="1:9" ht="15.75" customHeight="1" x14ac:dyDescent="0.25">
      <c r="A3826" s="378" t="s">
        <v>552</v>
      </c>
      <c r="B3826" s="378"/>
      <c r="C3826" s="378"/>
      <c r="D3826" s="378"/>
      <c r="E3826" s="378"/>
      <c r="F3826" s="379">
        <v>77.72</v>
      </c>
      <c r="G3826" s="379"/>
      <c r="H3826" s="380">
        <v>0</v>
      </c>
      <c r="I3826" s="380"/>
    </row>
    <row r="3827" spans="1:9" ht="15.75" customHeight="1" x14ac:dyDescent="0.25">
      <c r="A3827" s="372" t="s">
        <v>553</v>
      </c>
      <c r="B3827" s="372"/>
      <c r="C3827" s="372"/>
      <c r="D3827" s="372"/>
      <c r="E3827" s="372"/>
      <c r="F3827" s="373">
        <v>77.72</v>
      </c>
      <c r="G3827" s="373"/>
      <c r="H3827" s="374">
        <v>2930.2561759999999</v>
      </c>
      <c r="I3827" s="374"/>
    </row>
    <row r="3828" spans="1:9" ht="15.75" customHeight="1" x14ac:dyDescent="0.25">
      <c r="A3828" s="375" t="s">
        <v>274</v>
      </c>
      <c r="B3828" s="375"/>
      <c r="C3828" s="375"/>
      <c r="D3828" s="375"/>
      <c r="E3828" s="375"/>
      <c r="F3828" s="376" t="s">
        <v>514</v>
      </c>
      <c r="G3828" s="376"/>
      <c r="H3828" s="377" t="s">
        <v>52</v>
      </c>
      <c r="I3828" s="377"/>
    </row>
    <row r="3829" spans="1:9" ht="15.75" customHeight="1" x14ac:dyDescent="0.25">
      <c r="A3829" s="378" t="s">
        <v>278</v>
      </c>
      <c r="B3829" s="378"/>
      <c r="C3829" s="378"/>
      <c r="D3829" s="378"/>
      <c r="E3829" s="378"/>
      <c r="F3829" s="379">
        <v>17.63</v>
      </c>
      <c r="G3829" s="379"/>
      <c r="H3829" s="380">
        <v>664.79085899999995</v>
      </c>
      <c r="I3829" s="380"/>
    </row>
    <row r="3830" spans="1:9" ht="15.75" customHeight="1" x14ac:dyDescent="0.25">
      <c r="A3830" s="378" t="s">
        <v>279</v>
      </c>
      <c r="B3830" s="378"/>
      <c r="C3830" s="378"/>
      <c r="D3830" s="378"/>
      <c r="E3830" s="378"/>
      <c r="F3830" s="379">
        <v>1.66</v>
      </c>
      <c r="G3830" s="379"/>
      <c r="H3830" s="380">
        <v>62.450066</v>
      </c>
      <c r="I3830" s="380"/>
    </row>
    <row r="3831" spans="1:9" ht="15.75" customHeight="1" x14ac:dyDescent="0.25">
      <c r="A3831" s="378" t="s">
        <v>280</v>
      </c>
      <c r="B3831" s="378"/>
      <c r="C3831" s="378"/>
      <c r="D3831" s="378"/>
      <c r="E3831" s="378"/>
      <c r="F3831" s="379">
        <v>0</v>
      </c>
      <c r="G3831" s="379"/>
      <c r="H3831" s="380">
        <v>0</v>
      </c>
      <c r="I3831" s="380"/>
    </row>
    <row r="3832" spans="1:9" ht="15.75" customHeight="1" x14ac:dyDescent="0.25">
      <c r="A3832" s="378" t="s">
        <v>281</v>
      </c>
      <c r="B3832" s="378"/>
      <c r="C3832" s="378"/>
      <c r="D3832" s="378"/>
      <c r="E3832" s="378"/>
      <c r="F3832" s="379">
        <v>4.66</v>
      </c>
      <c r="G3832" s="379"/>
      <c r="H3832" s="380">
        <v>175.74670699999999</v>
      </c>
      <c r="I3832" s="380"/>
    </row>
    <row r="3833" spans="1:9" ht="15.75" customHeight="1" x14ac:dyDescent="0.25">
      <c r="A3833" s="378" t="s">
        <v>554</v>
      </c>
      <c r="B3833" s="378"/>
      <c r="C3833" s="378"/>
      <c r="D3833" s="378"/>
      <c r="E3833" s="378"/>
      <c r="F3833" s="379">
        <v>0.31</v>
      </c>
      <c r="G3833" s="379"/>
      <c r="H3833" s="380">
        <v>11.641783</v>
      </c>
      <c r="I3833" s="380"/>
    </row>
    <row r="3834" spans="1:9" ht="15.75" customHeight="1" x14ac:dyDescent="0.25">
      <c r="A3834" s="372" t="s">
        <v>555</v>
      </c>
      <c r="B3834" s="372"/>
      <c r="C3834" s="372"/>
      <c r="D3834" s="372"/>
      <c r="E3834" s="372"/>
      <c r="F3834" s="373">
        <v>24.26</v>
      </c>
      <c r="G3834" s="373"/>
      <c r="H3834" s="374">
        <v>914.62941499999999</v>
      </c>
      <c r="I3834" s="374"/>
    </row>
    <row r="3835" spans="1:9" ht="15.75" customHeight="1" x14ac:dyDescent="0.25">
      <c r="A3835" s="375" t="s">
        <v>275</v>
      </c>
      <c r="B3835" s="375"/>
      <c r="C3835" s="375"/>
      <c r="D3835" s="375"/>
      <c r="E3835" s="375"/>
      <c r="F3835" s="376" t="s">
        <v>514</v>
      </c>
      <c r="G3835" s="376"/>
      <c r="H3835" s="377" t="s">
        <v>52</v>
      </c>
      <c r="I3835" s="377"/>
    </row>
    <row r="3836" spans="1:9" ht="15.75" customHeight="1" x14ac:dyDescent="0.25">
      <c r="A3836" s="378" t="s">
        <v>283</v>
      </c>
      <c r="B3836" s="378"/>
      <c r="C3836" s="378"/>
      <c r="D3836" s="378"/>
      <c r="E3836" s="378"/>
      <c r="F3836" s="379">
        <v>0</v>
      </c>
      <c r="G3836" s="379"/>
      <c r="H3836" s="380">
        <v>0</v>
      </c>
      <c r="I3836" s="380"/>
    </row>
    <row r="3837" spans="1:9" ht="15.75" customHeight="1" x14ac:dyDescent="0.25">
      <c r="A3837" s="378" t="s">
        <v>284</v>
      </c>
      <c r="B3837" s="378"/>
      <c r="C3837" s="378"/>
      <c r="D3837" s="378"/>
      <c r="E3837" s="378"/>
      <c r="F3837" s="379">
        <v>0</v>
      </c>
      <c r="G3837" s="379"/>
      <c r="H3837" s="380">
        <v>0</v>
      </c>
      <c r="I3837" s="380"/>
    </row>
    <row r="3838" spans="1:9" ht="15.75" customHeight="1" x14ac:dyDescent="0.25">
      <c r="A3838" s="378" t="s">
        <v>285</v>
      </c>
      <c r="B3838" s="378"/>
      <c r="C3838" s="378"/>
      <c r="D3838" s="378"/>
      <c r="E3838" s="378"/>
      <c r="F3838" s="379">
        <v>0.19</v>
      </c>
      <c r="G3838" s="379"/>
      <c r="H3838" s="380">
        <v>6.99</v>
      </c>
      <c r="I3838" s="380"/>
    </row>
    <row r="3839" spans="1:9" ht="15.75" customHeight="1" x14ac:dyDescent="0.25">
      <c r="A3839" s="378" t="s">
        <v>556</v>
      </c>
      <c r="B3839" s="378"/>
      <c r="C3839" s="378"/>
      <c r="D3839" s="378"/>
      <c r="E3839" s="378"/>
      <c r="F3839" s="379">
        <v>0</v>
      </c>
      <c r="G3839" s="379"/>
      <c r="H3839" s="380">
        <v>0</v>
      </c>
      <c r="I3839" s="380"/>
    </row>
    <row r="3840" spans="1:9" ht="15.75" customHeight="1" x14ac:dyDescent="0.25">
      <c r="A3840" s="378" t="s">
        <v>557</v>
      </c>
      <c r="B3840" s="378"/>
      <c r="C3840" s="378"/>
      <c r="D3840" s="378"/>
      <c r="E3840" s="378"/>
      <c r="F3840" s="379">
        <v>0</v>
      </c>
      <c r="G3840" s="379"/>
      <c r="H3840" s="380">
        <v>0</v>
      </c>
      <c r="I3840" s="380"/>
    </row>
    <row r="3841" spans="1:9" ht="15.75" customHeight="1" x14ac:dyDescent="0.25">
      <c r="A3841" s="372" t="s">
        <v>558</v>
      </c>
      <c r="B3841" s="372"/>
      <c r="C3841" s="372"/>
      <c r="D3841" s="372"/>
      <c r="E3841" s="372"/>
      <c r="F3841" s="373">
        <v>0.19</v>
      </c>
      <c r="G3841" s="373"/>
      <c r="H3841" s="374">
        <v>6.99</v>
      </c>
      <c r="I3841" s="374"/>
    </row>
    <row r="3842" spans="1:9" ht="15.75" customHeight="1" x14ac:dyDescent="0.25">
      <c r="A3842" s="381" t="s">
        <v>276</v>
      </c>
      <c r="B3842" s="381"/>
      <c r="C3842" s="381"/>
      <c r="D3842" s="381"/>
      <c r="E3842" s="381"/>
      <c r="F3842" s="382">
        <v>102.1644</v>
      </c>
      <c r="G3842" s="382"/>
      <c r="H3842" s="383">
        <v>3851.875591</v>
      </c>
      <c r="I3842" s="383"/>
    </row>
    <row r="3843" spans="1:9" ht="15.75" customHeight="1" x14ac:dyDescent="0.25">
      <c r="A3843" s="381" t="s">
        <v>559</v>
      </c>
      <c r="B3843" s="381"/>
      <c r="C3843" s="381"/>
      <c r="D3843" s="381"/>
      <c r="E3843" s="381"/>
      <c r="F3843" s="381"/>
      <c r="G3843" s="381"/>
      <c r="H3843" s="384">
        <v>7622.1496999999999</v>
      </c>
      <c r="I3843" s="384"/>
    </row>
    <row r="3844" spans="1:9" ht="31.5" customHeight="1" x14ac:dyDescent="0.25">
      <c r="A3844" s="376" t="s">
        <v>62</v>
      </c>
      <c r="B3844" s="376"/>
      <c r="C3844" s="376" t="s">
        <v>509</v>
      </c>
      <c r="D3844" s="376"/>
      <c r="E3844" s="376"/>
      <c r="F3844" s="376" t="s">
        <v>61</v>
      </c>
      <c r="G3844" s="376"/>
      <c r="H3844" s="389" t="s">
        <v>510</v>
      </c>
      <c r="I3844" s="389"/>
    </row>
    <row r="3845" spans="1:9" ht="15.75" customHeight="1" x14ac:dyDescent="0.25">
      <c r="A3845" s="390" t="s">
        <v>675</v>
      </c>
      <c r="B3845" s="390"/>
      <c r="C3845" s="378" t="s">
        <v>676</v>
      </c>
      <c r="D3845" s="378"/>
      <c r="E3845" s="378"/>
      <c r="F3845" s="390" t="s">
        <v>93</v>
      </c>
      <c r="G3845" s="390"/>
      <c r="H3845" s="391">
        <v>3514.8524000000002</v>
      </c>
      <c r="I3845" s="391"/>
    </row>
    <row r="3846" spans="1:9" ht="15.75" customHeight="1" x14ac:dyDescent="0.25">
      <c r="A3846" s="272"/>
      <c r="B3846" s="272"/>
      <c r="C3846" s="272"/>
      <c r="D3846" s="273"/>
      <c r="E3846" s="273"/>
      <c r="F3846" s="273"/>
      <c r="G3846" s="273"/>
      <c r="H3846" s="273"/>
      <c r="I3846" s="273"/>
    </row>
    <row r="3847" spans="1:9" ht="15.75" customHeight="1" x14ac:dyDescent="0.25">
      <c r="A3847" s="375" t="s">
        <v>513</v>
      </c>
      <c r="B3847" s="375"/>
      <c r="C3847" s="375"/>
      <c r="D3847" s="375"/>
      <c r="E3847" s="375"/>
      <c r="F3847" s="377" t="s">
        <v>514</v>
      </c>
      <c r="G3847" s="377"/>
      <c r="H3847" s="377"/>
      <c r="I3847" s="377"/>
    </row>
    <row r="3848" spans="1:9" ht="15.75" customHeight="1" x14ac:dyDescent="0.25">
      <c r="A3848" s="387" t="s">
        <v>515</v>
      </c>
      <c r="B3848" s="387"/>
      <c r="C3848" s="387"/>
      <c r="D3848" s="387"/>
      <c r="E3848" s="387"/>
      <c r="F3848" s="387"/>
      <c r="G3848" s="387"/>
      <c r="H3848" s="387"/>
      <c r="I3848" s="387"/>
    </row>
    <row r="3849" spans="1:9" ht="15.75" customHeight="1" x14ac:dyDescent="0.25">
      <c r="A3849" s="378" t="s">
        <v>516</v>
      </c>
      <c r="B3849" s="378"/>
      <c r="C3849" s="378"/>
      <c r="D3849" s="378"/>
      <c r="E3849" s="378"/>
      <c r="F3849" s="379">
        <v>20</v>
      </c>
      <c r="G3849" s="379"/>
      <c r="H3849" s="379"/>
      <c r="I3849" s="379"/>
    </row>
    <row r="3850" spans="1:9" ht="15.75" customHeight="1" x14ac:dyDescent="0.25">
      <c r="A3850" s="378" t="s">
        <v>180</v>
      </c>
      <c r="B3850" s="378"/>
      <c r="C3850" s="378"/>
      <c r="D3850" s="378"/>
      <c r="E3850" s="378"/>
      <c r="F3850" s="379">
        <v>8</v>
      </c>
      <c r="G3850" s="379"/>
      <c r="H3850" s="379"/>
      <c r="I3850" s="379"/>
    </row>
    <row r="3851" spans="1:9" ht="15.75" customHeight="1" x14ac:dyDescent="0.25">
      <c r="A3851" s="378" t="s">
        <v>517</v>
      </c>
      <c r="B3851" s="378"/>
      <c r="C3851" s="378"/>
      <c r="D3851" s="378"/>
      <c r="E3851" s="378"/>
      <c r="F3851" s="379">
        <v>2.5</v>
      </c>
      <c r="G3851" s="379"/>
      <c r="H3851" s="379"/>
      <c r="I3851" s="379"/>
    </row>
    <row r="3852" spans="1:9" ht="15.75" customHeight="1" x14ac:dyDescent="0.25">
      <c r="A3852" s="378" t="s">
        <v>518</v>
      </c>
      <c r="B3852" s="378"/>
      <c r="C3852" s="378"/>
      <c r="D3852" s="378"/>
      <c r="E3852" s="378"/>
      <c r="F3852" s="379">
        <v>1.5</v>
      </c>
      <c r="G3852" s="379"/>
      <c r="H3852" s="379"/>
      <c r="I3852" s="379"/>
    </row>
    <row r="3853" spans="1:9" ht="15.75" customHeight="1" x14ac:dyDescent="0.25">
      <c r="A3853" s="378" t="s">
        <v>519</v>
      </c>
      <c r="B3853" s="378"/>
      <c r="C3853" s="378"/>
      <c r="D3853" s="378"/>
      <c r="E3853" s="378"/>
      <c r="F3853" s="379">
        <v>1.6</v>
      </c>
      <c r="G3853" s="379"/>
      <c r="H3853" s="379"/>
      <c r="I3853" s="379"/>
    </row>
    <row r="3854" spans="1:9" ht="15.75" customHeight="1" x14ac:dyDescent="0.25">
      <c r="A3854" s="378" t="s">
        <v>174</v>
      </c>
      <c r="B3854" s="378"/>
      <c r="C3854" s="378"/>
      <c r="D3854" s="378"/>
      <c r="E3854" s="378"/>
      <c r="F3854" s="379">
        <v>0.2</v>
      </c>
      <c r="G3854" s="379"/>
      <c r="H3854" s="379"/>
      <c r="I3854" s="379"/>
    </row>
    <row r="3855" spans="1:9" ht="15.75" customHeight="1" x14ac:dyDescent="0.25">
      <c r="A3855" s="378" t="s">
        <v>520</v>
      </c>
      <c r="B3855" s="378"/>
      <c r="C3855" s="378"/>
      <c r="D3855" s="378"/>
      <c r="E3855" s="378"/>
      <c r="F3855" s="379">
        <v>3</v>
      </c>
      <c r="G3855" s="379"/>
      <c r="H3855" s="379"/>
      <c r="I3855" s="379"/>
    </row>
    <row r="3856" spans="1:9" ht="15.75" customHeight="1" x14ac:dyDescent="0.25">
      <c r="A3856" s="378" t="s">
        <v>521</v>
      </c>
      <c r="B3856" s="378"/>
      <c r="C3856" s="378"/>
      <c r="D3856" s="378"/>
      <c r="E3856" s="378"/>
      <c r="F3856" s="379">
        <v>0.11111111</v>
      </c>
      <c r="G3856" s="379"/>
      <c r="H3856" s="379"/>
      <c r="I3856" s="379"/>
    </row>
    <row r="3857" spans="1:9" ht="15.75" customHeight="1" x14ac:dyDescent="0.25">
      <c r="A3857" s="378" t="s">
        <v>522</v>
      </c>
      <c r="B3857" s="378"/>
      <c r="C3857" s="378"/>
      <c r="D3857" s="378"/>
      <c r="E3857" s="378"/>
      <c r="F3857" s="379">
        <v>0</v>
      </c>
      <c r="G3857" s="379"/>
      <c r="H3857" s="379"/>
      <c r="I3857" s="379"/>
    </row>
    <row r="3858" spans="1:9" ht="15.75" customHeight="1" x14ac:dyDescent="0.25">
      <c r="A3858" s="385" t="s">
        <v>523</v>
      </c>
      <c r="B3858" s="385"/>
      <c r="C3858" s="385"/>
      <c r="D3858" s="385"/>
      <c r="E3858" s="385"/>
      <c r="F3858" s="386">
        <v>36.91111111</v>
      </c>
      <c r="G3858" s="386"/>
      <c r="H3858" s="386"/>
      <c r="I3858" s="386"/>
    </row>
    <row r="3859" spans="1:9" ht="15.75" customHeight="1" x14ac:dyDescent="0.25">
      <c r="A3859" s="387" t="s">
        <v>524</v>
      </c>
      <c r="B3859" s="387"/>
      <c r="C3859" s="387"/>
      <c r="D3859" s="387"/>
      <c r="E3859" s="387"/>
      <c r="F3859" s="387"/>
      <c r="G3859" s="387"/>
      <c r="H3859" s="387"/>
      <c r="I3859" s="387"/>
    </row>
    <row r="3860" spans="1:9" ht="15.75" customHeight="1" x14ac:dyDescent="0.25">
      <c r="A3860" s="378" t="s">
        <v>525</v>
      </c>
      <c r="B3860" s="378"/>
      <c r="C3860" s="378"/>
      <c r="D3860" s="378"/>
      <c r="E3860" s="378"/>
      <c r="F3860" s="379">
        <v>0</v>
      </c>
      <c r="G3860" s="379"/>
      <c r="H3860" s="379"/>
      <c r="I3860" s="379"/>
    </row>
    <row r="3861" spans="1:9" ht="15.75" customHeight="1" x14ac:dyDescent="0.25">
      <c r="A3861" s="378" t="s">
        <v>526</v>
      </c>
      <c r="B3861" s="378"/>
      <c r="C3861" s="378"/>
      <c r="D3861" s="378"/>
      <c r="E3861" s="378"/>
      <c r="F3861" s="379">
        <v>0</v>
      </c>
      <c r="G3861" s="379"/>
      <c r="H3861" s="379"/>
      <c r="I3861" s="379"/>
    </row>
    <row r="3862" spans="1:9" ht="15.75" customHeight="1" x14ac:dyDescent="0.25">
      <c r="A3862" s="378" t="s">
        <v>527</v>
      </c>
      <c r="B3862" s="378"/>
      <c r="C3862" s="378"/>
      <c r="D3862" s="378"/>
      <c r="E3862" s="378"/>
      <c r="F3862" s="379">
        <v>7.9783370800000002</v>
      </c>
      <c r="G3862" s="379"/>
      <c r="H3862" s="379"/>
      <c r="I3862" s="379"/>
    </row>
    <row r="3863" spans="1:9" ht="15.75" customHeight="1" x14ac:dyDescent="0.25">
      <c r="A3863" s="378" t="s">
        <v>528</v>
      </c>
      <c r="B3863" s="378"/>
      <c r="C3863" s="378"/>
      <c r="D3863" s="378"/>
      <c r="E3863" s="378"/>
      <c r="F3863" s="379">
        <v>0.89954798000000002</v>
      </c>
      <c r="G3863" s="379"/>
      <c r="H3863" s="379"/>
      <c r="I3863" s="379"/>
    </row>
    <row r="3864" spans="1:9" ht="15.75" customHeight="1" x14ac:dyDescent="0.25">
      <c r="A3864" s="378" t="s">
        <v>529</v>
      </c>
      <c r="B3864" s="378"/>
      <c r="C3864" s="378"/>
      <c r="D3864" s="378"/>
      <c r="E3864" s="378"/>
      <c r="F3864" s="379">
        <v>4.9105049999999997E-2</v>
      </c>
      <c r="G3864" s="379"/>
      <c r="H3864" s="379"/>
      <c r="I3864" s="379"/>
    </row>
    <row r="3865" spans="1:9" ht="15.75" customHeight="1" x14ac:dyDescent="0.25">
      <c r="A3865" s="378" t="s">
        <v>530</v>
      </c>
      <c r="B3865" s="378"/>
      <c r="C3865" s="378"/>
      <c r="D3865" s="378"/>
      <c r="E3865" s="378"/>
      <c r="F3865" s="379">
        <v>5.8476210000000001E-2</v>
      </c>
      <c r="G3865" s="379"/>
      <c r="H3865" s="379"/>
      <c r="I3865" s="379"/>
    </row>
    <row r="3866" spans="1:9" ht="15.75" customHeight="1" x14ac:dyDescent="0.25">
      <c r="A3866" s="378" t="s">
        <v>531</v>
      </c>
      <c r="B3866" s="378"/>
      <c r="C3866" s="378"/>
      <c r="D3866" s="378"/>
      <c r="E3866" s="378"/>
      <c r="F3866" s="379">
        <v>9.2435759599999994</v>
      </c>
      <c r="G3866" s="379"/>
      <c r="H3866" s="379"/>
      <c r="I3866" s="379"/>
    </row>
    <row r="3867" spans="1:9" ht="15.75" customHeight="1" x14ac:dyDescent="0.25">
      <c r="A3867" s="378" t="s">
        <v>532</v>
      </c>
      <c r="B3867" s="378"/>
      <c r="C3867" s="378"/>
      <c r="D3867" s="378"/>
      <c r="E3867" s="378"/>
      <c r="F3867" s="379">
        <v>0.74290005999999997</v>
      </c>
      <c r="G3867" s="379"/>
      <c r="H3867" s="379"/>
      <c r="I3867" s="379"/>
    </row>
    <row r="3868" spans="1:9" ht="15.75" customHeight="1" x14ac:dyDescent="0.25">
      <c r="A3868" s="378" t="s">
        <v>533</v>
      </c>
      <c r="B3868" s="378"/>
      <c r="C3868" s="378"/>
      <c r="D3868" s="378"/>
      <c r="E3868" s="378"/>
      <c r="F3868" s="379">
        <v>9.170826E-2</v>
      </c>
      <c r="G3868" s="379"/>
      <c r="H3868" s="379"/>
      <c r="I3868" s="379"/>
    </row>
    <row r="3869" spans="1:9" ht="15.75" customHeight="1" x14ac:dyDescent="0.25">
      <c r="A3869" s="378" t="s">
        <v>534</v>
      </c>
      <c r="B3869" s="378"/>
      <c r="C3869" s="378"/>
      <c r="D3869" s="378"/>
      <c r="E3869" s="378"/>
      <c r="F3869" s="379">
        <v>0</v>
      </c>
      <c r="G3869" s="379"/>
      <c r="H3869" s="379"/>
      <c r="I3869" s="379"/>
    </row>
    <row r="3870" spans="1:9" ht="15.75" customHeight="1" x14ac:dyDescent="0.25">
      <c r="A3870" s="385" t="s">
        <v>535</v>
      </c>
      <c r="B3870" s="385"/>
      <c r="C3870" s="385"/>
      <c r="D3870" s="385"/>
      <c r="E3870" s="385"/>
      <c r="F3870" s="386">
        <v>19.063650590000002</v>
      </c>
      <c r="G3870" s="386"/>
      <c r="H3870" s="386"/>
      <c r="I3870" s="386"/>
    </row>
    <row r="3871" spans="1:9" ht="15.75" customHeight="1" x14ac:dyDescent="0.25">
      <c r="A3871" s="387" t="s">
        <v>536</v>
      </c>
      <c r="B3871" s="387"/>
      <c r="C3871" s="387"/>
      <c r="D3871" s="387"/>
      <c r="E3871" s="387"/>
      <c r="F3871" s="387"/>
      <c r="G3871" s="387"/>
      <c r="H3871" s="387"/>
      <c r="I3871" s="387"/>
    </row>
    <row r="3872" spans="1:9" ht="15.75" customHeight="1" x14ac:dyDescent="0.25">
      <c r="A3872" s="378" t="s">
        <v>537</v>
      </c>
      <c r="B3872" s="378"/>
      <c r="C3872" s="378"/>
      <c r="D3872" s="378"/>
      <c r="E3872" s="378"/>
      <c r="F3872" s="379">
        <v>3.1739240799999999</v>
      </c>
      <c r="G3872" s="379"/>
      <c r="H3872" s="379"/>
      <c r="I3872" s="379"/>
    </row>
    <row r="3873" spans="1:9" ht="15.75" customHeight="1" x14ac:dyDescent="0.25">
      <c r="A3873" s="378" t="s">
        <v>538</v>
      </c>
      <c r="B3873" s="378"/>
      <c r="C3873" s="378"/>
      <c r="D3873" s="378"/>
      <c r="E3873" s="378"/>
      <c r="F3873" s="379">
        <v>8.0149960000000006E-2</v>
      </c>
      <c r="G3873" s="379"/>
      <c r="H3873" s="379"/>
      <c r="I3873" s="379"/>
    </row>
    <row r="3874" spans="1:9" ht="15.75" customHeight="1" x14ac:dyDescent="0.25">
      <c r="A3874" s="378" t="s">
        <v>539</v>
      </c>
      <c r="B3874" s="378"/>
      <c r="C3874" s="378"/>
      <c r="D3874" s="378"/>
      <c r="E3874" s="378"/>
      <c r="F3874" s="379">
        <v>4.3464308599999999</v>
      </c>
      <c r="G3874" s="379"/>
      <c r="H3874" s="379"/>
      <c r="I3874" s="379"/>
    </row>
    <row r="3875" spans="1:9" ht="15.75" customHeight="1" x14ac:dyDescent="0.25">
      <c r="A3875" s="378" t="s">
        <v>540</v>
      </c>
      <c r="B3875" s="378"/>
      <c r="C3875" s="378"/>
      <c r="D3875" s="378"/>
      <c r="E3875" s="378"/>
      <c r="F3875" s="379">
        <v>3.8100368200000001</v>
      </c>
      <c r="G3875" s="379"/>
      <c r="H3875" s="379"/>
      <c r="I3875" s="379"/>
    </row>
    <row r="3876" spans="1:9" ht="15.75" customHeight="1" x14ac:dyDescent="0.25">
      <c r="A3876" s="378" t="s">
        <v>541</v>
      </c>
      <c r="B3876" s="378"/>
      <c r="C3876" s="378"/>
      <c r="D3876" s="378"/>
      <c r="E3876" s="378"/>
      <c r="F3876" s="379">
        <v>0.92862507000000005</v>
      </c>
      <c r="G3876" s="379"/>
      <c r="H3876" s="379"/>
      <c r="I3876" s="379"/>
    </row>
    <row r="3877" spans="1:9" ht="15.75" customHeight="1" x14ac:dyDescent="0.25">
      <c r="A3877" s="385" t="s">
        <v>542</v>
      </c>
      <c r="B3877" s="385"/>
      <c r="C3877" s="385"/>
      <c r="D3877" s="385"/>
      <c r="E3877" s="385"/>
      <c r="F3877" s="386">
        <v>12.339166799999999</v>
      </c>
      <c r="G3877" s="386"/>
      <c r="H3877" s="386"/>
      <c r="I3877" s="386"/>
    </row>
    <row r="3878" spans="1:9" ht="15.75" customHeight="1" x14ac:dyDescent="0.25">
      <c r="A3878" s="387" t="s">
        <v>543</v>
      </c>
      <c r="B3878" s="387"/>
      <c r="C3878" s="387"/>
      <c r="D3878" s="387"/>
      <c r="E3878" s="387"/>
      <c r="F3878" s="387"/>
      <c r="G3878" s="387"/>
      <c r="H3878" s="387"/>
      <c r="I3878" s="387"/>
    </row>
    <row r="3879" spans="1:9" ht="15.75" customHeight="1" x14ac:dyDescent="0.25">
      <c r="A3879" s="378" t="s">
        <v>544</v>
      </c>
      <c r="B3879" s="378"/>
      <c r="C3879" s="378"/>
      <c r="D3879" s="378"/>
      <c r="E3879" s="378"/>
      <c r="F3879" s="379">
        <v>7.03660525</v>
      </c>
      <c r="G3879" s="379"/>
      <c r="H3879" s="379"/>
      <c r="I3879" s="379"/>
    </row>
    <row r="3880" spans="1:9" ht="15.75" customHeight="1" x14ac:dyDescent="0.25">
      <c r="A3880" s="378" t="s">
        <v>545</v>
      </c>
      <c r="B3880" s="378"/>
      <c r="C3880" s="378"/>
      <c r="D3880" s="378"/>
      <c r="E3880" s="378"/>
      <c r="F3880" s="379">
        <v>0.28349816999999999</v>
      </c>
      <c r="G3880" s="379"/>
      <c r="H3880" s="379"/>
      <c r="I3880" s="379"/>
    </row>
    <row r="3881" spans="1:9" ht="15.75" customHeight="1" x14ac:dyDescent="0.25">
      <c r="A3881" s="385" t="s">
        <v>546</v>
      </c>
      <c r="B3881" s="385"/>
      <c r="C3881" s="385"/>
      <c r="D3881" s="385"/>
      <c r="E3881" s="385"/>
      <c r="F3881" s="386">
        <v>7.3201034199999997</v>
      </c>
      <c r="G3881" s="386"/>
      <c r="H3881" s="386"/>
      <c r="I3881" s="386"/>
    </row>
    <row r="3882" spans="1:9" ht="15.75" customHeight="1" x14ac:dyDescent="0.25">
      <c r="A3882" s="372" t="s">
        <v>547</v>
      </c>
      <c r="B3882" s="372"/>
      <c r="C3882" s="372"/>
      <c r="D3882" s="372"/>
      <c r="E3882" s="372"/>
      <c r="F3882" s="388">
        <v>75.63</v>
      </c>
      <c r="G3882" s="388"/>
      <c r="H3882" s="388"/>
      <c r="I3882" s="388"/>
    </row>
    <row r="3883" spans="1:9" ht="15.75" customHeight="1" x14ac:dyDescent="0.25">
      <c r="A3883" s="375" t="s">
        <v>548</v>
      </c>
      <c r="B3883" s="375"/>
      <c r="C3883" s="375"/>
      <c r="D3883" s="375"/>
      <c r="E3883" s="375"/>
      <c r="F3883" s="376" t="s">
        <v>514</v>
      </c>
      <c r="G3883" s="376"/>
      <c r="H3883" s="377" t="s">
        <v>52</v>
      </c>
      <c r="I3883" s="377"/>
    </row>
    <row r="3884" spans="1:9" ht="15.75" customHeight="1" x14ac:dyDescent="0.25">
      <c r="A3884" s="372" t="s">
        <v>549</v>
      </c>
      <c r="B3884" s="372"/>
      <c r="C3884" s="372"/>
      <c r="D3884" s="372"/>
      <c r="E3884" s="372"/>
      <c r="F3884" s="373">
        <v>0</v>
      </c>
      <c r="G3884" s="373"/>
      <c r="H3884" s="374">
        <v>0</v>
      </c>
      <c r="I3884" s="374"/>
    </row>
    <row r="3885" spans="1:9" ht="15.75" customHeight="1" x14ac:dyDescent="0.25">
      <c r="A3885" s="375" t="s">
        <v>550</v>
      </c>
      <c r="B3885" s="375"/>
      <c r="C3885" s="375"/>
      <c r="D3885" s="375"/>
      <c r="E3885" s="375"/>
      <c r="F3885" s="376" t="s">
        <v>514</v>
      </c>
      <c r="G3885" s="376"/>
      <c r="H3885" s="377" t="s">
        <v>52</v>
      </c>
      <c r="I3885" s="377"/>
    </row>
    <row r="3886" spans="1:9" ht="15.75" customHeight="1" x14ac:dyDescent="0.25">
      <c r="A3886" s="378" t="s">
        <v>551</v>
      </c>
      <c r="B3886" s="378"/>
      <c r="C3886" s="378"/>
      <c r="D3886" s="378"/>
      <c r="E3886" s="378"/>
      <c r="F3886" s="379">
        <v>75.69</v>
      </c>
      <c r="G3886" s="379"/>
      <c r="H3886" s="380">
        <v>2660.3917820000001</v>
      </c>
      <c r="I3886" s="380"/>
    </row>
    <row r="3887" spans="1:9" ht="15.75" customHeight="1" x14ac:dyDescent="0.25">
      <c r="A3887" s="378" t="s">
        <v>552</v>
      </c>
      <c r="B3887" s="378"/>
      <c r="C3887" s="378"/>
      <c r="D3887" s="378"/>
      <c r="E3887" s="378"/>
      <c r="F3887" s="379">
        <v>75.69</v>
      </c>
      <c r="G3887" s="379"/>
      <c r="H3887" s="380">
        <v>0</v>
      </c>
      <c r="I3887" s="380"/>
    </row>
    <row r="3888" spans="1:9" ht="15.75" customHeight="1" x14ac:dyDescent="0.25">
      <c r="A3888" s="372" t="s">
        <v>553</v>
      </c>
      <c r="B3888" s="372"/>
      <c r="C3888" s="372"/>
      <c r="D3888" s="372"/>
      <c r="E3888" s="372"/>
      <c r="F3888" s="373">
        <v>75.69</v>
      </c>
      <c r="G3888" s="373"/>
      <c r="H3888" s="374">
        <v>2660.3917820000001</v>
      </c>
      <c r="I3888" s="374"/>
    </row>
    <row r="3889" spans="1:9" ht="15.75" customHeight="1" x14ac:dyDescent="0.25">
      <c r="A3889" s="375" t="s">
        <v>274</v>
      </c>
      <c r="B3889" s="375"/>
      <c r="C3889" s="375"/>
      <c r="D3889" s="375"/>
      <c r="E3889" s="375"/>
      <c r="F3889" s="376" t="s">
        <v>514</v>
      </c>
      <c r="G3889" s="376"/>
      <c r="H3889" s="377" t="s">
        <v>52</v>
      </c>
      <c r="I3889" s="377"/>
    </row>
    <row r="3890" spans="1:9" ht="15.75" customHeight="1" x14ac:dyDescent="0.25">
      <c r="A3890" s="378" t="s">
        <v>278</v>
      </c>
      <c r="B3890" s="378"/>
      <c r="C3890" s="378"/>
      <c r="D3890" s="378"/>
      <c r="E3890" s="378"/>
      <c r="F3890" s="379">
        <v>18.91</v>
      </c>
      <c r="G3890" s="379"/>
      <c r="H3890" s="380">
        <v>664.79085899999995</v>
      </c>
      <c r="I3890" s="380"/>
    </row>
    <row r="3891" spans="1:9" ht="15.75" customHeight="1" x14ac:dyDescent="0.25">
      <c r="A3891" s="378" t="s">
        <v>279</v>
      </c>
      <c r="B3891" s="378"/>
      <c r="C3891" s="378"/>
      <c r="D3891" s="378"/>
      <c r="E3891" s="378"/>
      <c r="F3891" s="379">
        <v>1.78</v>
      </c>
      <c r="G3891" s="379"/>
      <c r="H3891" s="380">
        <v>62.450066</v>
      </c>
      <c r="I3891" s="380"/>
    </row>
    <row r="3892" spans="1:9" ht="15.75" customHeight="1" x14ac:dyDescent="0.25">
      <c r="A3892" s="378" t="s">
        <v>280</v>
      </c>
      <c r="B3892" s="378"/>
      <c r="C3892" s="378"/>
      <c r="D3892" s="378"/>
      <c r="E3892" s="378"/>
      <c r="F3892" s="379">
        <v>0</v>
      </c>
      <c r="G3892" s="379"/>
      <c r="H3892" s="380">
        <v>0</v>
      </c>
      <c r="I3892" s="380"/>
    </row>
    <row r="3893" spans="1:9" ht="15.75" customHeight="1" x14ac:dyDescent="0.25">
      <c r="A3893" s="378" t="s">
        <v>281</v>
      </c>
      <c r="B3893" s="378"/>
      <c r="C3893" s="378"/>
      <c r="D3893" s="378"/>
      <c r="E3893" s="378"/>
      <c r="F3893" s="379">
        <v>5</v>
      </c>
      <c r="G3893" s="379"/>
      <c r="H3893" s="380">
        <v>175.74670699999999</v>
      </c>
      <c r="I3893" s="380"/>
    </row>
    <row r="3894" spans="1:9" ht="15.75" customHeight="1" x14ac:dyDescent="0.25">
      <c r="A3894" s="378" t="s">
        <v>554</v>
      </c>
      <c r="B3894" s="378"/>
      <c r="C3894" s="378"/>
      <c r="D3894" s="378"/>
      <c r="E3894" s="378"/>
      <c r="F3894" s="379">
        <v>0.23</v>
      </c>
      <c r="G3894" s="379"/>
      <c r="H3894" s="380">
        <v>8.212529</v>
      </c>
      <c r="I3894" s="380"/>
    </row>
    <row r="3895" spans="1:9" ht="15.75" customHeight="1" x14ac:dyDescent="0.25">
      <c r="A3895" s="372" t="s">
        <v>555</v>
      </c>
      <c r="B3895" s="372"/>
      <c r="C3895" s="372"/>
      <c r="D3895" s="372"/>
      <c r="E3895" s="372"/>
      <c r="F3895" s="373">
        <v>25.92</v>
      </c>
      <c r="G3895" s="373"/>
      <c r="H3895" s="374">
        <v>911.20016099999998</v>
      </c>
      <c r="I3895" s="374"/>
    </row>
    <row r="3896" spans="1:9" ht="15.75" customHeight="1" x14ac:dyDescent="0.25">
      <c r="A3896" s="375" t="s">
        <v>275</v>
      </c>
      <c r="B3896" s="375"/>
      <c r="C3896" s="375"/>
      <c r="D3896" s="375"/>
      <c r="E3896" s="375"/>
      <c r="F3896" s="376" t="s">
        <v>514</v>
      </c>
      <c r="G3896" s="376"/>
      <c r="H3896" s="377" t="s">
        <v>52</v>
      </c>
      <c r="I3896" s="377"/>
    </row>
    <row r="3897" spans="1:9" ht="15.75" customHeight="1" x14ac:dyDescent="0.25">
      <c r="A3897" s="378" t="s">
        <v>283</v>
      </c>
      <c r="B3897" s="378"/>
      <c r="C3897" s="378"/>
      <c r="D3897" s="378"/>
      <c r="E3897" s="378"/>
      <c r="F3897" s="379">
        <v>8.9600000000000009</v>
      </c>
      <c r="G3897" s="379"/>
      <c r="H3897" s="380">
        <v>315</v>
      </c>
      <c r="I3897" s="380"/>
    </row>
    <row r="3898" spans="1:9" ht="15.75" customHeight="1" x14ac:dyDescent="0.25">
      <c r="A3898" s="378" t="s">
        <v>284</v>
      </c>
      <c r="B3898" s="378"/>
      <c r="C3898" s="378"/>
      <c r="D3898" s="378"/>
      <c r="E3898" s="378"/>
      <c r="F3898" s="379">
        <v>0</v>
      </c>
      <c r="G3898" s="379"/>
      <c r="H3898" s="380">
        <v>0</v>
      </c>
      <c r="I3898" s="380"/>
    </row>
    <row r="3899" spans="1:9" ht="15.75" customHeight="1" x14ac:dyDescent="0.25">
      <c r="A3899" s="378" t="s">
        <v>285</v>
      </c>
      <c r="B3899" s="378"/>
      <c r="C3899" s="378"/>
      <c r="D3899" s="378"/>
      <c r="E3899" s="378"/>
      <c r="F3899" s="379">
        <v>0.2</v>
      </c>
      <c r="G3899" s="379"/>
      <c r="H3899" s="380">
        <v>6.99</v>
      </c>
      <c r="I3899" s="380"/>
    </row>
    <row r="3900" spans="1:9" ht="15.75" customHeight="1" x14ac:dyDescent="0.25">
      <c r="A3900" s="378" t="s">
        <v>556</v>
      </c>
      <c r="B3900" s="378"/>
      <c r="C3900" s="378"/>
      <c r="D3900" s="378"/>
      <c r="E3900" s="378"/>
      <c r="F3900" s="379">
        <v>0</v>
      </c>
      <c r="G3900" s="379"/>
      <c r="H3900" s="380">
        <v>0</v>
      </c>
      <c r="I3900" s="380"/>
    </row>
    <row r="3901" spans="1:9" ht="15.75" customHeight="1" x14ac:dyDescent="0.25">
      <c r="A3901" s="378" t="s">
        <v>557</v>
      </c>
      <c r="B3901" s="378"/>
      <c r="C3901" s="378"/>
      <c r="D3901" s="378"/>
      <c r="E3901" s="378"/>
      <c r="F3901" s="379">
        <v>0</v>
      </c>
      <c r="G3901" s="379"/>
      <c r="H3901" s="380">
        <v>0</v>
      </c>
      <c r="I3901" s="380"/>
    </row>
    <row r="3902" spans="1:9" ht="15.75" customHeight="1" x14ac:dyDescent="0.25">
      <c r="A3902" s="372" t="s">
        <v>558</v>
      </c>
      <c r="B3902" s="372"/>
      <c r="C3902" s="372"/>
      <c r="D3902" s="372"/>
      <c r="E3902" s="372"/>
      <c r="F3902" s="373">
        <v>9.16</v>
      </c>
      <c r="G3902" s="373"/>
      <c r="H3902" s="374">
        <v>321.99</v>
      </c>
      <c r="I3902" s="374"/>
    </row>
    <row r="3903" spans="1:9" ht="15.75" customHeight="1" x14ac:dyDescent="0.25">
      <c r="A3903" s="381" t="s">
        <v>276</v>
      </c>
      <c r="B3903" s="381"/>
      <c r="C3903" s="381"/>
      <c r="D3903" s="381"/>
      <c r="E3903" s="381"/>
      <c r="F3903" s="382">
        <v>110.77509999999999</v>
      </c>
      <c r="G3903" s="382"/>
      <c r="H3903" s="383">
        <v>3893.5819430000001</v>
      </c>
      <c r="I3903" s="383"/>
    </row>
    <row r="3904" spans="1:9" ht="15.75" customHeight="1" x14ac:dyDescent="0.25">
      <c r="A3904" s="381" t="s">
        <v>559</v>
      </c>
      <c r="B3904" s="381"/>
      <c r="C3904" s="381"/>
      <c r="D3904" s="381"/>
      <c r="E3904" s="381"/>
      <c r="F3904" s="381"/>
      <c r="G3904" s="381"/>
      <c r="H3904" s="384">
        <v>7408.4336000000003</v>
      </c>
      <c r="I3904" s="384"/>
    </row>
    <row r="3905" spans="1:9" ht="31.5" customHeight="1" x14ac:dyDescent="0.25">
      <c r="A3905" s="376" t="s">
        <v>62</v>
      </c>
      <c r="B3905" s="376"/>
      <c r="C3905" s="376" t="s">
        <v>509</v>
      </c>
      <c r="D3905" s="376"/>
      <c r="E3905" s="376"/>
      <c r="F3905" s="376" t="s">
        <v>61</v>
      </c>
      <c r="G3905" s="376"/>
      <c r="H3905" s="389" t="s">
        <v>510</v>
      </c>
      <c r="I3905" s="389"/>
    </row>
    <row r="3906" spans="1:9" ht="15.75" customHeight="1" x14ac:dyDescent="0.25">
      <c r="A3906" s="390" t="s">
        <v>677</v>
      </c>
      <c r="B3906" s="390"/>
      <c r="C3906" s="378" t="s">
        <v>678</v>
      </c>
      <c r="D3906" s="378"/>
      <c r="E3906" s="378"/>
      <c r="F3906" s="390" t="s">
        <v>93</v>
      </c>
      <c r="G3906" s="390"/>
      <c r="H3906" s="391">
        <v>4030.9711000000002</v>
      </c>
      <c r="I3906" s="391"/>
    </row>
    <row r="3907" spans="1:9" ht="15.75" customHeight="1" x14ac:dyDescent="0.25">
      <c r="A3907" s="272"/>
      <c r="B3907" s="272"/>
      <c r="C3907" s="272"/>
      <c r="D3907" s="273"/>
      <c r="E3907" s="273"/>
      <c r="F3907" s="273"/>
      <c r="G3907" s="273"/>
      <c r="H3907" s="273"/>
      <c r="I3907" s="273"/>
    </row>
    <row r="3908" spans="1:9" ht="15.75" customHeight="1" x14ac:dyDescent="0.25">
      <c r="A3908" s="375" t="s">
        <v>513</v>
      </c>
      <c r="B3908" s="375"/>
      <c r="C3908" s="375"/>
      <c r="D3908" s="375"/>
      <c r="E3908" s="375"/>
      <c r="F3908" s="377" t="s">
        <v>514</v>
      </c>
      <c r="G3908" s="377"/>
      <c r="H3908" s="377"/>
      <c r="I3908" s="377"/>
    </row>
    <row r="3909" spans="1:9" ht="15.75" customHeight="1" x14ac:dyDescent="0.25">
      <c r="A3909" s="387" t="s">
        <v>515</v>
      </c>
      <c r="B3909" s="387"/>
      <c r="C3909" s="387"/>
      <c r="D3909" s="387"/>
      <c r="E3909" s="387"/>
      <c r="F3909" s="387"/>
      <c r="G3909" s="387"/>
      <c r="H3909" s="387"/>
      <c r="I3909" s="387"/>
    </row>
    <row r="3910" spans="1:9" ht="15.75" customHeight="1" x14ac:dyDescent="0.25">
      <c r="A3910" s="378" t="s">
        <v>516</v>
      </c>
      <c r="B3910" s="378"/>
      <c r="C3910" s="378"/>
      <c r="D3910" s="378"/>
      <c r="E3910" s="378"/>
      <c r="F3910" s="379">
        <v>20</v>
      </c>
      <c r="G3910" s="379"/>
      <c r="H3910" s="379"/>
      <c r="I3910" s="379"/>
    </row>
    <row r="3911" spans="1:9" ht="15.75" customHeight="1" x14ac:dyDescent="0.25">
      <c r="A3911" s="378" t="s">
        <v>180</v>
      </c>
      <c r="B3911" s="378"/>
      <c r="C3911" s="378"/>
      <c r="D3911" s="378"/>
      <c r="E3911" s="378"/>
      <c r="F3911" s="379">
        <v>8</v>
      </c>
      <c r="G3911" s="379"/>
      <c r="H3911" s="379"/>
      <c r="I3911" s="379"/>
    </row>
    <row r="3912" spans="1:9" ht="15.75" customHeight="1" x14ac:dyDescent="0.25">
      <c r="A3912" s="378" t="s">
        <v>517</v>
      </c>
      <c r="B3912" s="378"/>
      <c r="C3912" s="378"/>
      <c r="D3912" s="378"/>
      <c r="E3912" s="378"/>
      <c r="F3912" s="379">
        <v>2.5</v>
      </c>
      <c r="G3912" s="379"/>
      <c r="H3912" s="379"/>
      <c r="I3912" s="379"/>
    </row>
    <row r="3913" spans="1:9" ht="15.75" customHeight="1" x14ac:dyDescent="0.25">
      <c r="A3913" s="378" t="s">
        <v>518</v>
      </c>
      <c r="B3913" s="378"/>
      <c r="C3913" s="378"/>
      <c r="D3913" s="378"/>
      <c r="E3913" s="378"/>
      <c r="F3913" s="379">
        <v>1.5</v>
      </c>
      <c r="G3913" s="379"/>
      <c r="H3913" s="379"/>
      <c r="I3913" s="379"/>
    </row>
    <row r="3914" spans="1:9" ht="15.75" customHeight="1" x14ac:dyDescent="0.25">
      <c r="A3914" s="378" t="s">
        <v>519</v>
      </c>
      <c r="B3914" s="378"/>
      <c r="C3914" s="378"/>
      <c r="D3914" s="378"/>
      <c r="E3914" s="378"/>
      <c r="F3914" s="379">
        <v>1.6</v>
      </c>
      <c r="G3914" s="379"/>
      <c r="H3914" s="379"/>
      <c r="I3914" s="379"/>
    </row>
    <row r="3915" spans="1:9" ht="15.75" customHeight="1" x14ac:dyDescent="0.25">
      <c r="A3915" s="378" t="s">
        <v>174</v>
      </c>
      <c r="B3915" s="378"/>
      <c r="C3915" s="378"/>
      <c r="D3915" s="378"/>
      <c r="E3915" s="378"/>
      <c r="F3915" s="379">
        <v>0.2</v>
      </c>
      <c r="G3915" s="379"/>
      <c r="H3915" s="379"/>
      <c r="I3915" s="379"/>
    </row>
    <row r="3916" spans="1:9" ht="15.75" customHeight="1" x14ac:dyDescent="0.25">
      <c r="A3916" s="378" t="s">
        <v>520</v>
      </c>
      <c r="B3916" s="378"/>
      <c r="C3916" s="378"/>
      <c r="D3916" s="378"/>
      <c r="E3916" s="378"/>
      <c r="F3916" s="379">
        <v>3</v>
      </c>
      <c r="G3916" s="379"/>
      <c r="H3916" s="379"/>
      <c r="I3916" s="379"/>
    </row>
    <row r="3917" spans="1:9" ht="15.75" customHeight="1" x14ac:dyDescent="0.25">
      <c r="A3917" s="378" t="s">
        <v>521</v>
      </c>
      <c r="B3917" s="378"/>
      <c r="C3917" s="378"/>
      <c r="D3917" s="378"/>
      <c r="E3917" s="378"/>
      <c r="F3917" s="379">
        <v>0</v>
      </c>
      <c r="G3917" s="379"/>
      <c r="H3917" s="379"/>
      <c r="I3917" s="379"/>
    </row>
    <row r="3918" spans="1:9" ht="15.75" customHeight="1" x14ac:dyDescent="0.25">
      <c r="A3918" s="378" t="s">
        <v>522</v>
      </c>
      <c r="B3918" s="378"/>
      <c r="C3918" s="378"/>
      <c r="D3918" s="378"/>
      <c r="E3918" s="378"/>
      <c r="F3918" s="379">
        <v>0</v>
      </c>
      <c r="G3918" s="379"/>
      <c r="H3918" s="379"/>
      <c r="I3918" s="379"/>
    </row>
    <row r="3919" spans="1:9" ht="15.75" customHeight="1" x14ac:dyDescent="0.25">
      <c r="A3919" s="385" t="s">
        <v>523</v>
      </c>
      <c r="B3919" s="385"/>
      <c r="C3919" s="385"/>
      <c r="D3919" s="385"/>
      <c r="E3919" s="385"/>
      <c r="F3919" s="386">
        <v>36.799999999999997</v>
      </c>
      <c r="G3919" s="386"/>
      <c r="H3919" s="386"/>
      <c r="I3919" s="386"/>
    </row>
    <row r="3920" spans="1:9" ht="15.75" customHeight="1" x14ac:dyDescent="0.25">
      <c r="A3920" s="387" t="s">
        <v>524</v>
      </c>
      <c r="B3920" s="387"/>
      <c r="C3920" s="387"/>
      <c r="D3920" s="387"/>
      <c r="E3920" s="387"/>
      <c r="F3920" s="387"/>
      <c r="G3920" s="387"/>
      <c r="H3920" s="387"/>
      <c r="I3920" s="387"/>
    </row>
    <row r="3921" spans="1:9" ht="15.75" customHeight="1" x14ac:dyDescent="0.25">
      <c r="A3921" s="378" t="s">
        <v>525</v>
      </c>
      <c r="B3921" s="378"/>
      <c r="C3921" s="378"/>
      <c r="D3921" s="378"/>
      <c r="E3921" s="378"/>
      <c r="F3921" s="379">
        <v>0</v>
      </c>
      <c r="G3921" s="379"/>
      <c r="H3921" s="379"/>
      <c r="I3921" s="379"/>
    </row>
    <row r="3922" spans="1:9" ht="15.75" customHeight="1" x14ac:dyDescent="0.25">
      <c r="A3922" s="378" t="s">
        <v>526</v>
      </c>
      <c r="B3922" s="378"/>
      <c r="C3922" s="378"/>
      <c r="D3922" s="378"/>
      <c r="E3922" s="378"/>
      <c r="F3922" s="379">
        <v>0</v>
      </c>
      <c r="G3922" s="379"/>
      <c r="H3922" s="379"/>
      <c r="I3922" s="379"/>
    </row>
    <row r="3923" spans="1:9" ht="15.75" customHeight="1" x14ac:dyDescent="0.25">
      <c r="A3923" s="378" t="s">
        <v>527</v>
      </c>
      <c r="B3923" s="378"/>
      <c r="C3923" s="378"/>
      <c r="D3923" s="378"/>
      <c r="E3923" s="378"/>
      <c r="F3923" s="379">
        <v>7.7306566600000002</v>
      </c>
      <c r="G3923" s="379"/>
      <c r="H3923" s="379"/>
      <c r="I3923" s="379"/>
    </row>
    <row r="3924" spans="1:9" ht="15.75" customHeight="1" x14ac:dyDescent="0.25">
      <c r="A3924" s="378" t="s">
        <v>528</v>
      </c>
      <c r="B3924" s="378"/>
      <c r="C3924" s="378"/>
      <c r="D3924" s="378"/>
      <c r="E3924" s="378"/>
      <c r="F3924" s="379">
        <v>0.88574498999999995</v>
      </c>
      <c r="G3924" s="379"/>
      <c r="H3924" s="379"/>
      <c r="I3924" s="379"/>
    </row>
    <row r="3925" spans="1:9" ht="15.75" customHeight="1" x14ac:dyDescent="0.25">
      <c r="A3925" s="378" t="s">
        <v>529</v>
      </c>
      <c r="B3925" s="378"/>
      <c r="C3925" s="378"/>
      <c r="D3925" s="378"/>
      <c r="E3925" s="378"/>
      <c r="F3925" s="379">
        <v>4.906158E-2</v>
      </c>
      <c r="G3925" s="379"/>
      <c r="H3925" s="379"/>
      <c r="I3925" s="379"/>
    </row>
    <row r="3926" spans="1:9" ht="15.75" customHeight="1" x14ac:dyDescent="0.25">
      <c r="A3926" s="378" t="s">
        <v>530</v>
      </c>
      <c r="B3926" s="378"/>
      <c r="C3926" s="378"/>
      <c r="D3926" s="378"/>
      <c r="E3926" s="378"/>
      <c r="F3926" s="379">
        <v>6.9450120000000004E-2</v>
      </c>
      <c r="G3926" s="379"/>
      <c r="H3926" s="379"/>
      <c r="I3926" s="379"/>
    </row>
    <row r="3927" spans="1:9" ht="15.75" customHeight="1" x14ac:dyDescent="0.25">
      <c r="A3927" s="378" t="s">
        <v>531</v>
      </c>
      <c r="B3927" s="378"/>
      <c r="C3927" s="378"/>
      <c r="D3927" s="378"/>
      <c r="E3927" s="378"/>
      <c r="F3927" s="379">
        <v>9.2353926000000008</v>
      </c>
      <c r="G3927" s="379"/>
      <c r="H3927" s="379"/>
      <c r="I3927" s="379"/>
    </row>
    <row r="3928" spans="1:9" ht="15.75" customHeight="1" x14ac:dyDescent="0.25">
      <c r="A3928" s="378" t="s">
        <v>532</v>
      </c>
      <c r="B3928" s="378"/>
      <c r="C3928" s="378"/>
      <c r="D3928" s="378"/>
      <c r="E3928" s="378"/>
      <c r="F3928" s="379">
        <v>0.74224235999999999</v>
      </c>
      <c r="G3928" s="379"/>
      <c r="H3928" s="379"/>
      <c r="I3928" s="379"/>
    </row>
    <row r="3929" spans="1:9" ht="15.75" customHeight="1" x14ac:dyDescent="0.25">
      <c r="A3929" s="378" t="s">
        <v>533</v>
      </c>
      <c r="B3929" s="378"/>
      <c r="C3929" s="378"/>
      <c r="D3929" s="378"/>
      <c r="E3929" s="378"/>
      <c r="F3929" s="379">
        <v>5.1778900000000001E-3</v>
      </c>
      <c r="G3929" s="379"/>
      <c r="H3929" s="379"/>
      <c r="I3929" s="379"/>
    </row>
    <row r="3930" spans="1:9" ht="15.75" customHeight="1" x14ac:dyDescent="0.25">
      <c r="A3930" s="378" t="s">
        <v>534</v>
      </c>
      <c r="B3930" s="378"/>
      <c r="C3930" s="378"/>
      <c r="D3930" s="378"/>
      <c r="E3930" s="378"/>
      <c r="F3930" s="379">
        <v>0</v>
      </c>
      <c r="G3930" s="379"/>
      <c r="H3930" s="379"/>
      <c r="I3930" s="379"/>
    </row>
    <row r="3931" spans="1:9" ht="15.75" customHeight="1" x14ac:dyDescent="0.25">
      <c r="A3931" s="385" t="s">
        <v>535</v>
      </c>
      <c r="B3931" s="385"/>
      <c r="C3931" s="385"/>
      <c r="D3931" s="385"/>
      <c r="E3931" s="385"/>
      <c r="F3931" s="386">
        <v>18.717726200000001</v>
      </c>
      <c r="G3931" s="386"/>
      <c r="H3931" s="386"/>
      <c r="I3931" s="386"/>
    </row>
    <row r="3932" spans="1:9" ht="15.75" customHeight="1" x14ac:dyDescent="0.25">
      <c r="A3932" s="387" t="s">
        <v>536</v>
      </c>
      <c r="B3932" s="387"/>
      <c r="C3932" s="387"/>
      <c r="D3932" s="387"/>
      <c r="E3932" s="387"/>
      <c r="F3932" s="387"/>
      <c r="G3932" s="387"/>
      <c r="H3932" s="387"/>
      <c r="I3932" s="387"/>
    </row>
    <row r="3933" spans="1:9" ht="15.75" customHeight="1" x14ac:dyDescent="0.25">
      <c r="A3933" s="378" t="s">
        <v>537</v>
      </c>
      <c r="B3933" s="378"/>
      <c r="C3933" s="378"/>
      <c r="D3933" s="378"/>
      <c r="E3933" s="378"/>
      <c r="F3933" s="379">
        <v>3.34978731</v>
      </c>
      <c r="G3933" s="379"/>
      <c r="H3933" s="379"/>
      <c r="I3933" s="379"/>
    </row>
    <row r="3934" spans="1:9" ht="15.75" customHeight="1" x14ac:dyDescent="0.25">
      <c r="A3934" s="378" t="s">
        <v>538</v>
      </c>
      <c r="B3934" s="378"/>
      <c r="C3934" s="378"/>
      <c r="D3934" s="378"/>
      <c r="E3934" s="378"/>
      <c r="F3934" s="379">
        <v>8.4590970000000001E-2</v>
      </c>
      <c r="G3934" s="379"/>
      <c r="H3934" s="379"/>
      <c r="I3934" s="379"/>
    </row>
    <row r="3935" spans="1:9" ht="15.75" customHeight="1" x14ac:dyDescent="0.25">
      <c r="A3935" s="378" t="s">
        <v>539</v>
      </c>
      <c r="B3935" s="378"/>
      <c r="C3935" s="378"/>
      <c r="D3935" s="378"/>
      <c r="E3935" s="378"/>
      <c r="F3935" s="379">
        <v>4.5832001399999998</v>
      </c>
      <c r="G3935" s="379"/>
      <c r="H3935" s="379"/>
      <c r="I3935" s="379"/>
    </row>
    <row r="3936" spans="1:9" ht="15.75" customHeight="1" x14ac:dyDescent="0.25">
      <c r="A3936" s="378" t="s">
        <v>540</v>
      </c>
      <c r="B3936" s="378"/>
      <c r="C3936" s="378"/>
      <c r="D3936" s="378"/>
      <c r="E3936" s="378"/>
      <c r="F3936" s="379">
        <v>3.7989672400000001</v>
      </c>
      <c r="G3936" s="379"/>
      <c r="H3936" s="379"/>
      <c r="I3936" s="379"/>
    </row>
    <row r="3937" spans="1:9" ht="15.75" customHeight="1" x14ac:dyDescent="0.25">
      <c r="A3937" s="378" t="s">
        <v>541</v>
      </c>
      <c r="B3937" s="378"/>
      <c r="C3937" s="378"/>
      <c r="D3937" s="378"/>
      <c r="E3937" s="378"/>
      <c r="F3937" s="379">
        <v>0.92780295999999995</v>
      </c>
      <c r="G3937" s="379"/>
      <c r="H3937" s="379"/>
      <c r="I3937" s="379"/>
    </row>
    <row r="3938" spans="1:9" ht="15.75" customHeight="1" x14ac:dyDescent="0.25">
      <c r="A3938" s="385" t="s">
        <v>542</v>
      </c>
      <c r="B3938" s="385"/>
      <c r="C3938" s="385"/>
      <c r="D3938" s="385"/>
      <c r="E3938" s="385"/>
      <c r="F3938" s="386">
        <v>12.74434862</v>
      </c>
      <c r="G3938" s="386"/>
      <c r="H3938" s="386"/>
      <c r="I3938" s="386"/>
    </row>
    <row r="3939" spans="1:9" ht="15.75" customHeight="1" x14ac:dyDescent="0.25">
      <c r="A3939" s="387" t="s">
        <v>543</v>
      </c>
      <c r="B3939" s="387"/>
      <c r="C3939" s="387"/>
      <c r="D3939" s="387"/>
      <c r="E3939" s="387"/>
      <c r="F3939" s="387"/>
      <c r="G3939" s="387"/>
      <c r="H3939" s="387"/>
      <c r="I3939" s="387"/>
    </row>
    <row r="3940" spans="1:9" ht="15.75" customHeight="1" x14ac:dyDescent="0.25">
      <c r="A3940" s="378" t="s">
        <v>544</v>
      </c>
      <c r="B3940" s="378"/>
      <c r="C3940" s="378"/>
      <c r="D3940" s="378"/>
      <c r="E3940" s="378"/>
      <c r="F3940" s="379">
        <v>6.8881232399999996</v>
      </c>
      <c r="G3940" s="379"/>
      <c r="H3940" s="379"/>
      <c r="I3940" s="379"/>
    </row>
    <row r="3941" spans="1:9" ht="15.75" customHeight="1" x14ac:dyDescent="0.25">
      <c r="A3941" s="378" t="s">
        <v>545</v>
      </c>
      <c r="B3941" s="378"/>
      <c r="C3941" s="378"/>
      <c r="D3941" s="378"/>
      <c r="E3941" s="378"/>
      <c r="F3941" s="379">
        <v>0.29911246000000002</v>
      </c>
      <c r="G3941" s="379"/>
      <c r="H3941" s="379"/>
      <c r="I3941" s="379"/>
    </row>
    <row r="3942" spans="1:9" ht="15.75" customHeight="1" x14ac:dyDescent="0.25">
      <c r="A3942" s="385" t="s">
        <v>546</v>
      </c>
      <c r="B3942" s="385"/>
      <c r="C3942" s="385"/>
      <c r="D3942" s="385"/>
      <c r="E3942" s="385"/>
      <c r="F3942" s="386">
        <v>7.1872357100000004</v>
      </c>
      <c r="G3942" s="386"/>
      <c r="H3942" s="386"/>
      <c r="I3942" s="386"/>
    </row>
    <row r="3943" spans="1:9" ht="15.75" customHeight="1" x14ac:dyDescent="0.25">
      <c r="A3943" s="372" t="s">
        <v>547</v>
      </c>
      <c r="B3943" s="372"/>
      <c r="C3943" s="372"/>
      <c r="D3943" s="372"/>
      <c r="E3943" s="372"/>
      <c r="F3943" s="388">
        <v>75.45</v>
      </c>
      <c r="G3943" s="388"/>
      <c r="H3943" s="388"/>
      <c r="I3943" s="388"/>
    </row>
    <row r="3944" spans="1:9" ht="15.75" customHeight="1" x14ac:dyDescent="0.25">
      <c r="A3944" s="375" t="s">
        <v>548</v>
      </c>
      <c r="B3944" s="375"/>
      <c r="C3944" s="375"/>
      <c r="D3944" s="375"/>
      <c r="E3944" s="375"/>
      <c r="F3944" s="376" t="s">
        <v>514</v>
      </c>
      <c r="G3944" s="376"/>
      <c r="H3944" s="377" t="s">
        <v>52</v>
      </c>
      <c r="I3944" s="377"/>
    </row>
    <row r="3945" spans="1:9" ht="15.75" customHeight="1" x14ac:dyDescent="0.25">
      <c r="A3945" s="372" t="s">
        <v>549</v>
      </c>
      <c r="B3945" s="372"/>
      <c r="C3945" s="372"/>
      <c r="D3945" s="372"/>
      <c r="E3945" s="372"/>
      <c r="F3945" s="373">
        <v>0</v>
      </c>
      <c r="G3945" s="373"/>
      <c r="H3945" s="374">
        <v>0</v>
      </c>
      <c r="I3945" s="374"/>
    </row>
    <row r="3946" spans="1:9" ht="15.75" customHeight="1" x14ac:dyDescent="0.25">
      <c r="A3946" s="375" t="s">
        <v>550</v>
      </c>
      <c r="B3946" s="375"/>
      <c r="C3946" s="375"/>
      <c r="D3946" s="375"/>
      <c r="E3946" s="375"/>
      <c r="F3946" s="376" t="s">
        <v>514</v>
      </c>
      <c r="G3946" s="376"/>
      <c r="H3946" s="377" t="s">
        <v>52</v>
      </c>
      <c r="I3946" s="377"/>
    </row>
    <row r="3947" spans="1:9" ht="15.75" customHeight="1" x14ac:dyDescent="0.25">
      <c r="A3947" s="378" t="s">
        <v>551</v>
      </c>
      <c r="B3947" s="378"/>
      <c r="C3947" s="378"/>
      <c r="D3947" s="378"/>
      <c r="E3947" s="378"/>
      <c r="F3947" s="379">
        <v>75.59</v>
      </c>
      <c r="G3947" s="379"/>
      <c r="H3947" s="380">
        <v>3047.0110540000001</v>
      </c>
      <c r="I3947" s="380"/>
    </row>
    <row r="3948" spans="1:9" ht="15.75" customHeight="1" x14ac:dyDescent="0.25">
      <c r="A3948" s="378" t="s">
        <v>552</v>
      </c>
      <c r="B3948" s="378"/>
      <c r="C3948" s="378"/>
      <c r="D3948" s="378"/>
      <c r="E3948" s="378"/>
      <c r="F3948" s="379">
        <v>75.59</v>
      </c>
      <c r="G3948" s="379"/>
      <c r="H3948" s="380">
        <v>0</v>
      </c>
      <c r="I3948" s="380"/>
    </row>
    <row r="3949" spans="1:9" ht="15.75" customHeight="1" x14ac:dyDescent="0.25">
      <c r="A3949" s="372" t="s">
        <v>553</v>
      </c>
      <c r="B3949" s="372"/>
      <c r="C3949" s="372"/>
      <c r="D3949" s="372"/>
      <c r="E3949" s="372"/>
      <c r="F3949" s="373">
        <v>75.59</v>
      </c>
      <c r="G3949" s="373"/>
      <c r="H3949" s="374">
        <v>3047.0110540000001</v>
      </c>
      <c r="I3949" s="374"/>
    </row>
    <row r="3950" spans="1:9" ht="15.75" customHeight="1" x14ac:dyDescent="0.25">
      <c r="A3950" s="375" t="s">
        <v>274</v>
      </c>
      <c r="B3950" s="375"/>
      <c r="C3950" s="375"/>
      <c r="D3950" s="375"/>
      <c r="E3950" s="375"/>
      <c r="F3950" s="376" t="s">
        <v>514</v>
      </c>
      <c r="G3950" s="376"/>
      <c r="H3950" s="377" t="s">
        <v>52</v>
      </c>
      <c r="I3950" s="377"/>
    </row>
    <row r="3951" spans="1:9" ht="15.75" customHeight="1" x14ac:dyDescent="0.25">
      <c r="A3951" s="378" t="s">
        <v>278</v>
      </c>
      <c r="B3951" s="378"/>
      <c r="C3951" s="378"/>
      <c r="D3951" s="378"/>
      <c r="E3951" s="378"/>
      <c r="F3951" s="379">
        <v>16.489999999999998</v>
      </c>
      <c r="G3951" s="379"/>
      <c r="H3951" s="380">
        <v>664.79085899999995</v>
      </c>
      <c r="I3951" s="380"/>
    </row>
    <row r="3952" spans="1:9" ht="15.75" customHeight="1" x14ac:dyDescent="0.25">
      <c r="A3952" s="378" t="s">
        <v>279</v>
      </c>
      <c r="B3952" s="378"/>
      <c r="C3952" s="378"/>
      <c r="D3952" s="378"/>
      <c r="E3952" s="378"/>
      <c r="F3952" s="379">
        <v>1.57</v>
      </c>
      <c r="G3952" s="379"/>
      <c r="H3952" s="380">
        <v>63.473173000000003</v>
      </c>
      <c r="I3952" s="380"/>
    </row>
    <row r="3953" spans="1:9" ht="15.75" customHeight="1" x14ac:dyDescent="0.25">
      <c r="A3953" s="378" t="s">
        <v>280</v>
      </c>
      <c r="B3953" s="378"/>
      <c r="C3953" s="378"/>
      <c r="D3953" s="378"/>
      <c r="E3953" s="378"/>
      <c r="F3953" s="379">
        <v>0</v>
      </c>
      <c r="G3953" s="379"/>
      <c r="H3953" s="380">
        <v>0</v>
      </c>
      <c r="I3953" s="380"/>
    </row>
    <row r="3954" spans="1:9" ht="15.75" customHeight="1" x14ac:dyDescent="0.25">
      <c r="A3954" s="378" t="s">
        <v>281</v>
      </c>
      <c r="B3954" s="378"/>
      <c r="C3954" s="378"/>
      <c r="D3954" s="378"/>
      <c r="E3954" s="378"/>
      <c r="F3954" s="379">
        <v>4.3600000000000003</v>
      </c>
      <c r="G3954" s="379"/>
      <c r="H3954" s="380">
        <v>175.74670699999999</v>
      </c>
      <c r="I3954" s="380"/>
    </row>
    <row r="3955" spans="1:9" ht="15.75" customHeight="1" x14ac:dyDescent="0.25">
      <c r="A3955" s="378" t="s">
        <v>554</v>
      </c>
      <c r="B3955" s="378"/>
      <c r="C3955" s="378"/>
      <c r="D3955" s="378"/>
      <c r="E3955" s="378"/>
      <c r="F3955" s="379">
        <v>0.22</v>
      </c>
      <c r="G3955" s="379"/>
      <c r="H3955" s="380">
        <v>8.6675749999999994</v>
      </c>
      <c r="I3955" s="380"/>
    </row>
    <row r="3956" spans="1:9" ht="15.75" customHeight="1" x14ac:dyDescent="0.25">
      <c r="A3956" s="372" t="s">
        <v>555</v>
      </c>
      <c r="B3956" s="372"/>
      <c r="C3956" s="372"/>
      <c r="D3956" s="372"/>
      <c r="E3956" s="372"/>
      <c r="F3956" s="373">
        <v>22.64</v>
      </c>
      <c r="G3956" s="373"/>
      <c r="H3956" s="374">
        <v>912.678314</v>
      </c>
      <c r="I3956" s="374"/>
    </row>
    <row r="3957" spans="1:9" ht="15.75" customHeight="1" x14ac:dyDescent="0.25">
      <c r="A3957" s="375" t="s">
        <v>275</v>
      </c>
      <c r="B3957" s="375"/>
      <c r="C3957" s="375"/>
      <c r="D3957" s="375"/>
      <c r="E3957" s="375"/>
      <c r="F3957" s="376" t="s">
        <v>514</v>
      </c>
      <c r="G3957" s="376"/>
      <c r="H3957" s="377" t="s">
        <v>52</v>
      </c>
      <c r="I3957" s="377"/>
    </row>
    <row r="3958" spans="1:9" ht="15.75" customHeight="1" x14ac:dyDescent="0.25">
      <c r="A3958" s="378" t="s">
        <v>283</v>
      </c>
      <c r="B3958" s="378"/>
      <c r="C3958" s="378"/>
      <c r="D3958" s="378"/>
      <c r="E3958" s="378"/>
      <c r="F3958" s="379">
        <v>0</v>
      </c>
      <c r="G3958" s="379"/>
      <c r="H3958" s="380">
        <v>0</v>
      </c>
      <c r="I3958" s="380"/>
    </row>
    <row r="3959" spans="1:9" ht="15.75" customHeight="1" x14ac:dyDescent="0.25">
      <c r="A3959" s="378" t="s">
        <v>284</v>
      </c>
      <c r="B3959" s="378"/>
      <c r="C3959" s="378"/>
      <c r="D3959" s="378"/>
      <c r="E3959" s="378"/>
      <c r="F3959" s="379">
        <v>0</v>
      </c>
      <c r="G3959" s="379"/>
      <c r="H3959" s="380">
        <v>0</v>
      </c>
      <c r="I3959" s="380"/>
    </row>
    <row r="3960" spans="1:9" ht="15.75" customHeight="1" x14ac:dyDescent="0.25">
      <c r="A3960" s="378" t="s">
        <v>285</v>
      </c>
      <c r="B3960" s="378"/>
      <c r="C3960" s="378"/>
      <c r="D3960" s="378"/>
      <c r="E3960" s="378"/>
      <c r="F3960" s="379">
        <v>0.17</v>
      </c>
      <c r="G3960" s="379"/>
      <c r="H3960" s="380">
        <v>6.99</v>
      </c>
      <c r="I3960" s="380"/>
    </row>
    <row r="3961" spans="1:9" ht="15.75" customHeight="1" x14ac:dyDescent="0.25">
      <c r="A3961" s="378" t="s">
        <v>556</v>
      </c>
      <c r="B3961" s="378"/>
      <c r="C3961" s="378"/>
      <c r="D3961" s="378"/>
      <c r="E3961" s="378"/>
      <c r="F3961" s="379">
        <v>0</v>
      </c>
      <c r="G3961" s="379"/>
      <c r="H3961" s="380">
        <v>0</v>
      </c>
      <c r="I3961" s="380"/>
    </row>
    <row r="3962" spans="1:9" ht="15.75" customHeight="1" x14ac:dyDescent="0.25">
      <c r="A3962" s="378" t="s">
        <v>557</v>
      </c>
      <c r="B3962" s="378"/>
      <c r="C3962" s="378"/>
      <c r="D3962" s="378"/>
      <c r="E3962" s="378"/>
      <c r="F3962" s="379">
        <v>0</v>
      </c>
      <c r="G3962" s="379"/>
      <c r="H3962" s="380">
        <v>0</v>
      </c>
      <c r="I3962" s="380"/>
    </row>
    <row r="3963" spans="1:9" ht="15.75" customHeight="1" x14ac:dyDescent="0.25">
      <c r="A3963" s="372" t="s">
        <v>558</v>
      </c>
      <c r="B3963" s="372"/>
      <c r="C3963" s="372"/>
      <c r="D3963" s="372"/>
      <c r="E3963" s="372"/>
      <c r="F3963" s="373">
        <v>0.17</v>
      </c>
      <c r="G3963" s="373"/>
      <c r="H3963" s="374">
        <v>6.99</v>
      </c>
      <c r="I3963" s="374"/>
    </row>
    <row r="3964" spans="1:9" ht="15.75" customHeight="1" x14ac:dyDescent="0.25">
      <c r="A3964" s="381" t="s">
        <v>276</v>
      </c>
      <c r="B3964" s="381"/>
      <c r="C3964" s="381"/>
      <c r="D3964" s="381"/>
      <c r="E3964" s="381"/>
      <c r="F3964" s="382">
        <v>98.405100000000004</v>
      </c>
      <c r="G3964" s="382"/>
      <c r="H3964" s="383">
        <v>3966.6793680000001</v>
      </c>
      <c r="I3964" s="383"/>
    </row>
    <row r="3965" spans="1:9" ht="15.75" customHeight="1" x14ac:dyDescent="0.25">
      <c r="A3965" s="381" t="s">
        <v>559</v>
      </c>
      <c r="B3965" s="381"/>
      <c r="C3965" s="381"/>
      <c r="D3965" s="381"/>
      <c r="E3965" s="381"/>
      <c r="F3965" s="381"/>
      <c r="G3965" s="381"/>
      <c r="H3965" s="384">
        <v>7997.6522000000004</v>
      </c>
      <c r="I3965" s="384"/>
    </row>
    <row r="3966" spans="1:9" ht="31.5" customHeight="1" x14ac:dyDescent="0.25">
      <c r="A3966" s="376" t="s">
        <v>62</v>
      </c>
      <c r="B3966" s="376"/>
      <c r="C3966" s="376" t="s">
        <v>509</v>
      </c>
      <c r="D3966" s="376"/>
      <c r="E3966" s="376"/>
      <c r="F3966" s="376" t="s">
        <v>61</v>
      </c>
      <c r="G3966" s="376"/>
      <c r="H3966" s="389" t="s">
        <v>510</v>
      </c>
      <c r="I3966" s="389"/>
    </row>
    <row r="3967" spans="1:9" ht="15.75" customHeight="1" x14ac:dyDescent="0.25">
      <c r="A3967" s="390" t="s">
        <v>679</v>
      </c>
      <c r="B3967" s="390"/>
      <c r="C3967" s="378" t="s">
        <v>680</v>
      </c>
      <c r="D3967" s="378"/>
      <c r="E3967" s="378"/>
      <c r="F3967" s="390" t="s">
        <v>93</v>
      </c>
      <c r="G3967" s="390"/>
      <c r="H3967" s="391">
        <v>1999.6214</v>
      </c>
      <c r="I3967" s="391"/>
    </row>
    <row r="3968" spans="1:9" ht="15.75" customHeight="1" x14ac:dyDescent="0.25">
      <c r="A3968" s="272"/>
      <c r="B3968" s="272"/>
      <c r="C3968" s="272"/>
      <c r="D3968" s="273"/>
      <c r="E3968" s="273"/>
      <c r="F3968" s="273"/>
      <c r="G3968" s="273"/>
      <c r="H3968" s="273"/>
      <c r="I3968" s="273"/>
    </row>
    <row r="3969" spans="1:9" ht="15.75" customHeight="1" x14ac:dyDescent="0.25">
      <c r="A3969" s="375" t="s">
        <v>513</v>
      </c>
      <c r="B3969" s="375"/>
      <c r="C3969" s="375"/>
      <c r="D3969" s="375"/>
      <c r="E3969" s="375"/>
      <c r="F3969" s="377" t="s">
        <v>514</v>
      </c>
      <c r="G3969" s="377"/>
      <c r="H3969" s="377"/>
      <c r="I3969" s="377"/>
    </row>
    <row r="3970" spans="1:9" ht="15.75" customHeight="1" x14ac:dyDescent="0.25">
      <c r="A3970" s="387" t="s">
        <v>515</v>
      </c>
      <c r="B3970" s="387"/>
      <c r="C3970" s="387"/>
      <c r="D3970" s="387"/>
      <c r="E3970" s="387"/>
      <c r="F3970" s="387"/>
      <c r="G3970" s="387"/>
      <c r="H3970" s="387"/>
      <c r="I3970" s="387"/>
    </row>
    <row r="3971" spans="1:9" ht="15.75" customHeight="1" x14ac:dyDescent="0.25">
      <c r="A3971" s="378" t="s">
        <v>516</v>
      </c>
      <c r="B3971" s="378"/>
      <c r="C3971" s="378"/>
      <c r="D3971" s="378"/>
      <c r="E3971" s="378"/>
      <c r="F3971" s="379">
        <v>20</v>
      </c>
      <c r="G3971" s="379"/>
      <c r="H3971" s="379"/>
      <c r="I3971" s="379"/>
    </row>
    <row r="3972" spans="1:9" ht="15.75" customHeight="1" x14ac:dyDescent="0.25">
      <c r="A3972" s="378" t="s">
        <v>180</v>
      </c>
      <c r="B3972" s="378"/>
      <c r="C3972" s="378"/>
      <c r="D3972" s="378"/>
      <c r="E3972" s="378"/>
      <c r="F3972" s="379">
        <v>8</v>
      </c>
      <c r="G3972" s="379"/>
      <c r="H3972" s="379"/>
      <c r="I3972" s="379"/>
    </row>
    <row r="3973" spans="1:9" ht="15.75" customHeight="1" x14ac:dyDescent="0.25">
      <c r="A3973" s="378" t="s">
        <v>517</v>
      </c>
      <c r="B3973" s="378"/>
      <c r="C3973" s="378"/>
      <c r="D3973" s="378"/>
      <c r="E3973" s="378"/>
      <c r="F3973" s="379">
        <v>2.5</v>
      </c>
      <c r="G3973" s="379"/>
      <c r="H3973" s="379"/>
      <c r="I3973" s="379"/>
    </row>
    <row r="3974" spans="1:9" ht="15.75" customHeight="1" x14ac:dyDescent="0.25">
      <c r="A3974" s="378" t="s">
        <v>518</v>
      </c>
      <c r="B3974" s="378"/>
      <c r="C3974" s="378"/>
      <c r="D3974" s="378"/>
      <c r="E3974" s="378"/>
      <c r="F3974" s="379">
        <v>1.5</v>
      </c>
      <c r="G3974" s="379"/>
      <c r="H3974" s="379"/>
      <c r="I3974" s="379"/>
    </row>
    <row r="3975" spans="1:9" ht="15.75" customHeight="1" x14ac:dyDescent="0.25">
      <c r="A3975" s="378" t="s">
        <v>519</v>
      </c>
      <c r="B3975" s="378"/>
      <c r="C3975" s="378"/>
      <c r="D3975" s="378"/>
      <c r="E3975" s="378"/>
      <c r="F3975" s="379">
        <v>1.6</v>
      </c>
      <c r="G3975" s="379"/>
      <c r="H3975" s="379"/>
      <c r="I3975" s="379"/>
    </row>
    <row r="3976" spans="1:9" ht="15.75" customHeight="1" x14ac:dyDescent="0.25">
      <c r="A3976" s="378" t="s">
        <v>174</v>
      </c>
      <c r="B3976" s="378"/>
      <c r="C3976" s="378"/>
      <c r="D3976" s="378"/>
      <c r="E3976" s="378"/>
      <c r="F3976" s="379">
        <v>0.2</v>
      </c>
      <c r="G3976" s="379"/>
      <c r="H3976" s="379"/>
      <c r="I3976" s="379"/>
    </row>
    <row r="3977" spans="1:9" ht="15.75" customHeight="1" x14ac:dyDescent="0.25">
      <c r="A3977" s="378" t="s">
        <v>520</v>
      </c>
      <c r="B3977" s="378"/>
      <c r="C3977" s="378"/>
      <c r="D3977" s="378"/>
      <c r="E3977" s="378"/>
      <c r="F3977" s="379">
        <v>3</v>
      </c>
      <c r="G3977" s="379"/>
      <c r="H3977" s="379"/>
      <c r="I3977" s="379"/>
    </row>
    <row r="3978" spans="1:9" ht="15.75" customHeight="1" x14ac:dyDescent="0.25">
      <c r="A3978" s="378" t="s">
        <v>521</v>
      </c>
      <c r="B3978" s="378"/>
      <c r="C3978" s="378"/>
      <c r="D3978" s="378"/>
      <c r="E3978" s="378"/>
      <c r="F3978" s="379">
        <v>0.11111111</v>
      </c>
      <c r="G3978" s="379"/>
      <c r="H3978" s="379"/>
      <c r="I3978" s="379"/>
    </row>
    <row r="3979" spans="1:9" ht="15.75" customHeight="1" x14ac:dyDescent="0.25">
      <c r="A3979" s="378" t="s">
        <v>522</v>
      </c>
      <c r="B3979" s="378"/>
      <c r="C3979" s="378"/>
      <c r="D3979" s="378"/>
      <c r="E3979" s="378"/>
      <c r="F3979" s="379">
        <v>0</v>
      </c>
      <c r="G3979" s="379"/>
      <c r="H3979" s="379"/>
      <c r="I3979" s="379"/>
    </row>
    <row r="3980" spans="1:9" ht="15.75" customHeight="1" x14ac:dyDescent="0.25">
      <c r="A3980" s="385" t="s">
        <v>523</v>
      </c>
      <c r="B3980" s="385"/>
      <c r="C3980" s="385"/>
      <c r="D3980" s="385"/>
      <c r="E3980" s="385"/>
      <c r="F3980" s="386">
        <v>36.91111111</v>
      </c>
      <c r="G3980" s="386"/>
      <c r="H3980" s="386"/>
      <c r="I3980" s="386"/>
    </row>
    <row r="3981" spans="1:9" ht="15.75" customHeight="1" x14ac:dyDescent="0.25">
      <c r="A3981" s="387" t="s">
        <v>524</v>
      </c>
      <c r="B3981" s="387"/>
      <c r="C3981" s="387"/>
      <c r="D3981" s="387"/>
      <c r="E3981" s="387"/>
      <c r="F3981" s="387"/>
      <c r="G3981" s="387"/>
      <c r="H3981" s="387"/>
      <c r="I3981" s="387"/>
    </row>
    <row r="3982" spans="1:9" ht="15.75" customHeight="1" x14ac:dyDescent="0.25">
      <c r="A3982" s="378" t="s">
        <v>525</v>
      </c>
      <c r="B3982" s="378"/>
      <c r="C3982" s="378"/>
      <c r="D3982" s="378"/>
      <c r="E3982" s="378"/>
      <c r="F3982" s="379">
        <v>0</v>
      </c>
      <c r="G3982" s="379"/>
      <c r="H3982" s="379"/>
      <c r="I3982" s="379"/>
    </row>
    <row r="3983" spans="1:9" ht="15.75" customHeight="1" x14ac:dyDescent="0.25">
      <c r="A3983" s="378" t="s">
        <v>526</v>
      </c>
      <c r="B3983" s="378"/>
      <c r="C3983" s="378"/>
      <c r="D3983" s="378"/>
      <c r="E3983" s="378"/>
      <c r="F3983" s="379">
        <v>0</v>
      </c>
      <c r="G3983" s="379"/>
      <c r="H3983" s="379"/>
      <c r="I3983" s="379"/>
    </row>
    <row r="3984" spans="1:9" ht="15.75" customHeight="1" x14ac:dyDescent="0.25">
      <c r="A3984" s="378" t="s">
        <v>527</v>
      </c>
      <c r="B3984" s="378"/>
      <c r="C3984" s="378"/>
      <c r="D3984" s="378"/>
      <c r="E3984" s="378"/>
      <c r="F3984" s="379">
        <v>5.7604945699999996</v>
      </c>
      <c r="G3984" s="379"/>
      <c r="H3984" s="379"/>
      <c r="I3984" s="379"/>
    </row>
    <row r="3985" spans="1:9" ht="15.75" customHeight="1" x14ac:dyDescent="0.25">
      <c r="A3985" s="378" t="s">
        <v>528</v>
      </c>
      <c r="B3985" s="378"/>
      <c r="C3985" s="378"/>
      <c r="D3985" s="378"/>
      <c r="E3985" s="378"/>
      <c r="F3985" s="379">
        <v>0.89962606000000001</v>
      </c>
      <c r="G3985" s="379"/>
      <c r="H3985" s="379"/>
      <c r="I3985" s="379"/>
    </row>
    <row r="3986" spans="1:9" ht="15.75" customHeight="1" x14ac:dyDescent="0.25">
      <c r="A3986" s="378" t="s">
        <v>529</v>
      </c>
      <c r="B3986" s="378"/>
      <c r="C3986" s="378"/>
      <c r="D3986" s="378"/>
      <c r="E3986" s="378"/>
      <c r="F3986" s="379">
        <v>4.9109319999999998E-2</v>
      </c>
      <c r="G3986" s="379"/>
      <c r="H3986" s="379"/>
      <c r="I3986" s="379"/>
    </row>
    <row r="3987" spans="1:9" ht="15.75" customHeight="1" x14ac:dyDescent="0.25">
      <c r="A3987" s="378" t="s">
        <v>530</v>
      </c>
      <c r="B3987" s="378"/>
      <c r="C3987" s="378"/>
      <c r="D3987" s="378"/>
      <c r="E3987" s="378"/>
      <c r="F3987" s="379">
        <v>7.3556109999999994E-2</v>
      </c>
      <c r="G3987" s="379"/>
      <c r="H3987" s="379"/>
      <c r="I3987" s="379"/>
    </row>
    <row r="3988" spans="1:9" ht="15.75" customHeight="1" x14ac:dyDescent="0.25">
      <c r="A3988" s="378" t="s">
        <v>531</v>
      </c>
      <c r="B3988" s="378"/>
      <c r="C3988" s="378"/>
      <c r="D3988" s="378"/>
      <c r="E3988" s="378"/>
      <c r="F3988" s="379">
        <v>9.2443782599999995</v>
      </c>
      <c r="G3988" s="379"/>
      <c r="H3988" s="379"/>
      <c r="I3988" s="379"/>
    </row>
    <row r="3989" spans="1:9" ht="15.75" customHeight="1" x14ac:dyDescent="0.25">
      <c r="A3989" s="378" t="s">
        <v>532</v>
      </c>
      <c r="B3989" s="378"/>
      <c r="C3989" s="378"/>
      <c r="D3989" s="378"/>
      <c r="E3989" s="378"/>
      <c r="F3989" s="379">
        <v>0.74296454000000001</v>
      </c>
      <c r="G3989" s="379"/>
      <c r="H3989" s="379"/>
      <c r="I3989" s="379"/>
    </row>
    <row r="3990" spans="1:9" ht="15.75" customHeight="1" x14ac:dyDescent="0.25">
      <c r="A3990" s="378" t="s">
        <v>533</v>
      </c>
      <c r="B3990" s="378"/>
      <c r="C3990" s="378"/>
      <c r="D3990" s="378"/>
      <c r="E3990" s="378"/>
      <c r="F3990" s="379">
        <v>8.5302760000000005E-2</v>
      </c>
      <c r="G3990" s="379"/>
      <c r="H3990" s="379"/>
      <c r="I3990" s="379"/>
    </row>
    <row r="3991" spans="1:9" ht="15.75" customHeight="1" x14ac:dyDescent="0.25">
      <c r="A3991" s="378" t="s">
        <v>534</v>
      </c>
      <c r="B3991" s="378"/>
      <c r="C3991" s="378"/>
      <c r="D3991" s="378"/>
      <c r="E3991" s="378"/>
      <c r="F3991" s="379">
        <v>0</v>
      </c>
      <c r="G3991" s="379"/>
      <c r="H3991" s="379"/>
      <c r="I3991" s="379"/>
    </row>
    <row r="3992" spans="1:9" ht="15.75" customHeight="1" x14ac:dyDescent="0.25">
      <c r="A3992" s="385" t="s">
        <v>535</v>
      </c>
      <c r="B3992" s="385"/>
      <c r="C3992" s="385"/>
      <c r="D3992" s="385"/>
      <c r="E3992" s="385"/>
      <c r="F3992" s="386">
        <v>16.855431620000001</v>
      </c>
      <c r="G3992" s="386"/>
      <c r="H3992" s="386"/>
      <c r="I3992" s="386"/>
    </row>
    <row r="3993" spans="1:9" ht="15.75" customHeight="1" x14ac:dyDescent="0.25">
      <c r="A3993" s="387" t="s">
        <v>536</v>
      </c>
      <c r="B3993" s="387"/>
      <c r="C3993" s="387"/>
      <c r="D3993" s="387"/>
      <c r="E3993" s="387"/>
      <c r="F3993" s="387"/>
      <c r="G3993" s="387"/>
      <c r="H3993" s="387"/>
      <c r="I3993" s="387"/>
    </row>
    <row r="3994" spans="1:9" ht="15.75" customHeight="1" x14ac:dyDescent="0.25">
      <c r="A3994" s="378" t="s">
        <v>537</v>
      </c>
      <c r="B3994" s="378"/>
      <c r="C3994" s="378"/>
      <c r="D3994" s="378"/>
      <c r="E3994" s="378"/>
      <c r="F3994" s="379">
        <v>4.3943529100000003</v>
      </c>
      <c r="G3994" s="379"/>
      <c r="H3994" s="379"/>
      <c r="I3994" s="379"/>
    </row>
    <row r="3995" spans="1:9" ht="15.75" customHeight="1" x14ac:dyDescent="0.25">
      <c r="A3995" s="378" t="s">
        <v>538</v>
      </c>
      <c r="B3995" s="378"/>
      <c r="C3995" s="378"/>
      <c r="D3995" s="378"/>
      <c r="E3995" s="378"/>
      <c r="F3995" s="379">
        <v>0.1210571</v>
      </c>
      <c r="G3995" s="379"/>
      <c r="H3995" s="379"/>
      <c r="I3995" s="379"/>
    </row>
    <row r="3996" spans="1:9" ht="15.75" customHeight="1" x14ac:dyDescent="0.25">
      <c r="A3996" s="378" t="s">
        <v>539</v>
      </c>
      <c r="B3996" s="378"/>
      <c r="C3996" s="378"/>
      <c r="D3996" s="378"/>
      <c r="E3996" s="378"/>
      <c r="F3996" s="379">
        <v>6.5653431099999997</v>
      </c>
      <c r="G3996" s="379"/>
      <c r="H3996" s="379"/>
      <c r="I3996" s="379"/>
    </row>
    <row r="3997" spans="1:9" ht="15.75" customHeight="1" x14ac:dyDescent="0.25">
      <c r="A3997" s="378" t="s">
        <v>540</v>
      </c>
      <c r="B3997" s="378"/>
      <c r="C3997" s="378"/>
      <c r="D3997" s="378"/>
      <c r="E3997" s="378"/>
      <c r="F3997" s="379">
        <v>3.73937381</v>
      </c>
      <c r="G3997" s="379"/>
      <c r="H3997" s="379"/>
      <c r="I3997" s="379"/>
    </row>
    <row r="3998" spans="1:9" ht="15.75" customHeight="1" x14ac:dyDescent="0.25">
      <c r="A3998" s="378" t="s">
        <v>541</v>
      </c>
      <c r="B3998" s="378"/>
      <c r="C3998" s="378"/>
      <c r="D3998" s="378"/>
      <c r="E3998" s="378"/>
      <c r="F3998" s="379">
        <v>0.92870567000000004</v>
      </c>
      <c r="G3998" s="379"/>
      <c r="H3998" s="379"/>
      <c r="I3998" s="379"/>
    </row>
    <row r="3999" spans="1:9" ht="15.75" customHeight="1" x14ac:dyDescent="0.25">
      <c r="A3999" s="385" t="s">
        <v>542</v>
      </c>
      <c r="B3999" s="385"/>
      <c r="C3999" s="385"/>
      <c r="D3999" s="385"/>
      <c r="E3999" s="385"/>
      <c r="F3999" s="386">
        <v>15.748832609999999</v>
      </c>
      <c r="G3999" s="386"/>
      <c r="H3999" s="386"/>
      <c r="I3999" s="386"/>
    </row>
    <row r="4000" spans="1:9" ht="15.75" customHeight="1" x14ac:dyDescent="0.25">
      <c r="A4000" s="387" t="s">
        <v>543</v>
      </c>
      <c r="B4000" s="387"/>
      <c r="C4000" s="387"/>
      <c r="D4000" s="387"/>
      <c r="E4000" s="387"/>
      <c r="F4000" s="387"/>
      <c r="G4000" s="387"/>
      <c r="H4000" s="387"/>
      <c r="I4000" s="387"/>
    </row>
    <row r="4001" spans="1:9" ht="15.75" customHeight="1" x14ac:dyDescent="0.25">
      <c r="A4001" s="378" t="s">
        <v>544</v>
      </c>
      <c r="B4001" s="378"/>
      <c r="C4001" s="378"/>
      <c r="D4001" s="378"/>
      <c r="E4001" s="378"/>
      <c r="F4001" s="379">
        <v>6.2215270900000004</v>
      </c>
      <c r="G4001" s="379"/>
      <c r="H4001" s="379"/>
      <c r="I4001" s="379"/>
    </row>
    <row r="4002" spans="1:9" ht="15.75" customHeight="1" x14ac:dyDescent="0.25">
      <c r="A4002" s="378" t="s">
        <v>545</v>
      </c>
      <c r="B4002" s="378"/>
      <c r="C4002" s="378"/>
      <c r="D4002" s="378"/>
      <c r="E4002" s="378"/>
      <c r="F4002" s="379">
        <v>0.39623174999999999</v>
      </c>
      <c r="G4002" s="379"/>
      <c r="H4002" s="379"/>
      <c r="I4002" s="379"/>
    </row>
    <row r="4003" spans="1:9" ht="15.75" customHeight="1" x14ac:dyDescent="0.25">
      <c r="A4003" s="385" t="s">
        <v>546</v>
      </c>
      <c r="B4003" s="385"/>
      <c r="C4003" s="385"/>
      <c r="D4003" s="385"/>
      <c r="E4003" s="385"/>
      <c r="F4003" s="386">
        <v>6.6177588500000004</v>
      </c>
      <c r="G4003" s="386"/>
      <c r="H4003" s="386"/>
      <c r="I4003" s="386"/>
    </row>
    <row r="4004" spans="1:9" ht="15.75" customHeight="1" x14ac:dyDescent="0.25">
      <c r="A4004" s="372" t="s">
        <v>547</v>
      </c>
      <c r="B4004" s="372"/>
      <c r="C4004" s="372"/>
      <c r="D4004" s="372"/>
      <c r="E4004" s="372"/>
      <c r="F4004" s="388">
        <v>76.13</v>
      </c>
      <c r="G4004" s="388"/>
      <c r="H4004" s="388"/>
      <c r="I4004" s="388"/>
    </row>
    <row r="4005" spans="1:9" ht="15.75" customHeight="1" x14ac:dyDescent="0.25">
      <c r="A4005" s="375" t="s">
        <v>548</v>
      </c>
      <c r="B4005" s="375"/>
      <c r="C4005" s="375"/>
      <c r="D4005" s="375"/>
      <c r="E4005" s="375"/>
      <c r="F4005" s="376" t="s">
        <v>514</v>
      </c>
      <c r="G4005" s="376"/>
      <c r="H4005" s="377" t="s">
        <v>52</v>
      </c>
      <c r="I4005" s="377"/>
    </row>
    <row r="4006" spans="1:9" ht="15.75" customHeight="1" x14ac:dyDescent="0.25">
      <c r="A4006" s="372" t="s">
        <v>549</v>
      </c>
      <c r="B4006" s="372"/>
      <c r="C4006" s="372"/>
      <c r="D4006" s="372"/>
      <c r="E4006" s="372"/>
      <c r="F4006" s="373">
        <v>0</v>
      </c>
      <c r="G4006" s="373"/>
      <c r="H4006" s="374">
        <v>0</v>
      </c>
      <c r="I4006" s="374"/>
    </row>
    <row r="4007" spans="1:9" ht="15.75" customHeight="1" x14ac:dyDescent="0.25">
      <c r="A4007" s="375" t="s">
        <v>550</v>
      </c>
      <c r="B4007" s="375"/>
      <c r="C4007" s="375"/>
      <c r="D4007" s="375"/>
      <c r="E4007" s="375"/>
      <c r="F4007" s="376" t="s">
        <v>514</v>
      </c>
      <c r="G4007" s="376"/>
      <c r="H4007" s="377" t="s">
        <v>52</v>
      </c>
      <c r="I4007" s="377"/>
    </row>
    <row r="4008" spans="1:9" ht="15.75" customHeight="1" x14ac:dyDescent="0.25">
      <c r="A4008" s="378" t="s">
        <v>551</v>
      </c>
      <c r="B4008" s="378"/>
      <c r="C4008" s="378"/>
      <c r="D4008" s="378"/>
      <c r="E4008" s="378"/>
      <c r="F4008" s="379">
        <v>76.28</v>
      </c>
      <c r="G4008" s="379"/>
      <c r="H4008" s="380">
        <v>1525.3112040000001</v>
      </c>
      <c r="I4008" s="380"/>
    </row>
    <row r="4009" spans="1:9" ht="15.75" customHeight="1" x14ac:dyDescent="0.25">
      <c r="A4009" s="378" t="s">
        <v>552</v>
      </c>
      <c r="B4009" s="378"/>
      <c r="C4009" s="378"/>
      <c r="D4009" s="378"/>
      <c r="E4009" s="378"/>
      <c r="F4009" s="379">
        <v>76.28</v>
      </c>
      <c r="G4009" s="379"/>
      <c r="H4009" s="380">
        <v>0</v>
      </c>
      <c r="I4009" s="380"/>
    </row>
    <row r="4010" spans="1:9" ht="15.75" customHeight="1" x14ac:dyDescent="0.25">
      <c r="A4010" s="372" t="s">
        <v>553</v>
      </c>
      <c r="B4010" s="372"/>
      <c r="C4010" s="372"/>
      <c r="D4010" s="372"/>
      <c r="E4010" s="372"/>
      <c r="F4010" s="373">
        <v>76.28</v>
      </c>
      <c r="G4010" s="373"/>
      <c r="H4010" s="374">
        <v>1525.3112040000001</v>
      </c>
      <c r="I4010" s="374"/>
    </row>
    <row r="4011" spans="1:9" ht="15.75" customHeight="1" x14ac:dyDescent="0.25">
      <c r="A4011" s="375" t="s">
        <v>274</v>
      </c>
      <c r="B4011" s="375"/>
      <c r="C4011" s="375"/>
      <c r="D4011" s="375"/>
      <c r="E4011" s="375"/>
      <c r="F4011" s="376" t="s">
        <v>514</v>
      </c>
      <c r="G4011" s="376"/>
      <c r="H4011" s="377" t="s">
        <v>52</v>
      </c>
      <c r="I4011" s="377"/>
    </row>
    <row r="4012" spans="1:9" ht="15.75" customHeight="1" x14ac:dyDescent="0.25">
      <c r="A4012" s="378" t="s">
        <v>278</v>
      </c>
      <c r="B4012" s="378"/>
      <c r="C4012" s="378"/>
      <c r="D4012" s="378"/>
      <c r="E4012" s="378"/>
      <c r="F4012" s="379">
        <v>33.25</v>
      </c>
      <c r="G4012" s="379"/>
      <c r="H4012" s="380">
        <v>664.79085899999995</v>
      </c>
      <c r="I4012" s="380"/>
    </row>
    <row r="4013" spans="1:9" ht="15.75" customHeight="1" x14ac:dyDescent="0.25">
      <c r="A4013" s="378" t="s">
        <v>279</v>
      </c>
      <c r="B4013" s="378"/>
      <c r="C4013" s="378"/>
      <c r="D4013" s="378"/>
      <c r="E4013" s="378"/>
      <c r="F4013" s="379">
        <v>3.41</v>
      </c>
      <c r="G4013" s="379"/>
      <c r="H4013" s="380">
        <v>68.242549999999994</v>
      </c>
      <c r="I4013" s="380"/>
    </row>
    <row r="4014" spans="1:9" ht="15.75" customHeight="1" x14ac:dyDescent="0.25">
      <c r="A4014" s="378" t="s">
        <v>280</v>
      </c>
      <c r="B4014" s="378"/>
      <c r="C4014" s="378"/>
      <c r="D4014" s="378"/>
      <c r="E4014" s="378"/>
      <c r="F4014" s="379">
        <v>0</v>
      </c>
      <c r="G4014" s="379"/>
      <c r="H4014" s="380">
        <v>0</v>
      </c>
      <c r="I4014" s="380"/>
    </row>
    <row r="4015" spans="1:9" ht="15.75" customHeight="1" x14ac:dyDescent="0.25">
      <c r="A4015" s="378" t="s">
        <v>281</v>
      </c>
      <c r="B4015" s="378"/>
      <c r="C4015" s="378"/>
      <c r="D4015" s="378"/>
      <c r="E4015" s="378"/>
      <c r="F4015" s="379">
        <v>8.7899999999999991</v>
      </c>
      <c r="G4015" s="379"/>
      <c r="H4015" s="380">
        <v>175.74670699999999</v>
      </c>
      <c r="I4015" s="380"/>
    </row>
    <row r="4016" spans="1:9" ht="15.75" customHeight="1" x14ac:dyDescent="0.25">
      <c r="A4016" s="378" t="s">
        <v>554</v>
      </c>
      <c r="B4016" s="378"/>
      <c r="C4016" s="378"/>
      <c r="D4016" s="378"/>
      <c r="E4016" s="378"/>
      <c r="F4016" s="379">
        <v>0.41</v>
      </c>
      <c r="G4016" s="379"/>
      <c r="H4016" s="380">
        <v>8.2693729999999999</v>
      </c>
      <c r="I4016" s="380"/>
    </row>
    <row r="4017" spans="1:9" ht="15.75" customHeight="1" x14ac:dyDescent="0.25">
      <c r="A4017" s="372" t="s">
        <v>555</v>
      </c>
      <c r="B4017" s="372"/>
      <c r="C4017" s="372"/>
      <c r="D4017" s="372"/>
      <c r="E4017" s="372"/>
      <c r="F4017" s="373">
        <v>45.86</v>
      </c>
      <c r="G4017" s="373"/>
      <c r="H4017" s="374">
        <v>917.04948899999999</v>
      </c>
      <c r="I4017" s="374"/>
    </row>
    <row r="4018" spans="1:9" ht="15.75" customHeight="1" x14ac:dyDescent="0.25">
      <c r="A4018" s="375" t="s">
        <v>275</v>
      </c>
      <c r="B4018" s="375"/>
      <c r="C4018" s="375"/>
      <c r="D4018" s="375"/>
      <c r="E4018" s="375"/>
      <c r="F4018" s="376" t="s">
        <v>514</v>
      </c>
      <c r="G4018" s="376"/>
      <c r="H4018" s="377" t="s">
        <v>52</v>
      </c>
      <c r="I4018" s="377"/>
    </row>
    <row r="4019" spans="1:9" ht="15.75" customHeight="1" x14ac:dyDescent="0.25">
      <c r="A4019" s="378" t="s">
        <v>283</v>
      </c>
      <c r="B4019" s="378"/>
      <c r="C4019" s="378"/>
      <c r="D4019" s="378"/>
      <c r="E4019" s="378"/>
      <c r="F4019" s="379">
        <v>15.75</v>
      </c>
      <c r="G4019" s="379"/>
      <c r="H4019" s="380">
        <v>315</v>
      </c>
      <c r="I4019" s="380"/>
    </row>
    <row r="4020" spans="1:9" ht="15.75" customHeight="1" x14ac:dyDescent="0.25">
      <c r="A4020" s="378" t="s">
        <v>284</v>
      </c>
      <c r="B4020" s="378"/>
      <c r="C4020" s="378"/>
      <c r="D4020" s="378"/>
      <c r="E4020" s="378"/>
      <c r="F4020" s="379">
        <v>0</v>
      </c>
      <c r="G4020" s="379"/>
      <c r="H4020" s="380">
        <v>0</v>
      </c>
      <c r="I4020" s="380"/>
    </row>
    <row r="4021" spans="1:9" ht="15.75" customHeight="1" x14ac:dyDescent="0.25">
      <c r="A4021" s="378" t="s">
        <v>285</v>
      </c>
      <c r="B4021" s="378"/>
      <c r="C4021" s="378"/>
      <c r="D4021" s="378"/>
      <c r="E4021" s="378"/>
      <c r="F4021" s="379">
        <v>0.35</v>
      </c>
      <c r="G4021" s="379"/>
      <c r="H4021" s="380">
        <v>6.99</v>
      </c>
      <c r="I4021" s="380"/>
    </row>
    <row r="4022" spans="1:9" ht="15.75" customHeight="1" x14ac:dyDescent="0.25">
      <c r="A4022" s="378" t="s">
        <v>556</v>
      </c>
      <c r="B4022" s="378"/>
      <c r="C4022" s="378"/>
      <c r="D4022" s="378"/>
      <c r="E4022" s="378"/>
      <c r="F4022" s="379">
        <v>0</v>
      </c>
      <c r="G4022" s="379"/>
      <c r="H4022" s="380">
        <v>0</v>
      </c>
      <c r="I4022" s="380"/>
    </row>
    <row r="4023" spans="1:9" ht="15.75" customHeight="1" x14ac:dyDescent="0.25">
      <c r="A4023" s="378" t="s">
        <v>557</v>
      </c>
      <c r="B4023" s="378"/>
      <c r="C4023" s="378"/>
      <c r="D4023" s="378"/>
      <c r="E4023" s="378"/>
      <c r="F4023" s="379">
        <v>0</v>
      </c>
      <c r="G4023" s="379"/>
      <c r="H4023" s="380">
        <v>0</v>
      </c>
      <c r="I4023" s="380"/>
    </row>
    <row r="4024" spans="1:9" ht="15.75" customHeight="1" x14ac:dyDescent="0.25">
      <c r="A4024" s="372" t="s">
        <v>558</v>
      </c>
      <c r="B4024" s="372"/>
      <c r="C4024" s="372"/>
      <c r="D4024" s="372"/>
      <c r="E4024" s="372"/>
      <c r="F4024" s="373">
        <v>16.100000000000001</v>
      </c>
      <c r="G4024" s="373"/>
      <c r="H4024" s="374">
        <v>321.99</v>
      </c>
      <c r="I4024" s="374"/>
    </row>
    <row r="4025" spans="1:9" ht="15.75" customHeight="1" x14ac:dyDescent="0.25">
      <c r="A4025" s="381" t="s">
        <v>276</v>
      </c>
      <c r="B4025" s="381"/>
      <c r="C4025" s="381"/>
      <c r="D4025" s="381"/>
      <c r="E4025" s="381"/>
      <c r="F4025" s="382">
        <v>138.24369999999999</v>
      </c>
      <c r="G4025" s="382"/>
      <c r="H4025" s="383">
        <v>2764.3506929999999</v>
      </c>
      <c r="I4025" s="383"/>
    </row>
    <row r="4026" spans="1:9" ht="15.75" customHeight="1" x14ac:dyDescent="0.25">
      <c r="A4026" s="381" t="s">
        <v>559</v>
      </c>
      <c r="B4026" s="381"/>
      <c r="C4026" s="381"/>
      <c r="D4026" s="381"/>
      <c r="E4026" s="381"/>
      <c r="F4026" s="381"/>
      <c r="G4026" s="381"/>
      <c r="H4026" s="384">
        <v>4763.9719999999998</v>
      </c>
      <c r="I4026" s="384"/>
    </row>
    <row r="4027" spans="1:9" ht="31.5" customHeight="1" x14ac:dyDescent="0.25">
      <c r="A4027" s="376" t="s">
        <v>62</v>
      </c>
      <c r="B4027" s="376"/>
      <c r="C4027" s="376" t="s">
        <v>509</v>
      </c>
      <c r="D4027" s="376"/>
      <c r="E4027" s="376"/>
      <c r="F4027" s="376" t="s">
        <v>61</v>
      </c>
      <c r="G4027" s="376"/>
      <c r="H4027" s="389" t="s">
        <v>510</v>
      </c>
      <c r="I4027" s="389"/>
    </row>
    <row r="4028" spans="1:9" ht="15.75" customHeight="1" x14ac:dyDescent="0.25">
      <c r="A4028" s="390" t="s">
        <v>681</v>
      </c>
      <c r="B4028" s="390"/>
      <c r="C4028" s="378" t="s">
        <v>682</v>
      </c>
      <c r="D4028" s="378"/>
      <c r="E4028" s="378"/>
      <c r="F4028" s="390" t="s">
        <v>93</v>
      </c>
      <c r="G4028" s="390"/>
      <c r="H4028" s="391">
        <v>10902.6749</v>
      </c>
      <c r="I4028" s="391"/>
    </row>
    <row r="4029" spans="1:9" ht="15.75" customHeight="1" x14ac:dyDescent="0.25">
      <c r="A4029" s="272"/>
      <c r="B4029" s="272"/>
      <c r="C4029" s="272"/>
      <c r="D4029" s="273"/>
      <c r="E4029" s="273"/>
      <c r="F4029" s="273"/>
      <c r="G4029" s="273"/>
      <c r="H4029" s="273"/>
      <c r="I4029" s="273"/>
    </row>
    <row r="4030" spans="1:9" ht="15.75" customHeight="1" x14ac:dyDescent="0.25">
      <c r="A4030" s="375" t="s">
        <v>513</v>
      </c>
      <c r="B4030" s="375"/>
      <c r="C4030" s="375"/>
      <c r="D4030" s="375"/>
      <c r="E4030" s="375"/>
      <c r="F4030" s="377" t="s">
        <v>514</v>
      </c>
      <c r="G4030" s="377"/>
      <c r="H4030" s="377"/>
      <c r="I4030" s="377"/>
    </row>
    <row r="4031" spans="1:9" ht="15.75" customHeight="1" x14ac:dyDescent="0.25">
      <c r="A4031" s="387" t="s">
        <v>515</v>
      </c>
      <c r="B4031" s="387"/>
      <c r="C4031" s="387"/>
      <c r="D4031" s="387"/>
      <c r="E4031" s="387"/>
      <c r="F4031" s="387"/>
      <c r="G4031" s="387"/>
      <c r="H4031" s="387"/>
      <c r="I4031" s="387"/>
    </row>
    <row r="4032" spans="1:9" ht="15.75" customHeight="1" x14ac:dyDescent="0.25">
      <c r="A4032" s="378" t="s">
        <v>516</v>
      </c>
      <c r="B4032" s="378"/>
      <c r="C4032" s="378"/>
      <c r="D4032" s="378"/>
      <c r="E4032" s="378"/>
      <c r="F4032" s="379">
        <v>20</v>
      </c>
      <c r="G4032" s="379"/>
      <c r="H4032" s="379"/>
      <c r="I4032" s="379"/>
    </row>
    <row r="4033" spans="1:9" ht="15.75" customHeight="1" x14ac:dyDescent="0.25">
      <c r="A4033" s="378" t="s">
        <v>180</v>
      </c>
      <c r="B4033" s="378"/>
      <c r="C4033" s="378"/>
      <c r="D4033" s="378"/>
      <c r="E4033" s="378"/>
      <c r="F4033" s="379">
        <v>8</v>
      </c>
      <c r="G4033" s="379"/>
      <c r="H4033" s="379"/>
      <c r="I4033" s="379"/>
    </row>
    <row r="4034" spans="1:9" ht="15.75" customHeight="1" x14ac:dyDescent="0.25">
      <c r="A4034" s="378" t="s">
        <v>517</v>
      </c>
      <c r="B4034" s="378"/>
      <c r="C4034" s="378"/>
      <c r="D4034" s="378"/>
      <c r="E4034" s="378"/>
      <c r="F4034" s="379">
        <v>2.5</v>
      </c>
      <c r="G4034" s="379"/>
      <c r="H4034" s="379"/>
      <c r="I4034" s="379"/>
    </row>
    <row r="4035" spans="1:9" ht="15.75" customHeight="1" x14ac:dyDescent="0.25">
      <c r="A4035" s="378" t="s">
        <v>518</v>
      </c>
      <c r="B4035" s="378"/>
      <c r="C4035" s="378"/>
      <c r="D4035" s="378"/>
      <c r="E4035" s="378"/>
      <c r="F4035" s="379">
        <v>1.5</v>
      </c>
      <c r="G4035" s="379"/>
      <c r="H4035" s="379"/>
      <c r="I4035" s="379"/>
    </row>
    <row r="4036" spans="1:9" ht="15.75" customHeight="1" x14ac:dyDescent="0.25">
      <c r="A4036" s="378" t="s">
        <v>519</v>
      </c>
      <c r="B4036" s="378"/>
      <c r="C4036" s="378"/>
      <c r="D4036" s="378"/>
      <c r="E4036" s="378"/>
      <c r="F4036" s="379">
        <v>1.6</v>
      </c>
      <c r="G4036" s="379"/>
      <c r="H4036" s="379"/>
      <c r="I4036" s="379"/>
    </row>
    <row r="4037" spans="1:9" ht="15.75" customHeight="1" x14ac:dyDescent="0.25">
      <c r="A4037" s="378" t="s">
        <v>174</v>
      </c>
      <c r="B4037" s="378"/>
      <c r="C4037" s="378"/>
      <c r="D4037" s="378"/>
      <c r="E4037" s="378"/>
      <c r="F4037" s="379">
        <v>0.2</v>
      </c>
      <c r="G4037" s="379"/>
      <c r="H4037" s="379"/>
      <c r="I4037" s="379"/>
    </row>
    <row r="4038" spans="1:9" ht="15.75" customHeight="1" x14ac:dyDescent="0.25">
      <c r="A4038" s="378" t="s">
        <v>520</v>
      </c>
      <c r="B4038" s="378"/>
      <c r="C4038" s="378"/>
      <c r="D4038" s="378"/>
      <c r="E4038" s="378"/>
      <c r="F4038" s="379">
        <v>3</v>
      </c>
      <c r="G4038" s="379"/>
      <c r="H4038" s="379"/>
      <c r="I4038" s="379"/>
    </row>
    <row r="4039" spans="1:9" ht="15.75" customHeight="1" x14ac:dyDescent="0.25">
      <c r="A4039" s="378" t="s">
        <v>521</v>
      </c>
      <c r="B4039" s="378"/>
      <c r="C4039" s="378"/>
      <c r="D4039" s="378"/>
      <c r="E4039" s="378"/>
      <c r="F4039" s="379">
        <v>0.41481480999999998</v>
      </c>
      <c r="G4039" s="379"/>
      <c r="H4039" s="379"/>
      <c r="I4039" s="379"/>
    </row>
    <row r="4040" spans="1:9" ht="15.75" customHeight="1" x14ac:dyDescent="0.25">
      <c r="A4040" s="378" t="s">
        <v>522</v>
      </c>
      <c r="B4040" s="378"/>
      <c r="C4040" s="378"/>
      <c r="D4040" s="378"/>
      <c r="E4040" s="378"/>
      <c r="F4040" s="379">
        <v>0</v>
      </c>
      <c r="G4040" s="379"/>
      <c r="H4040" s="379"/>
      <c r="I4040" s="379"/>
    </row>
    <row r="4041" spans="1:9" ht="15.75" customHeight="1" x14ac:dyDescent="0.25">
      <c r="A4041" s="385" t="s">
        <v>523</v>
      </c>
      <c r="B4041" s="385"/>
      <c r="C4041" s="385"/>
      <c r="D4041" s="385"/>
      <c r="E4041" s="385"/>
      <c r="F4041" s="386">
        <v>37.21481481</v>
      </c>
      <c r="G4041" s="386"/>
      <c r="H4041" s="386"/>
      <c r="I4041" s="386"/>
    </row>
    <row r="4042" spans="1:9" ht="15.75" customHeight="1" x14ac:dyDescent="0.25">
      <c r="A4042" s="387" t="s">
        <v>524</v>
      </c>
      <c r="B4042" s="387"/>
      <c r="C4042" s="387"/>
      <c r="D4042" s="387"/>
      <c r="E4042" s="387"/>
      <c r="F4042" s="387"/>
      <c r="G4042" s="387"/>
      <c r="H4042" s="387"/>
      <c r="I4042" s="387"/>
    </row>
    <row r="4043" spans="1:9" ht="15.75" customHeight="1" x14ac:dyDescent="0.25">
      <c r="A4043" s="378" t="s">
        <v>525</v>
      </c>
      <c r="B4043" s="378"/>
      <c r="C4043" s="378"/>
      <c r="D4043" s="378"/>
      <c r="E4043" s="378"/>
      <c r="F4043" s="379">
        <v>0</v>
      </c>
      <c r="G4043" s="379"/>
      <c r="H4043" s="379"/>
      <c r="I4043" s="379"/>
    </row>
    <row r="4044" spans="1:9" ht="15.75" customHeight="1" x14ac:dyDescent="0.25">
      <c r="A4044" s="378" t="s">
        <v>526</v>
      </c>
      <c r="B4044" s="378"/>
      <c r="C4044" s="378"/>
      <c r="D4044" s="378"/>
      <c r="E4044" s="378"/>
      <c r="F4044" s="379">
        <v>0</v>
      </c>
      <c r="G4044" s="379"/>
      <c r="H4044" s="379"/>
      <c r="I4044" s="379"/>
    </row>
    <row r="4045" spans="1:9" ht="15.75" customHeight="1" x14ac:dyDescent="0.25">
      <c r="A4045" s="378" t="s">
        <v>527</v>
      </c>
      <c r="B4045" s="378"/>
      <c r="C4045" s="378"/>
      <c r="D4045" s="378"/>
      <c r="E4045" s="378"/>
      <c r="F4045" s="379">
        <v>9.7098279499999993</v>
      </c>
      <c r="G4045" s="379"/>
      <c r="H4045" s="379"/>
      <c r="I4045" s="379"/>
    </row>
    <row r="4046" spans="1:9" ht="15.75" customHeight="1" x14ac:dyDescent="0.25">
      <c r="A4046" s="378" t="s">
        <v>528</v>
      </c>
      <c r="B4046" s="378"/>
      <c r="C4046" s="378"/>
      <c r="D4046" s="378"/>
      <c r="E4046" s="378"/>
      <c r="F4046" s="379">
        <v>0.90814276999999999</v>
      </c>
      <c r="G4046" s="379"/>
      <c r="H4046" s="379"/>
      <c r="I4046" s="379"/>
    </row>
    <row r="4047" spans="1:9" ht="15.75" customHeight="1" x14ac:dyDescent="0.25">
      <c r="A4047" s="378" t="s">
        <v>529</v>
      </c>
      <c r="B4047" s="378"/>
      <c r="C4047" s="378"/>
      <c r="D4047" s="378"/>
      <c r="E4047" s="378"/>
      <c r="F4047" s="379">
        <v>5.0899519999999997E-2</v>
      </c>
      <c r="G4047" s="379"/>
      <c r="H4047" s="379"/>
      <c r="I4047" s="379"/>
    </row>
    <row r="4048" spans="1:9" ht="15.75" customHeight="1" x14ac:dyDescent="0.25">
      <c r="A4048" s="378" t="s">
        <v>530</v>
      </c>
      <c r="B4048" s="378"/>
      <c r="C4048" s="378"/>
      <c r="D4048" s="378"/>
      <c r="E4048" s="378"/>
      <c r="F4048" s="379">
        <v>4.384917E-2</v>
      </c>
      <c r="G4048" s="379"/>
      <c r="H4048" s="379"/>
      <c r="I4048" s="379"/>
    </row>
    <row r="4049" spans="1:9" ht="15.75" customHeight="1" x14ac:dyDescent="0.25">
      <c r="A4049" s="378" t="s">
        <v>531</v>
      </c>
      <c r="B4049" s="378"/>
      <c r="C4049" s="378"/>
      <c r="D4049" s="378"/>
      <c r="E4049" s="378"/>
      <c r="F4049" s="379">
        <v>9.2352904700000007</v>
      </c>
      <c r="G4049" s="379"/>
      <c r="H4049" s="379"/>
      <c r="I4049" s="379"/>
    </row>
    <row r="4050" spans="1:9" ht="15.75" customHeight="1" x14ac:dyDescent="0.25">
      <c r="A4050" s="378" t="s">
        <v>532</v>
      </c>
      <c r="B4050" s="378"/>
      <c r="C4050" s="378"/>
      <c r="D4050" s="378"/>
      <c r="E4050" s="378"/>
      <c r="F4050" s="379">
        <v>0.74223415999999998</v>
      </c>
      <c r="G4050" s="379"/>
      <c r="H4050" s="379"/>
      <c r="I4050" s="379"/>
    </row>
    <row r="4051" spans="1:9" ht="15.75" customHeight="1" x14ac:dyDescent="0.25">
      <c r="A4051" s="378" t="s">
        <v>533</v>
      </c>
      <c r="B4051" s="378"/>
      <c r="C4051" s="378"/>
      <c r="D4051" s="378"/>
      <c r="E4051" s="378"/>
      <c r="F4051" s="379">
        <v>5.4285599999999998E-3</v>
      </c>
      <c r="G4051" s="379"/>
      <c r="H4051" s="379"/>
      <c r="I4051" s="379"/>
    </row>
    <row r="4052" spans="1:9" ht="15.75" customHeight="1" x14ac:dyDescent="0.25">
      <c r="A4052" s="378" t="s">
        <v>534</v>
      </c>
      <c r="B4052" s="378"/>
      <c r="C4052" s="378"/>
      <c r="D4052" s="378"/>
      <c r="E4052" s="378"/>
      <c r="F4052" s="379">
        <v>0</v>
      </c>
      <c r="G4052" s="379"/>
      <c r="H4052" s="379"/>
      <c r="I4052" s="379"/>
    </row>
    <row r="4053" spans="1:9" ht="15.75" customHeight="1" x14ac:dyDescent="0.25">
      <c r="A4053" s="385" t="s">
        <v>535</v>
      </c>
      <c r="B4053" s="385"/>
      <c r="C4053" s="385"/>
      <c r="D4053" s="385"/>
      <c r="E4053" s="385"/>
      <c r="F4053" s="386">
        <v>20.695672600000002</v>
      </c>
      <c r="G4053" s="386"/>
      <c r="H4053" s="386"/>
      <c r="I4053" s="386"/>
    </row>
    <row r="4054" spans="1:9" ht="15.75" customHeight="1" x14ac:dyDescent="0.25">
      <c r="A4054" s="387" t="s">
        <v>536</v>
      </c>
      <c r="B4054" s="387"/>
      <c r="C4054" s="387"/>
      <c r="D4054" s="387"/>
      <c r="E4054" s="387"/>
      <c r="F4054" s="387"/>
      <c r="G4054" s="387"/>
      <c r="H4054" s="387"/>
      <c r="I4054" s="387"/>
    </row>
    <row r="4055" spans="1:9" ht="15.75" customHeight="1" x14ac:dyDescent="0.25">
      <c r="A4055" s="378" t="s">
        <v>537</v>
      </c>
      <c r="B4055" s="378"/>
      <c r="C4055" s="378"/>
      <c r="D4055" s="378"/>
      <c r="E4055" s="378"/>
      <c r="F4055" s="379">
        <v>2.2203584099999998</v>
      </c>
      <c r="G4055" s="379"/>
      <c r="H4055" s="379"/>
      <c r="I4055" s="379"/>
    </row>
    <row r="4056" spans="1:9" ht="15.75" customHeight="1" x14ac:dyDescent="0.25">
      <c r="A4056" s="378" t="s">
        <v>538</v>
      </c>
      <c r="B4056" s="378"/>
      <c r="C4056" s="378"/>
      <c r="D4056" s="378"/>
      <c r="E4056" s="378"/>
      <c r="F4056" s="379">
        <v>4.8059919999999999E-2</v>
      </c>
      <c r="G4056" s="379"/>
      <c r="H4056" s="379"/>
      <c r="I4056" s="379"/>
    </row>
    <row r="4057" spans="1:9" ht="15.75" customHeight="1" x14ac:dyDescent="0.25">
      <c r="A4057" s="378" t="s">
        <v>539</v>
      </c>
      <c r="B4057" s="378"/>
      <c r="C4057" s="378"/>
      <c r="D4057" s="378"/>
      <c r="E4057" s="378"/>
      <c r="F4057" s="379">
        <v>2.60389268</v>
      </c>
      <c r="G4057" s="379"/>
      <c r="H4057" s="379"/>
      <c r="I4057" s="379"/>
    </row>
    <row r="4058" spans="1:9" ht="15.75" customHeight="1" x14ac:dyDescent="0.25">
      <c r="A4058" s="378" t="s">
        <v>540</v>
      </c>
      <c r="B4058" s="378"/>
      <c r="C4058" s="378"/>
      <c r="D4058" s="378"/>
      <c r="E4058" s="378"/>
      <c r="F4058" s="379">
        <v>3.8622615200000001</v>
      </c>
      <c r="G4058" s="379"/>
      <c r="H4058" s="379"/>
      <c r="I4058" s="379"/>
    </row>
    <row r="4059" spans="1:9" ht="15.75" customHeight="1" x14ac:dyDescent="0.25">
      <c r="A4059" s="378" t="s">
        <v>541</v>
      </c>
      <c r="B4059" s="378"/>
      <c r="C4059" s="378"/>
      <c r="D4059" s="378"/>
      <c r="E4059" s="378"/>
      <c r="F4059" s="379">
        <v>0.92779270000000003</v>
      </c>
      <c r="G4059" s="379"/>
      <c r="H4059" s="379"/>
      <c r="I4059" s="379"/>
    </row>
    <row r="4060" spans="1:9" ht="15.75" customHeight="1" x14ac:dyDescent="0.25">
      <c r="A4060" s="385" t="s">
        <v>542</v>
      </c>
      <c r="B4060" s="385"/>
      <c r="C4060" s="385"/>
      <c r="D4060" s="385"/>
      <c r="E4060" s="385"/>
      <c r="F4060" s="386">
        <v>9.6623652300000007</v>
      </c>
      <c r="G4060" s="386"/>
      <c r="H4060" s="386"/>
      <c r="I4060" s="386"/>
    </row>
    <row r="4061" spans="1:9" ht="15.75" customHeight="1" x14ac:dyDescent="0.25">
      <c r="A4061" s="387" t="s">
        <v>543</v>
      </c>
      <c r="B4061" s="387"/>
      <c r="C4061" s="387"/>
      <c r="D4061" s="387"/>
      <c r="E4061" s="387"/>
      <c r="F4061" s="387"/>
      <c r="G4061" s="387"/>
      <c r="H4061" s="387"/>
      <c r="I4061" s="387"/>
    </row>
    <row r="4062" spans="1:9" ht="15.75" customHeight="1" x14ac:dyDescent="0.25">
      <c r="A4062" s="378" t="s">
        <v>544</v>
      </c>
      <c r="B4062" s="378"/>
      <c r="C4062" s="378"/>
      <c r="D4062" s="378"/>
      <c r="E4062" s="378"/>
      <c r="F4062" s="379">
        <v>7.7018562299999997</v>
      </c>
      <c r="G4062" s="379"/>
      <c r="H4062" s="379"/>
      <c r="I4062" s="379"/>
    </row>
    <row r="4063" spans="1:9" ht="15.75" customHeight="1" x14ac:dyDescent="0.25">
      <c r="A4063" s="378" t="s">
        <v>545</v>
      </c>
      <c r="B4063" s="378"/>
      <c r="C4063" s="378"/>
      <c r="D4063" s="378"/>
      <c r="E4063" s="378"/>
      <c r="F4063" s="379">
        <v>0.19551408000000001</v>
      </c>
      <c r="G4063" s="379"/>
      <c r="H4063" s="379"/>
      <c r="I4063" s="379"/>
    </row>
    <row r="4064" spans="1:9" ht="15.75" customHeight="1" x14ac:dyDescent="0.25">
      <c r="A4064" s="385" t="s">
        <v>546</v>
      </c>
      <c r="B4064" s="385"/>
      <c r="C4064" s="385"/>
      <c r="D4064" s="385"/>
      <c r="E4064" s="385"/>
      <c r="F4064" s="386">
        <v>7.8973703200000003</v>
      </c>
      <c r="G4064" s="386"/>
      <c r="H4064" s="386"/>
      <c r="I4064" s="386"/>
    </row>
    <row r="4065" spans="1:9" ht="15.75" customHeight="1" x14ac:dyDescent="0.25">
      <c r="A4065" s="372" t="s">
        <v>547</v>
      </c>
      <c r="B4065" s="372"/>
      <c r="C4065" s="372"/>
      <c r="D4065" s="372"/>
      <c r="E4065" s="372"/>
      <c r="F4065" s="388">
        <v>75.47</v>
      </c>
      <c r="G4065" s="388"/>
      <c r="H4065" s="388"/>
      <c r="I4065" s="388"/>
    </row>
    <row r="4066" spans="1:9" ht="15.75" customHeight="1" x14ac:dyDescent="0.25">
      <c r="A4066" s="375" t="s">
        <v>548</v>
      </c>
      <c r="B4066" s="375"/>
      <c r="C4066" s="375"/>
      <c r="D4066" s="375"/>
      <c r="E4066" s="375"/>
      <c r="F4066" s="376" t="s">
        <v>514</v>
      </c>
      <c r="G4066" s="376"/>
      <c r="H4066" s="377" t="s">
        <v>52</v>
      </c>
      <c r="I4066" s="377"/>
    </row>
    <row r="4067" spans="1:9" ht="15.75" customHeight="1" x14ac:dyDescent="0.25">
      <c r="A4067" s="372" t="s">
        <v>549</v>
      </c>
      <c r="B4067" s="372"/>
      <c r="C4067" s="372"/>
      <c r="D4067" s="372"/>
      <c r="E4067" s="372"/>
      <c r="F4067" s="373">
        <v>0</v>
      </c>
      <c r="G4067" s="373"/>
      <c r="H4067" s="374">
        <v>0</v>
      </c>
      <c r="I4067" s="374"/>
    </row>
    <row r="4068" spans="1:9" ht="15.75" customHeight="1" x14ac:dyDescent="0.25">
      <c r="A4068" s="375" t="s">
        <v>550</v>
      </c>
      <c r="B4068" s="375"/>
      <c r="C4068" s="375"/>
      <c r="D4068" s="375"/>
      <c r="E4068" s="375"/>
      <c r="F4068" s="376" t="s">
        <v>514</v>
      </c>
      <c r="G4068" s="376"/>
      <c r="H4068" s="377" t="s">
        <v>52</v>
      </c>
      <c r="I4068" s="377"/>
    </row>
    <row r="4069" spans="1:9" ht="15.75" customHeight="1" x14ac:dyDescent="0.25">
      <c r="A4069" s="378" t="s">
        <v>551</v>
      </c>
      <c r="B4069" s="378"/>
      <c r="C4069" s="378"/>
      <c r="D4069" s="378"/>
      <c r="E4069" s="378"/>
      <c r="F4069" s="379">
        <v>75.569999999999993</v>
      </c>
      <c r="G4069" s="379"/>
      <c r="H4069" s="380">
        <v>8239.1514220000008</v>
      </c>
      <c r="I4069" s="380"/>
    </row>
    <row r="4070" spans="1:9" ht="15.75" customHeight="1" x14ac:dyDescent="0.25">
      <c r="A4070" s="378" t="s">
        <v>552</v>
      </c>
      <c r="B4070" s="378"/>
      <c r="C4070" s="378"/>
      <c r="D4070" s="378"/>
      <c r="E4070" s="378"/>
      <c r="F4070" s="379">
        <v>75.569999999999993</v>
      </c>
      <c r="G4070" s="379"/>
      <c r="H4070" s="380">
        <v>0</v>
      </c>
      <c r="I4070" s="380"/>
    </row>
    <row r="4071" spans="1:9" ht="15.75" customHeight="1" x14ac:dyDescent="0.25">
      <c r="A4071" s="372" t="s">
        <v>553</v>
      </c>
      <c r="B4071" s="372"/>
      <c r="C4071" s="372"/>
      <c r="D4071" s="372"/>
      <c r="E4071" s="372"/>
      <c r="F4071" s="373">
        <v>75.569999999999993</v>
      </c>
      <c r="G4071" s="373"/>
      <c r="H4071" s="374">
        <v>8239.1514220000008</v>
      </c>
      <c r="I4071" s="374"/>
    </row>
    <row r="4072" spans="1:9" ht="15.75" customHeight="1" x14ac:dyDescent="0.25">
      <c r="A4072" s="375" t="s">
        <v>274</v>
      </c>
      <c r="B4072" s="375"/>
      <c r="C4072" s="375"/>
      <c r="D4072" s="375"/>
      <c r="E4072" s="375"/>
      <c r="F4072" s="376" t="s">
        <v>514</v>
      </c>
      <c r="G4072" s="376"/>
      <c r="H4072" s="377" t="s">
        <v>52</v>
      </c>
      <c r="I4072" s="377"/>
    </row>
    <row r="4073" spans="1:9" ht="15.75" customHeight="1" x14ac:dyDescent="0.25">
      <c r="A4073" s="378" t="s">
        <v>278</v>
      </c>
      <c r="B4073" s="378"/>
      <c r="C4073" s="378"/>
      <c r="D4073" s="378"/>
      <c r="E4073" s="378"/>
      <c r="F4073" s="379">
        <v>8.09</v>
      </c>
      <c r="G4073" s="379"/>
      <c r="H4073" s="380">
        <v>881.67737499999998</v>
      </c>
      <c r="I4073" s="380"/>
    </row>
    <row r="4074" spans="1:9" ht="15.75" customHeight="1" x14ac:dyDescent="0.25">
      <c r="A4074" s="378" t="s">
        <v>279</v>
      </c>
      <c r="B4074" s="378"/>
      <c r="C4074" s="378"/>
      <c r="D4074" s="378"/>
      <c r="E4074" s="378"/>
      <c r="F4074" s="379">
        <v>0</v>
      </c>
      <c r="G4074" s="379"/>
      <c r="H4074" s="380">
        <v>0</v>
      </c>
      <c r="I4074" s="380"/>
    </row>
    <row r="4075" spans="1:9" ht="15.75" customHeight="1" x14ac:dyDescent="0.25">
      <c r="A4075" s="378" t="s">
        <v>280</v>
      </c>
      <c r="B4075" s="378"/>
      <c r="C4075" s="378"/>
      <c r="D4075" s="378"/>
      <c r="E4075" s="378"/>
      <c r="F4075" s="379">
        <v>0</v>
      </c>
      <c r="G4075" s="379"/>
      <c r="H4075" s="380">
        <v>0</v>
      </c>
      <c r="I4075" s="380"/>
    </row>
    <row r="4076" spans="1:9" ht="15.75" customHeight="1" x14ac:dyDescent="0.25">
      <c r="A4076" s="378" t="s">
        <v>281</v>
      </c>
      <c r="B4076" s="378"/>
      <c r="C4076" s="378"/>
      <c r="D4076" s="378"/>
      <c r="E4076" s="378"/>
      <c r="F4076" s="379">
        <v>0</v>
      </c>
      <c r="G4076" s="379"/>
      <c r="H4076" s="380">
        <v>0</v>
      </c>
      <c r="I4076" s="380"/>
    </row>
    <row r="4077" spans="1:9" ht="15.75" customHeight="1" x14ac:dyDescent="0.25">
      <c r="A4077" s="378" t="s">
        <v>554</v>
      </c>
      <c r="B4077" s="378"/>
      <c r="C4077" s="378"/>
      <c r="D4077" s="378"/>
      <c r="E4077" s="378"/>
      <c r="F4077" s="379">
        <v>0.06</v>
      </c>
      <c r="G4077" s="379"/>
      <c r="H4077" s="380">
        <v>6.5659169999999998</v>
      </c>
      <c r="I4077" s="380"/>
    </row>
    <row r="4078" spans="1:9" ht="15.75" customHeight="1" x14ac:dyDescent="0.25">
      <c r="A4078" s="372" t="s">
        <v>555</v>
      </c>
      <c r="B4078" s="372"/>
      <c r="C4078" s="372"/>
      <c r="D4078" s="372"/>
      <c r="E4078" s="372"/>
      <c r="F4078" s="373">
        <v>8.15</v>
      </c>
      <c r="G4078" s="373"/>
      <c r="H4078" s="374">
        <v>888.243292</v>
      </c>
      <c r="I4078" s="374"/>
    </row>
    <row r="4079" spans="1:9" ht="15.75" customHeight="1" x14ac:dyDescent="0.25">
      <c r="A4079" s="375" t="s">
        <v>275</v>
      </c>
      <c r="B4079" s="375"/>
      <c r="C4079" s="375"/>
      <c r="D4079" s="375"/>
      <c r="E4079" s="375"/>
      <c r="F4079" s="376" t="s">
        <v>514</v>
      </c>
      <c r="G4079" s="376"/>
      <c r="H4079" s="377" t="s">
        <v>52</v>
      </c>
      <c r="I4079" s="377"/>
    </row>
    <row r="4080" spans="1:9" ht="15.75" customHeight="1" x14ac:dyDescent="0.25">
      <c r="A4080" s="378" t="s">
        <v>283</v>
      </c>
      <c r="B4080" s="378"/>
      <c r="C4080" s="378"/>
      <c r="D4080" s="378"/>
      <c r="E4080" s="378"/>
      <c r="F4080" s="379">
        <v>2.75</v>
      </c>
      <c r="G4080" s="379"/>
      <c r="H4080" s="380">
        <v>300</v>
      </c>
      <c r="I4080" s="380"/>
    </row>
    <row r="4081" spans="1:9" ht="15.75" customHeight="1" x14ac:dyDescent="0.25">
      <c r="A4081" s="378" t="s">
        <v>284</v>
      </c>
      <c r="B4081" s="378"/>
      <c r="C4081" s="378"/>
      <c r="D4081" s="378"/>
      <c r="E4081" s="378"/>
      <c r="F4081" s="379">
        <v>0</v>
      </c>
      <c r="G4081" s="379"/>
      <c r="H4081" s="380">
        <v>0</v>
      </c>
      <c r="I4081" s="380"/>
    </row>
    <row r="4082" spans="1:9" ht="15.75" customHeight="1" x14ac:dyDescent="0.25">
      <c r="A4082" s="378" t="s">
        <v>285</v>
      </c>
      <c r="B4082" s="378"/>
      <c r="C4082" s="378"/>
      <c r="D4082" s="378"/>
      <c r="E4082" s="378"/>
      <c r="F4082" s="379">
        <v>0.05</v>
      </c>
      <c r="G4082" s="379"/>
      <c r="H4082" s="380">
        <v>4.99</v>
      </c>
      <c r="I4082" s="380"/>
    </row>
    <row r="4083" spans="1:9" ht="15.75" customHeight="1" x14ac:dyDescent="0.25">
      <c r="A4083" s="378" t="s">
        <v>556</v>
      </c>
      <c r="B4083" s="378"/>
      <c r="C4083" s="378"/>
      <c r="D4083" s="378"/>
      <c r="E4083" s="378"/>
      <c r="F4083" s="379">
        <v>0</v>
      </c>
      <c r="G4083" s="379"/>
      <c r="H4083" s="380">
        <v>0</v>
      </c>
      <c r="I4083" s="380"/>
    </row>
    <row r="4084" spans="1:9" ht="15.75" customHeight="1" x14ac:dyDescent="0.25">
      <c r="A4084" s="378" t="s">
        <v>557</v>
      </c>
      <c r="B4084" s="378"/>
      <c r="C4084" s="378"/>
      <c r="D4084" s="378"/>
      <c r="E4084" s="378"/>
      <c r="F4084" s="379">
        <v>0</v>
      </c>
      <c r="G4084" s="379"/>
      <c r="H4084" s="380">
        <v>0</v>
      </c>
      <c r="I4084" s="380"/>
    </row>
    <row r="4085" spans="1:9" ht="15.75" customHeight="1" x14ac:dyDescent="0.25">
      <c r="A4085" s="372" t="s">
        <v>558</v>
      </c>
      <c r="B4085" s="372"/>
      <c r="C4085" s="372"/>
      <c r="D4085" s="372"/>
      <c r="E4085" s="372"/>
      <c r="F4085" s="373">
        <v>2.8</v>
      </c>
      <c r="G4085" s="373"/>
      <c r="H4085" s="374">
        <v>304.99</v>
      </c>
      <c r="I4085" s="374"/>
    </row>
    <row r="4086" spans="1:9" ht="15.75" customHeight="1" x14ac:dyDescent="0.25">
      <c r="A4086" s="381" t="s">
        <v>276</v>
      </c>
      <c r="B4086" s="381"/>
      <c r="C4086" s="381"/>
      <c r="D4086" s="381"/>
      <c r="E4086" s="381"/>
      <c r="F4086" s="382">
        <v>86.514399999999995</v>
      </c>
      <c r="G4086" s="382"/>
      <c r="H4086" s="383">
        <v>9432.3847139999998</v>
      </c>
      <c r="I4086" s="383"/>
    </row>
    <row r="4087" spans="1:9" ht="15.75" customHeight="1" x14ac:dyDescent="0.25">
      <c r="A4087" s="381" t="s">
        <v>559</v>
      </c>
      <c r="B4087" s="381"/>
      <c r="C4087" s="381"/>
      <c r="D4087" s="381"/>
      <c r="E4087" s="381"/>
      <c r="F4087" s="381"/>
      <c r="G4087" s="381"/>
      <c r="H4087" s="384">
        <v>20335.0586</v>
      </c>
      <c r="I4087" s="384"/>
    </row>
    <row r="4088" spans="1:9" ht="31.5" customHeight="1" x14ac:dyDescent="0.25">
      <c r="A4088" s="376" t="s">
        <v>62</v>
      </c>
      <c r="B4088" s="376"/>
      <c r="C4088" s="376" t="s">
        <v>509</v>
      </c>
      <c r="D4088" s="376"/>
      <c r="E4088" s="376"/>
      <c r="F4088" s="376" t="s">
        <v>61</v>
      </c>
      <c r="G4088" s="376"/>
      <c r="H4088" s="389" t="s">
        <v>510</v>
      </c>
      <c r="I4088" s="389"/>
    </row>
    <row r="4089" spans="1:9" ht="15.75" customHeight="1" x14ac:dyDescent="0.25">
      <c r="A4089" s="390" t="s">
        <v>683</v>
      </c>
      <c r="B4089" s="390"/>
      <c r="C4089" s="378" t="s">
        <v>684</v>
      </c>
      <c r="D4089" s="378"/>
      <c r="E4089" s="378"/>
      <c r="F4089" s="390" t="s">
        <v>93</v>
      </c>
      <c r="G4089" s="390"/>
      <c r="H4089" s="391">
        <v>8788.6139999999996</v>
      </c>
      <c r="I4089" s="391"/>
    </row>
    <row r="4090" spans="1:9" ht="15.75" customHeight="1" x14ac:dyDescent="0.25">
      <c r="A4090" s="272"/>
      <c r="B4090" s="272"/>
      <c r="C4090" s="272"/>
      <c r="D4090" s="273"/>
      <c r="E4090" s="273"/>
      <c r="F4090" s="273"/>
      <c r="G4090" s="273"/>
      <c r="H4090" s="273"/>
      <c r="I4090" s="273"/>
    </row>
    <row r="4091" spans="1:9" ht="15.75" customHeight="1" x14ac:dyDescent="0.25">
      <c r="A4091" s="375" t="s">
        <v>513</v>
      </c>
      <c r="B4091" s="375"/>
      <c r="C4091" s="375"/>
      <c r="D4091" s="375"/>
      <c r="E4091" s="375"/>
      <c r="F4091" s="377" t="s">
        <v>514</v>
      </c>
      <c r="G4091" s="377"/>
      <c r="H4091" s="377"/>
      <c r="I4091" s="377"/>
    </row>
    <row r="4092" spans="1:9" ht="15.75" customHeight="1" x14ac:dyDescent="0.25">
      <c r="A4092" s="387" t="s">
        <v>515</v>
      </c>
      <c r="B4092" s="387"/>
      <c r="C4092" s="387"/>
      <c r="D4092" s="387"/>
      <c r="E4092" s="387"/>
      <c r="F4092" s="387"/>
      <c r="G4092" s="387"/>
      <c r="H4092" s="387"/>
      <c r="I4092" s="387"/>
    </row>
    <row r="4093" spans="1:9" ht="15.75" customHeight="1" x14ac:dyDescent="0.25">
      <c r="A4093" s="378" t="s">
        <v>516</v>
      </c>
      <c r="B4093" s="378"/>
      <c r="C4093" s="378"/>
      <c r="D4093" s="378"/>
      <c r="E4093" s="378"/>
      <c r="F4093" s="379">
        <v>20</v>
      </c>
      <c r="G4093" s="379"/>
      <c r="H4093" s="379"/>
      <c r="I4093" s="379"/>
    </row>
    <row r="4094" spans="1:9" ht="15.75" customHeight="1" x14ac:dyDescent="0.25">
      <c r="A4094" s="378" t="s">
        <v>180</v>
      </c>
      <c r="B4094" s="378"/>
      <c r="C4094" s="378"/>
      <c r="D4094" s="378"/>
      <c r="E4094" s="378"/>
      <c r="F4094" s="379">
        <v>8</v>
      </c>
      <c r="G4094" s="379"/>
      <c r="H4094" s="379"/>
      <c r="I4094" s="379"/>
    </row>
    <row r="4095" spans="1:9" ht="15.75" customHeight="1" x14ac:dyDescent="0.25">
      <c r="A4095" s="378" t="s">
        <v>517</v>
      </c>
      <c r="B4095" s="378"/>
      <c r="C4095" s="378"/>
      <c r="D4095" s="378"/>
      <c r="E4095" s="378"/>
      <c r="F4095" s="379">
        <v>2.5</v>
      </c>
      <c r="G4095" s="379"/>
      <c r="H4095" s="379"/>
      <c r="I4095" s="379"/>
    </row>
    <row r="4096" spans="1:9" ht="15.75" customHeight="1" x14ac:dyDescent="0.25">
      <c r="A4096" s="378" t="s">
        <v>518</v>
      </c>
      <c r="B4096" s="378"/>
      <c r="C4096" s="378"/>
      <c r="D4096" s="378"/>
      <c r="E4096" s="378"/>
      <c r="F4096" s="379">
        <v>1.5</v>
      </c>
      <c r="G4096" s="379"/>
      <c r="H4096" s="379"/>
      <c r="I4096" s="379"/>
    </row>
    <row r="4097" spans="1:9" ht="15.75" customHeight="1" x14ac:dyDescent="0.25">
      <c r="A4097" s="378" t="s">
        <v>519</v>
      </c>
      <c r="B4097" s="378"/>
      <c r="C4097" s="378"/>
      <c r="D4097" s="378"/>
      <c r="E4097" s="378"/>
      <c r="F4097" s="379">
        <v>1.6</v>
      </c>
      <c r="G4097" s="379"/>
      <c r="H4097" s="379"/>
      <c r="I4097" s="379"/>
    </row>
    <row r="4098" spans="1:9" ht="15.75" customHeight="1" x14ac:dyDescent="0.25">
      <c r="A4098" s="378" t="s">
        <v>174</v>
      </c>
      <c r="B4098" s="378"/>
      <c r="C4098" s="378"/>
      <c r="D4098" s="378"/>
      <c r="E4098" s="378"/>
      <c r="F4098" s="379">
        <v>0.2</v>
      </c>
      <c r="G4098" s="379"/>
      <c r="H4098" s="379"/>
      <c r="I4098" s="379"/>
    </row>
    <row r="4099" spans="1:9" ht="15.75" customHeight="1" x14ac:dyDescent="0.25">
      <c r="A4099" s="378" t="s">
        <v>520</v>
      </c>
      <c r="B4099" s="378"/>
      <c r="C4099" s="378"/>
      <c r="D4099" s="378"/>
      <c r="E4099" s="378"/>
      <c r="F4099" s="379">
        <v>3</v>
      </c>
      <c r="G4099" s="379"/>
      <c r="H4099" s="379"/>
      <c r="I4099" s="379"/>
    </row>
    <row r="4100" spans="1:9" ht="15.75" customHeight="1" x14ac:dyDescent="0.25">
      <c r="A4100" s="378" t="s">
        <v>521</v>
      </c>
      <c r="B4100" s="378"/>
      <c r="C4100" s="378"/>
      <c r="D4100" s="378"/>
      <c r="E4100" s="378"/>
      <c r="F4100" s="379">
        <v>0.41481480999999998</v>
      </c>
      <c r="G4100" s="379"/>
      <c r="H4100" s="379"/>
      <c r="I4100" s="379"/>
    </row>
    <row r="4101" spans="1:9" ht="15.75" customHeight="1" x14ac:dyDescent="0.25">
      <c r="A4101" s="378" t="s">
        <v>522</v>
      </c>
      <c r="B4101" s="378"/>
      <c r="C4101" s="378"/>
      <c r="D4101" s="378"/>
      <c r="E4101" s="378"/>
      <c r="F4101" s="379">
        <v>0</v>
      </c>
      <c r="G4101" s="379"/>
      <c r="H4101" s="379"/>
      <c r="I4101" s="379"/>
    </row>
    <row r="4102" spans="1:9" ht="15.75" customHeight="1" x14ac:dyDescent="0.25">
      <c r="A4102" s="385" t="s">
        <v>523</v>
      </c>
      <c r="B4102" s="385"/>
      <c r="C4102" s="385"/>
      <c r="D4102" s="385"/>
      <c r="E4102" s="385"/>
      <c r="F4102" s="386">
        <v>37.21481481</v>
      </c>
      <c r="G4102" s="386"/>
      <c r="H4102" s="386"/>
      <c r="I4102" s="386"/>
    </row>
    <row r="4103" spans="1:9" ht="15.75" customHeight="1" x14ac:dyDescent="0.25">
      <c r="A4103" s="387" t="s">
        <v>524</v>
      </c>
      <c r="B4103" s="387"/>
      <c r="C4103" s="387"/>
      <c r="D4103" s="387"/>
      <c r="E4103" s="387"/>
      <c r="F4103" s="387"/>
      <c r="G4103" s="387"/>
      <c r="H4103" s="387"/>
      <c r="I4103" s="387"/>
    </row>
    <row r="4104" spans="1:9" ht="15.75" customHeight="1" x14ac:dyDescent="0.25">
      <c r="A4104" s="378" t="s">
        <v>525</v>
      </c>
      <c r="B4104" s="378"/>
      <c r="C4104" s="378"/>
      <c r="D4104" s="378"/>
      <c r="E4104" s="378"/>
      <c r="F4104" s="379">
        <v>0</v>
      </c>
      <c r="G4104" s="379"/>
      <c r="H4104" s="379"/>
      <c r="I4104" s="379"/>
    </row>
    <row r="4105" spans="1:9" ht="15.75" customHeight="1" x14ac:dyDescent="0.25">
      <c r="A4105" s="378" t="s">
        <v>526</v>
      </c>
      <c r="B4105" s="378"/>
      <c r="C4105" s="378"/>
      <c r="D4105" s="378"/>
      <c r="E4105" s="378"/>
      <c r="F4105" s="379">
        <v>0</v>
      </c>
      <c r="G4105" s="379"/>
      <c r="H4105" s="379"/>
      <c r="I4105" s="379"/>
    </row>
    <row r="4106" spans="1:9" ht="15.75" customHeight="1" x14ac:dyDescent="0.25">
      <c r="A4106" s="378" t="s">
        <v>527</v>
      </c>
      <c r="B4106" s="378"/>
      <c r="C4106" s="378"/>
      <c r="D4106" s="378"/>
      <c r="E4106" s="378"/>
      <c r="F4106" s="379">
        <v>9.7098279499999993</v>
      </c>
      <c r="G4106" s="379"/>
      <c r="H4106" s="379"/>
      <c r="I4106" s="379"/>
    </row>
    <row r="4107" spans="1:9" ht="15.75" customHeight="1" x14ac:dyDescent="0.25">
      <c r="A4107" s="378" t="s">
        <v>528</v>
      </c>
      <c r="B4107" s="378"/>
      <c r="C4107" s="378"/>
      <c r="D4107" s="378"/>
      <c r="E4107" s="378"/>
      <c r="F4107" s="379">
        <v>0.90814276999999999</v>
      </c>
      <c r="G4107" s="379"/>
      <c r="H4107" s="379"/>
      <c r="I4107" s="379"/>
    </row>
    <row r="4108" spans="1:9" ht="15.75" customHeight="1" x14ac:dyDescent="0.25">
      <c r="A4108" s="378" t="s">
        <v>529</v>
      </c>
      <c r="B4108" s="378"/>
      <c r="C4108" s="378"/>
      <c r="D4108" s="378"/>
      <c r="E4108" s="378"/>
      <c r="F4108" s="379">
        <v>5.0899519999999997E-2</v>
      </c>
      <c r="G4108" s="379"/>
      <c r="H4108" s="379"/>
      <c r="I4108" s="379"/>
    </row>
    <row r="4109" spans="1:9" ht="15.75" customHeight="1" x14ac:dyDescent="0.25">
      <c r="A4109" s="378" t="s">
        <v>530</v>
      </c>
      <c r="B4109" s="378"/>
      <c r="C4109" s="378"/>
      <c r="D4109" s="378"/>
      <c r="E4109" s="378"/>
      <c r="F4109" s="379">
        <v>4.384917E-2</v>
      </c>
      <c r="G4109" s="379"/>
      <c r="H4109" s="379"/>
      <c r="I4109" s="379"/>
    </row>
    <row r="4110" spans="1:9" ht="15.75" customHeight="1" x14ac:dyDescent="0.25">
      <c r="A4110" s="378" t="s">
        <v>531</v>
      </c>
      <c r="B4110" s="378"/>
      <c r="C4110" s="378"/>
      <c r="D4110" s="378"/>
      <c r="E4110" s="378"/>
      <c r="F4110" s="379">
        <v>9.2352904700000007</v>
      </c>
      <c r="G4110" s="379"/>
      <c r="H4110" s="379"/>
      <c r="I4110" s="379"/>
    </row>
    <row r="4111" spans="1:9" ht="15.75" customHeight="1" x14ac:dyDescent="0.25">
      <c r="A4111" s="378" t="s">
        <v>532</v>
      </c>
      <c r="B4111" s="378"/>
      <c r="C4111" s="378"/>
      <c r="D4111" s="378"/>
      <c r="E4111" s="378"/>
      <c r="F4111" s="379">
        <v>0.74223415999999998</v>
      </c>
      <c r="G4111" s="379"/>
      <c r="H4111" s="379"/>
      <c r="I4111" s="379"/>
    </row>
    <row r="4112" spans="1:9" ht="15.75" customHeight="1" x14ac:dyDescent="0.25">
      <c r="A4112" s="378" t="s">
        <v>533</v>
      </c>
      <c r="B4112" s="378"/>
      <c r="C4112" s="378"/>
      <c r="D4112" s="378"/>
      <c r="E4112" s="378"/>
      <c r="F4112" s="379">
        <v>5.4285599999999998E-3</v>
      </c>
      <c r="G4112" s="379"/>
      <c r="H4112" s="379"/>
      <c r="I4112" s="379"/>
    </row>
    <row r="4113" spans="1:9" ht="15.75" customHeight="1" x14ac:dyDescent="0.25">
      <c r="A4113" s="378" t="s">
        <v>534</v>
      </c>
      <c r="B4113" s="378"/>
      <c r="C4113" s="378"/>
      <c r="D4113" s="378"/>
      <c r="E4113" s="378"/>
      <c r="F4113" s="379">
        <v>0</v>
      </c>
      <c r="G4113" s="379"/>
      <c r="H4113" s="379"/>
      <c r="I4113" s="379"/>
    </row>
    <row r="4114" spans="1:9" ht="15.75" customHeight="1" x14ac:dyDescent="0.25">
      <c r="A4114" s="385" t="s">
        <v>535</v>
      </c>
      <c r="B4114" s="385"/>
      <c r="C4114" s="385"/>
      <c r="D4114" s="385"/>
      <c r="E4114" s="385"/>
      <c r="F4114" s="386">
        <v>20.695672600000002</v>
      </c>
      <c r="G4114" s="386"/>
      <c r="H4114" s="386"/>
      <c r="I4114" s="386"/>
    </row>
    <row r="4115" spans="1:9" ht="15.75" customHeight="1" x14ac:dyDescent="0.25">
      <c r="A4115" s="387" t="s">
        <v>536</v>
      </c>
      <c r="B4115" s="387"/>
      <c r="C4115" s="387"/>
      <c r="D4115" s="387"/>
      <c r="E4115" s="387"/>
      <c r="F4115" s="387"/>
      <c r="G4115" s="387"/>
      <c r="H4115" s="387"/>
      <c r="I4115" s="387"/>
    </row>
    <row r="4116" spans="1:9" ht="15.75" customHeight="1" x14ac:dyDescent="0.25">
      <c r="A4116" s="378" t="s">
        <v>537</v>
      </c>
      <c r="B4116" s="378"/>
      <c r="C4116" s="378"/>
      <c r="D4116" s="378"/>
      <c r="E4116" s="378"/>
      <c r="F4116" s="379">
        <v>2.2203584099999998</v>
      </c>
      <c r="G4116" s="379"/>
      <c r="H4116" s="379"/>
      <c r="I4116" s="379"/>
    </row>
    <row r="4117" spans="1:9" ht="15.75" customHeight="1" x14ac:dyDescent="0.25">
      <c r="A4117" s="378" t="s">
        <v>538</v>
      </c>
      <c r="B4117" s="378"/>
      <c r="C4117" s="378"/>
      <c r="D4117" s="378"/>
      <c r="E4117" s="378"/>
      <c r="F4117" s="379">
        <v>4.8059919999999999E-2</v>
      </c>
      <c r="G4117" s="379"/>
      <c r="H4117" s="379"/>
      <c r="I4117" s="379"/>
    </row>
    <row r="4118" spans="1:9" ht="15.75" customHeight="1" x14ac:dyDescent="0.25">
      <c r="A4118" s="378" t="s">
        <v>539</v>
      </c>
      <c r="B4118" s="378"/>
      <c r="C4118" s="378"/>
      <c r="D4118" s="378"/>
      <c r="E4118" s="378"/>
      <c r="F4118" s="379">
        <v>2.60389268</v>
      </c>
      <c r="G4118" s="379"/>
      <c r="H4118" s="379"/>
      <c r="I4118" s="379"/>
    </row>
    <row r="4119" spans="1:9" ht="15.75" customHeight="1" x14ac:dyDescent="0.25">
      <c r="A4119" s="378" t="s">
        <v>540</v>
      </c>
      <c r="B4119" s="378"/>
      <c r="C4119" s="378"/>
      <c r="D4119" s="378"/>
      <c r="E4119" s="378"/>
      <c r="F4119" s="379">
        <v>3.8622615200000001</v>
      </c>
      <c r="G4119" s="379"/>
      <c r="H4119" s="379"/>
      <c r="I4119" s="379"/>
    </row>
    <row r="4120" spans="1:9" ht="15.75" customHeight="1" x14ac:dyDescent="0.25">
      <c r="A4120" s="378" t="s">
        <v>541</v>
      </c>
      <c r="B4120" s="378"/>
      <c r="C4120" s="378"/>
      <c r="D4120" s="378"/>
      <c r="E4120" s="378"/>
      <c r="F4120" s="379">
        <v>0.92779270000000003</v>
      </c>
      <c r="G4120" s="379"/>
      <c r="H4120" s="379"/>
      <c r="I4120" s="379"/>
    </row>
    <row r="4121" spans="1:9" ht="15.75" customHeight="1" x14ac:dyDescent="0.25">
      <c r="A4121" s="385" t="s">
        <v>542</v>
      </c>
      <c r="B4121" s="385"/>
      <c r="C4121" s="385"/>
      <c r="D4121" s="385"/>
      <c r="E4121" s="385"/>
      <c r="F4121" s="386">
        <v>9.6623652300000007</v>
      </c>
      <c r="G4121" s="386"/>
      <c r="H4121" s="386"/>
      <c r="I4121" s="386"/>
    </row>
    <row r="4122" spans="1:9" ht="15.75" customHeight="1" x14ac:dyDescent="0.25">
      <c r="A4122" s="387" t="s">
        <v>543</v>
      </c>
      <c r="B4122" s="387"/>
      <c r="C4122" s="387"/>
      <c r="D4122" s="387"/>
      <c r="E4122" s="387"/>
      <c r="F4122" s="387"/>
      <c r="G4122" s="387"/>
      <c r="H4122" s="387"/>
      <c r="I4122" s="387"/>
    </row>
    <row r="4123" spans="1:9" ht="15.75" customHeight="1" x14ac:dyDescent="0.25">
      <c r="A4123" s="378" t="s">
        <v>544</v>
      </c>
      <c r="B4123" s="378"/>
      <c r="C4123" s="378"/>
      <c r="D4123" s="378"/>
      <c r="E4123" s="378"/>
      <c r="F4123" s="379">
        <v>7.7018562299999997</v>
      </c>
      <c r="G4123" s="379"/>
      <c r="H4123" s="379"/>
      <c r="I4123" s="379"/>
    </row>
    <row r="4124" spans="1:9" ht="15.75" customHeight="1" x14ac:dyDescent="0.25">
      <c r="A4124" s="378" t="s">
        <v>545</v>
      </c>
      <c r="B4124" s="378"/>
      <c r="C4124" s="378"/>
      <c r="D4124" s="378"/>
      <c r="E4124" s="378"/>
      <c r="F4124" s="379">
        <v>0.19551408000000001</v>
      </c>
      <c r="G4124" s="379"/>
      <c r="H4124" s="379"/>
      <c r="I4124" s="379"/>
    </row>
    <row r="4125" spans="1:9" ht="15.75" customHeight="1" x14ac:dyDescent="0.25">
      <c r="A4125" s="385" t="s">
        <v>546</v>
      </c>
      <c r="B4125" s="385"/>
      <c r="C4125" s="385"/>
      <c r="D4125" s="385"/>
      <c r="E4125" s="385"/>
      <c r="F4125" s="386">
        <v>7.8973703200000003</v>
      </c>
      <c r="G4125" s="386"/>
      <c r="H4125" s="386"/>
      <c r="I4125" s="386"/>
    </row>
    <row r="4126" spans="1:9" ht="15.75" customHeight="1" x14ac:dyDescent="0.25">
      <c r="A4126" s="372" t="s">
        <v>547</v>
      </c>
      <c r="B4126" s="372"/>
      <c r="C4126" s="372"/>
      <c r="D4126" s="372"/>
      <c r="E4126" s="372"/>
      <c r="F4126" s="388">
        <v>75.47</v>
      </c>
      <c r="G4126" s="388"/>
      <c r="H4126" s="388"/>
      <c r="I4126" s="388"/>
    </row>
    <row r="4127" spans="1:9" ht="15.75" customHeight="1" x14ac:dyDescent="0.25">
      <c r="A4127" s="375" t="s">
        <v>548</v>
      </c>
      <c r="B4127" s="375"/>
      <c r="C4127" s="375"/>
      <c r="D4127" s="375"/>
      <c r="E4127" s="375"/>
      <c r="F4127" s="376" t="s">
        <v>514</v>
      </c>
      <c r="G4127" s="376"/>
      <c r="H4127" s="377" t="s">
        <v>52</v>
      </c>
      <c r="I4127" s="377"/>
    </row>
    <row r="4128" spans="1:9" ht="15.75" customHeight="1" x14ac:dyDescent="0.25">
      <c r="A4128" s="372" t="s">
        <v>549</v>
      </c>
      <c r="B4128" s="372"/>
      <c r="C4128" s="372"/>
      <c r="D4128" s="372"/>
      <c r="E4128" s="372"/>
      <c r="F4128" s="373">
        <v>0</v>
      </c>
      <c r="G4128" s="373"/>
      <c r="H4128" s="374">
        <v>0</v>
      </c>
      <c r="I4128" s="374"/>
    </row>
    <row r="4129" spans="1:9" ht="15.75" customHeight="1" x14ac:dyDescent="0.25">
      <c r="A4129" s="375" t="s">
        <v>550</v>
      </c>
      <c r="B4129" s="375"/>
      <c r="C4129" s="375"/>
      <c r="D4129" s="375"/>
      <c r="E4129" s="375"/>
      <c r="F4129" s="376" t="s">
        <v>514</v>
      </c>
      <c r="G4129" s="376"/>
      <c r="H4129" s="377" t="s">
        <v>52</v>
      </c>
      <c r="I4129" s="377"/>
    </row>
    <row r="4130" spans="1:9" ht="15.75" customHeight="1" x14ac:dyDescent="0.25">
      <c r="A4130" s="378" t="s">
        <v>551</v>
      </c>
      <c r="B4130" s="378"/>
      <c r="C4130" s="378"/>
      <c r="D4130" s="378"/>
      <c r="E4130" s="378"/>
      <c r="F4130" s="379">
        <v>75.569999999999993</v>
      </c>
      <c r="G4130" s="379"/>
      <c r="H4130" s="380">
        <v>6641.5555999999997</v>
      </c>
      <c r="I4130" s="380"/>
    </row>
    <row r="4131" spans="1:9" ht="15.75" customHeight="1" x14ac:dyDescent="0.25">
      <c r="A4131" s="378" t="s">
        <v>552</v>
      </c>
      <c r="B4131" s="378"/>
      <c r="C4131" s="378"/>
      <c r="D4131" s="378"/>
      <c r="E4131" s="378"/>
      <c r="F4131" s="379">
        <v>75.569999999999993</v>
      </c>
      <c r="G4131" s="379"/>
      <c r="H4131" s="380">
        <v>0</v>
      </c>
      <c r="I4131" s="380"/>
    </row>
    <row r="4132" spans="1:9" ht="15.75" customHeight="1" x14ac:dyDescent="0.25">
      <c r="A4132" s="372" t="s">
        <v>553</v>
      </c>
      <c r="B4132" s="372"/>
      <c r="C4132" s="372"/>
      <c r="D4132" s="372"/>
      <c r="E4132" s="372"/>
      <c r="F4132" s="373">
        <v>75.569999999999993</v>
      </c>
      <c r="G4132" s="373"/>
      <c r="H4132" s="374">
        <v>6641.5555999999997</v>
      </c>
      <c r="I4132" s="374"/>
    </row>
    <row r="4133" spans="1:9" ht="15.75" customHeight="1" x14ac:dyDescent="0.25">
      <c r="A4133" s="375" t="s">
        <v>274</v>
      </c>
      <c r="B4133" s="375"/>
      <c r="C4133" s="375"/>
      <c r="D4133" s="375"/>
      <c r="E4133" s="375"/>
      <c r="F4133" s="376" t="s">
        <v>514</v>
      </c>
      <c r="G4133" s="376"/>
      <c r="H4133" s="377" t="s">
        <v>52</v>
      </c>
      <c r="I4133" s="377"/>
    </row>
    <row r="4134" spans="1:9" ht="15.75" customHeight="1" x14ac:dyDescent="0.25">
      <c r="A4134" s="378" t="s">
        <v>278</v>
      </c>
      <c r="B4134" s="378"/>
      <c r="C4134" s="378"/>
      <c r="D4134" s="378"/>
      <c r="E4134" s="378"/>
      <c r="F4134" s="379">
        <v>10.029999999999999</v>
      </c>
      <c r="G4134" s="379"/>
      <c r="H4134" s="380">
        <v>881.67737499999998</v>
      </c>
      <c r="I4134" s="380"/>
    </row>
    <row r="4135" spans="1:9" ht="15.75" customHeight="1" x14ac:dyDescent="0.25">
      <c r="A4135" s="378" t="s">
        <v>279</v>
      </c>
      <c r="B4135" s="378"/>
      <c r="C4135" s="378"/>
      <c r="D4135" s="378"/>
      <c r="E4135" s="378"/>
      <c r="F4135" s="379">
        <v>0</v>
      </c>
      <c r="G4135" s="379"/>
      <c r="H4135" s="380">
        <v>0</v>
      </c>
      <c r="I4135" s="380"/>
    </row>
    <row r="4136" spans="1:9" ht="15.75" customHeight="1" x14ac:dyDescent="0.25">
      <c r="A4136" s="378" t="s">
        <v>280</v>
      </c>
      <c r="B4136" s="378"/>
      <c r="C4136" s="378"/>
      <c r="D4136" s="378"/>
      <c r="E4136" s="378"/>
      <c r="F4136" s="379">
        <v>0</v>
      </c>
      <c r="G4136" s="379"/>
      <c r="H4136" s="380">
        <v>0</v>
      </c>
      <c r="I4136" s="380"/>
    </row>
    <row r="4137" spans="1:9" ht="15.75" customHeight="1" x14ac:dyDescent="0.25">
      <c r="A4137" s="378" t="s">
        <v>281</v>
      </c>
      <c r="B4137" s="378"/>
      <c r="C4137" s="378"/>
      <c r="D4137" s="378"/>
      <c r="E4137" s="378"/>
      <c r="F4137" s="379">
        <v>0</v>
      </c>
      <c r="G4137" s="379"/>
      <c r="H4137" s="380">
        <v>0</v>
      </c>
      <c r="I4137" s="380"/>
    </row>
    <row r="4138" spans="1:9" ht="15.75" customHeight="1" x14ac:dyDescent="0.25">
      <c r="A4138" s="378" t="s">
        <v>554</v>
      </c>
      <c r="B4138" s="378"/>
      <c r="C4138" s="378"/>
      <c r="D4138" s="378"/>
      <c r="E4138" s="378"/>
      <c r="F4138" s="379">
        <v>7.0000000000000007E-2</v>
      </c>
      <c r="G4138" s="379"/>
      <c r="H4138" s="380">
        <v>6.5659169999999998</v>
      </c>
      <c r="I4138" s="380"/>
    </row>
    <row r="4139" spans="1:9" ht="15.75" customHeight="1" x14ac:dyDescent="0.25">
      <c r="A4139" s="372" t="s">
        <v>555</v>
      </c>
      <c r="B4139" s="372"/>
      <c r="C4139" s="372"/>
      <c r="D4139" s="372"/>
      <c r="E4139" s="372"/>
      <c r="F4139" s="373">
        <v>10.1</v>
      </c>
      <c r="G4139" s="373"/>
      <c r="H4139" s="374">
        <v>888.243292</v>
      </c>
      <c r="I4139" s="374"/>
    </row>
    <row r="4140" spans="1:9" ht="15.75" customHeight="1" x14ac:dyDescent="0.25">
      <c r="A4140" s="375" t="s">
        <v>275</v>
      </c>
      <c r="B4140" s="375"/>
      <c r="C4140" s="375"/>
      <c r="D4140" s="375"/>
      <c r="E4140" s="375"/>
      <c r="F4140" s="376" t="s">
        <v>514</v>
      </c>
      <c r="G4140" s="376"/>
      <c r="H4140" s="377" t="s">
        <v>52</v>
      </c>
      <c r="I4140" s="377"/>
    </row>
    <row r="4141" spans="1:9" ht="15.75" customHeight="1" x14ac:dyDescent="0.25">
      <c r="A4141" s="378" t="s">
        <v>283</v>
      </c>
      <c r="B4141" s="378"/>
      <c r="C4141" s="378"/>
      <c r="D4141" s="378"/>
      <c r="E4141" s="378"/>
      <c r="F4141" s="379">
        <v>3.41</v>
      </c>
      <c r="G4141" s="379"/>
      <c r="H4141" s="380">
        <v>300</v>
      </c>
      <c r="I4141" s="380"/>
    </row>
    <row r="4142" spans="1:9" ht="15.75" customHeight="1" x14ac:dyDescent="0.25">
      <c r="A4142" s="378" t="s">
        <v>284</v>
      </c>
      <c r="B4142" s="378"/>
      <c r="C4142" s="378"/>
      <c r="D4142" s="378"/>
      <c r="E4142" s="378"/>
      <c r="F4142" s="379">
        <v>0</v>
      </c>
      <c r="G4142" s="379"/>
      <c r="H4142" s="380">
        <v>0</v>
      </c>
      <c r="I4142" s="380"/>
    </row>
    <row r="4143" spans="1:9" ht="15.75" customHeight="1" x14ac:dyDescent="0.25">
      <c r="A4143" s="378" t="s">
        <v>285</v>
      </c>
      <c r="B4143" s="378"/>
      <c r="C4143" s="378"/>
      <c r="D4143" s="378"/>
      <c r="E4143" s="378"/>
      <c r="F4143" s="379">
        <v>0.06</v>
      </c>
      <c r="G4143" s="379"/>
      <c r="H4143" s="380">
        <v>4.99</v>
      </c>
      <c r="I4143" s="380"/>
    </row>
    <row r="4144" spans="1:9" ht="15.75" customHeight="1" x14ac:dyDescent="0.25">
      <c r="A4144" s="378" t="s">
        <v>556</v>
      </c>
      <c r="B4144" s="378"/>
      <c r="C4144" s="378"/>
      <c r="D4144" s="378"/>
      <c r="E4144" s="378"/>
      <c r="F4144" s="379">
        <v>0</v>
      </c>
      <c r="G4144" s="379"/>
      <c r="H4144" s="380">
        <v>0</v>
      </c>
      <c r="I4144" s="380"/>
    </row>
    <row r="4145" spans="1:9" ht="15.75" customHeight="1" x14ac:dyDescent="0.25">
      <c r="A4145" s="378" t="s">
        <v>557</v>
      </c>
      <c r="B4145" s="378"/>
      <c r="C4145" s="378"/>
      <c r="D4145" s="378"/>
      <c r="E4145" s="378"/>
      <c r="F4145" s="379">
        <v>0</v>
      </c>
      <c r="G4145" s="379"/>
      <c r="H4145" s="380">
        <v>0</v>
      </c>
      <c r="I4145" s="380"/>
    </row>
    <row r="4146" spans="1:9" ht="15.75" customHeight="1" x14ac:dyDescent="0.25">
      <c r="A4146" s="372" t="s">
        <v>558</v>
      </c>
      <c r="B4146" s="372"/>
      <c r="C4146" s="372"/>
      <c r="D4146" s="372"/>
      <c r="E4146" s="372"/>
      <c r="F4146" s="373">
        <v>3.47</v>
      </c>
      <c r="G4146" s="373"/>
      <c r="H4146" s="374">
        <v>304.99</v>
      </c>
      <c r="I4146" s="374"/>
    </row>
    <row r="4147" spans="1:9" ht="15.75" customHeight="1" x14ac:dyDescent="0.25">
      <c r="A4147" s="381" t="s">
        <v>276</v>
      </c>
      <c r="B4147" s="381"/>
      <c r="C4147" s="381"/>
      <c r="D4147" s="381"/>
      <c r="E4147" s="381"/>
      <c r="F4147" s="382">
        <v>89.147000000000006</v>
      </c>
      <c r="G4147" s="382"/>
      <c r="H4147" s="383">
        <v>7834.7888919999996</v>
      </c>
      <c r="I4147" s="383"/>
    </row>
    <row r="4148" spans="1:9" ht="15.75" customHeight="1" x14ac:dyDescent="0.25">
      <c r="A4148" s="381" t="s">
        <v>559</v>
      </c>
      <c r="B4148" s="381"/>
      <c r="C4148" s="381"/>
      <c r="D4148" s="381"/>
      <c r="E4148" s="381"/>
      <c r="F4148" s="381"/>
      <c r="G4148" s="381"/>
      <c r="H4148" s="384">
        <v>16623.399700000002</v>
      </c>
      <c r="I4148" s="384"/>
    </row>
    <row r="4149" spans="1:9" ht="31.5" customHeight="1" x14ac:dyDescent="0.25">
      <c r="A4149" s="376" t="s">
        <v>62</v>
      </c>
      <c r="B4149" s="376"/>
      <c r="C4149" s="376" t="s">
        <v>509</v>
      </c>
      <c r="D4149" s="376"/>
      <c r="E4149" s="376"/>
      <c r="F4149" s="376" t="s">
        <v>61</v>
      </c>
      <c r="G4149" s="376"/>
      <c r="H4149" s="389" t="s">
        <v>510</v>
      </c>
      <c r="I4149" s="389"/>
    </row>
    <row r="4150" spans="1:9" ht="15.75" customHeight="1" x14ac:dyDescent="0.25">
      <c r="A4150" s="390" t="s">
        <v>685</v>
      </c>
      <c r="B4150" s="390"/>
      <c r="C4150" s="378" t="s">
        <v>686</v>
      </c>
      <c r="D4150" s="378"/>
      <c r="E4150" s="378"/>
      <c r="F4150" s="390" t="s">
        <v>93</v>
      </c>
      <c r="G4150" s="390"/>
      <c r="H4150" s="391">
        <v>3217.3161</v>
      </c>
      <c r="I4150" s="391"/>
    </row>
    <row r="4151" spans="1:9" ht="15.75" customHeight="1" x14ac:dyDescent="0.25">
      <c r="A4151" s="272"/>
      <c r="B4151" s="272"/>
      <c r="C4151" s="272"/>
      <c r="D4151" s="273"/>
      <c r="E4151" s="273"/>
      <c r="F4151" s="273"/>
      <c r="G4151" s="273"/>
      <c r="H4151" s="273"/>
      <c r="I4151" s="273"/>
    </row>
    <row r="4152" spans="1:9" ht="15.75" customHeight="1" x14ac:dyDescent="0.25">
      <c r="A4152" s="375" t="s">
        <v>513</v>
      </c>
      <c r="B4152" s="375"/>
      <c r="C4152" s="375"/>
      <c r="D4152" s="375"/>
      <c r="E4152" s="375"/>
      <c r="F4152" s="377" t="s">
        <v>514</v>
      </c>
      <c r="G4152" s="377"/>
      <c r="H4152" s="377"/>
      <c r="I4152" s="377"/>
    </row>
    <row r="4153" spans="1:9" ht="15.75" customHeight="1" x14ac:dyDescent="0.25">
      <c r="A4153" s="387" t="s">
        <v>515</v>
      </c>
      <c r="B4153" s="387"/>
      <c r="C4153" s="387"/>
      <c r="D4153" s="387"/>
      <c r="E4153" s="387"/>
      <c r="F4153" s="387"/>
      <c r="G4153" s="387"/>
      <c r="H4153" s="387"/>
      <c r="I4153" s="387"/>
    </row>
    <row r="4154" spans="1:9" ht="15.75" customHeight="1" x14ac:dyDescent="0.25">
      <c r="A4154" s="378" t="s">
        <v>516</v>
      </c>
      <c r="B4154" s="378"/>
      <c r="C4154" s="378"/>
      <c r="D4154" s="378"/>
      <c r="E4154" s="378"/>
      <c r="F4154" s="379">
        <v>20</v>
      </c>
      <c r="G4154" s="379"/>
      <c r="H4154" s="379"/>
      <c r="I4154" s="379"/>
    </row>
    <row r="4155" spans="1:9" ht="15.75" customHeight="1" x14ac:dyDescent="0.25">
      <c r="A4155" s="378" t="s">
        <v>180</v>
      </c>
      <c r="B4155" s="378"/>
      <c r="C4155" s="378"/>
      <c r="D4155" s="378"/>
      <c r="E4155" s="378"/>
      <c r="F4155" s="379">
        <v>8</v>
      </c>
      <c r="G4155" s="379"/>
      <c r="H4155" s="379"/>
      <c r="I4155" s="379"/>
    </row>
    <row r="4156" spans="1:9" ht="15.75" customHeight="1" x14ac:dyDescent="0.25">
      <c r="A4156" s="378" t="s">
        <v>517</v>
      </c>
      <c r="B4156" s="378"/>
      <c r="C4156" s="378"/>
      <c r="D4156" s="378"/>
      <c r="E4156" s="378"/>
      <c r="F4156" s="379">
        <v>2.5</v>
      </c>
      <c r="G4156" s="379"/>
      <c r="H4156" s="379"/>
      <c r="I4156" s="379"/>
    </row>
    <row r="4157" spans="1:9" ht="15.75" customHeight="1" x14ac:dyDescent="0.25">
      <c r="A4157" s="378" t="s">
        <v>518</v>
      </c>
      <c r="B4157" s="378"/>
      <c r="C4157" s="378"/>
      <c r="D4157" s="378"/>
      <c r="E4157" s="378"/>
      <c r="F4157" s="379">
        <v>1.5</v>
      </c>
      <c r="G4157" s="379"/>
      <c r="H4157" s="379"/>
      <c r="I4157" s="379"/>
    </row>
    <row r="4158" spans="1:9" ht="15.75" customHeight="1" x14ac:dyDescent="0.25">
      <c r="A4158" s="378" t="s">
        <v>519</v>
      </c>
      <c r="B4158" s="378"/>
      <c r="C4158" s="378"/>
      <c r="D4158" s="378"/>
      <c r="E4158" s="378"/>
      <c r="F4158" s="379">
        <v>1.6</v>
      </c>
      <c r="G4158" s="379"/>
      <c r="H4158" s="379"/>
      <c r="I4158" s="379"/>
    </row>
    <row r="4159" spans="1:9" ht="15.75" customHeight="1" x14ac:dyDescent="0.25">
      <c r="A4159" s="378" t="s">
        <v>174</v>
      </c>
      <c r="B4159" s="378"/>
      <c r="C4159" s="378"/>
      <c r="D4159" s="378"/>
      <c r="E4159" s="378"/>
      <c r="F4159" s="379">
        <v>0.2</v>
      </c>
      <c r="G4159" s="379"/>
      <c r="H4159" s="379"/>
      <c r="I4159" s="379"/>
    </row>
    <row r="4160" spans="1:9" ht="15.75" customHeight="1" x14ac:dyDescent="0.25">
      <c r="A4160" s="378" t="s">
        <v>520</v>
      </c>
      <c r="B4160" s="378"/>
      <c r="C4160" s="378"/>
      <c r="D4160" s="378"/>
      <c r="E4160" s="378"/>
      <c r="F4160" s="379">
        <v>3</v>
      </c>
      <c r="G4160" s="379"/>
      <c r="H4160" s="379"/>
      <c r="I4160" s="379"/>
    </row>
    <row r="4161" spans="1:9" ht="15.75" customHeight="1" x14ac:dyDescent="0.25">
      <c r="A4161" s="378" t="s">
        <v>521</v>
      </c>
      <c r="B4161" s="378"/>
      <c r="C4161" s="378"/>
      <c r="D4161" s="378"/>
      <c r="E4161" s="378"/>
      <c r="F4161" s="379">
        <v>0.41481480999999998</v>
      </c>
      <c r="G4161" s="379"/>
      <c r="H4161" s="379"/>
      <c r="I4161" s="379"/>
    </row>
    <row r="4162" spans="1:9" ht="15.75" customHeight="1" x14ac:dyDescent="0.25">
      <c r="A4162" s="378" t="s">
        <v>522</v>
      </c>
      <c r="B4162" s="378"/>
      <c r="C4162" s="378"/>
      <c r="D4162" s="378"/>
      <c r="E4162" s="378"/>
      <c r="F4162" s="379">
        <v>0</v>
      </c>
      <c r="G4162" s="379"/>
      <c r="H4162" s="379"/>
      <c r="I4162" s="379"/>
    </row>
    <row r="4163" spans="1:9" ht="15.75" customHeight="1" x14ac:dyDescent="0.25">
      <c r="A4163" s="385" t="s">
        <v>523</v>
      </c>
      <c r="B4163" s="385"/>
      <c r="C4163" s="385"/>
      <c r="D4163" s="385"/>
      <c r="E4163" s="385"/>
      <c r="F4163" s="386">
        <v>37.21481481</v>
      </c>
      <c r="G4163" s="386"/>
      <c r="H4163" s="386"/>
      <c r="I4163" s="386"/>
    </row>
    <row r="4164" spans="1:9" ht="15.75" customHeight="1" x14ac:dyDescent="0.25">
      <c r="A4164" s="387" t="s">
        <v>524</v>
      </c>
      <c r="B4164" s="387"/>
      <c r="C4164" s="387"/>
      <c r="D4164" s="387"/>
      <c r="E4164" s="387"/>
      <c r="F4164" s="387"/>
      <c r="G4164" s="387"/>
      <c r="H4164" s="387"/>
      <c r="I4164" s="387"/>
    </row>
    <row r="4165" spans="1:9" ht="15.75" customHeight="1" x14ac:dyDescent="0.25">
      <c r="A4165" s="378" t="s">
        <v>525</v>
      </c>
      <c r="B4165" s="378"/>
      <c r="C4165" s="378"/>
      <c r="D4165" s="378"/>
      <c r="E4165" s="378"/>
      <c r="F4165" s="379">
        <v>0</v>
      </c>
      <c r="G4165" s="379"/>
      <c r="H4165" s="379"/>
      <c r="I4165" s="379"/>
    </row>
    <row r="4166" spans="1:9" ht="15.75" customHeight="1" x14ac:dyDescent="0.25">
      <c r="A4166" s="378" t="s">
        <v>526</v>
      </c>
      <c r="B4166" s="378"/>
      <c r="C4166" s="378"/>
      <c r="D4166" s="378"/>
      <c r="E4166" s="378"/>
      <c r="F4166" s="379">
        <v>0</v>
      </c>
      <c r="G4166" s="379"/>
      <c r="H4166" s="379"/>
      <c r="I4166" s="379"/>
    </row>
    <row r="4167" spans="1:9" ht="15.75" customHeight="1" x14ac:dyDescent="0.25">
      <c r="A4167" s="378" t="s">
        <v>527</v>
      </c>
      <c r="B4167" s="378"/>
      <c r="C4167" s="378"/>
      <c r="D4167" s="378"/>
      <c r="E4167" s="378"/>
      <c r="F4167" s="379">
        <v>8.5905702599999998</v>
      </c>
      <c r="G4167" s="379"/>
      <c r="H4167" s="379"/>
      <c r="I4167" s="379"/>
    </row>
    <row r="4168" spans="1:9" ht="15.75" customHeight="1" x14ac:dyDescent="0.25">
      <c r="A4168" s="378" t="s">
        <v>528</v>
      </c>
      <c r="B4168" s="378"/>
      <c r="C4168" s="378"/>
      <c r="D4168" s="378"/>
      <c r="E4168" s="378"/>
      <c r="F4168" s="379">
        <v>0.90885161999999997</v>
      </c>
      <c r="G4168" s="379"/>
      <c r="H4168" s="379"/>
      <c r="I4168" s="379"/>
    </row>
    <row r="4169" spans="1:9" ht="15.75" customHeight="1" x14ac:dyDescent="0.25">
      <c r="A4169" s="378" t="s">
        <v>529</v>
      </c>
      <c r="B4169" s="378"/>
      <c r="C4169" s="378"/>
      <c r="D4169" s="378"/>
      <c r="E4169" s="378"/>
      <c r="F4169" s="379">
        <v>5.0939249999999998E-2</v>
      </c>
      <c r="G4169" s="379"/>
      <c r="H4169" s="379"/>
      <c r="I4169" s="379"/>
    </row>
    <row r="4170" spans="1:9" ht="15.75" customHeight="1" x14ac:dyDescent="0.25">
      <c r="A4170" s="378" t="s">
        <v>530</v>
      </c>
      <c r="B4170" s="378"/>
      <c r="C4170" s="378"/>
      <c r="D4170" s="378"/>
      <c r="E4170" s="378"/>
      <c r="F4170" s="379">
        <v>7.123314E-2</v>
      </c>
      <c r="G4170" s="379"/>
      <c r="H4170" s="379"/>
      <c r="I4170" s="379"/>
    </row>
    <row r="4171" spans="1:9" ht="15.75" customHeight="1" x14ac:dyDescent="0.25">
      <c r="A4171" s="378" t="s">
        <v>531</v>
      </c>
      <c r="B4171" s="378"/>
      <c r="C4171" s="378"/>
      <c r="D4171" s="378"/>
      <c r="E4171" s="378"/>
      <c r="F4171" s="379">
        <v>9.2424990600000001</v>
      </c>
      <c r="G4171" s="379"/>
      <c r="H4171" s="379"/>
      <c r="I4171" s="379"/>
    </row>
    <row r="4172" spans="1:9" ht="15.75" customHeight="1" x14ac:dyDescent="0.25">
      <c r="A4172" s="378" t="s">
        <v>532</v>
      </c>
      <c r="B4172" s="378"/>
      <c r="C4172" s="378"/>
      <c r="D4172" s="378"/>
      <c r="E4172" s="378"/>
      <c r="F4172" s="379">
        <v>0.74281350999999995</v>
      </c>
      <c r="G4172" s="379"/>
      <c r="H4172" s="379"/>
      <c r="I4172" s="379"/>
    </row>
    <row r="4173" spans="1:9" ht="15.75" customHeight="1" x14ac:dyDescent="0.25">
      <c r="A4173" s="378" t="s">
        <v>533</v>
      </c>
      <c r="B4173" s="378"/>
      <c r="C4173" s="378"/>
      <c r="D4173" s="378"/>
      <c r="E4173" s="378"/>
      <c r="F4173" s="379">
        <v>5.6062649999999999E-2</v>
      </c>
      <c r="G4173" s="379"/>
      <c r="H4173" s="379"/>
      <c r="I4173" s="379"/>
    </row>
    <row r="4174" spans="1:9" ht="15.75" customHeight="1" x14ac:dyDescent="0.25">
      <c r="A4174" s="378" t="s">
        <v>534</v>
      </c>
      <c r="B4174" s="378"/>
      <c r="C4174" s="378"/>
      <c r="D4174" s="378"/>
      <c r="E4174" s="378"/>
      <c r="F4174" s="379">
        <v>0</v>
      </c>
      <c r="G4174" s="379"/>
      <c r="H4174" s="379"/>
      <c r="I4174" s="379"/>
    </row>
    <row r="4175" spans="1:9" ht="15.75" customHeight="1" x14ac:dyDescent="0.25">
      <c r="A4175" s="385" t="s">
        <v>535</v>
      </c>
      <c r="B4175" s="385"/>
      <c r="C4175" s="385"/>
      <c r="D4175" s="385"/>
      <c r="E4175" s="385"/>
      <c r="F4175" s="386">
        <v>19.662969480000001</v>
      </c>
      <c r="G4175" s="386"/>
      <c r="H4175" s="386"/>
      <c r="I4175" s="386"/>
    </row>
    <row r="4176" spans="1:9" ht="15.75" customHeight="1" x14ac:dyDescent="0.25">
      <c r="A4176" s="387" t="s">
        <v>536</v>
      </c>
      <c r="B4176" s="387"/>
      <c r="C4176" s="387"/>
      <c r="D4176" s="387"/>
      <c r="E4176" s="387"/>
      <c r="F4176" s="387"/>
      <c r="G4176" s="387"/>
      <c r="H4176" s="387"/>
      <c r="I4176" s="387"/>
    </row>
    <row r="4177" spans="1:9" ht="15.75" customHeight="1" x14ac:dyDescent="0.25">
      <c r="A4177" s="378" t="s">
        <v>537</v>
      </c>
      <c r="B4177" s="378"/>
      <c r="C4177" s="378"/>
      <c r="D4177" s="378"/>
      <c r="E4177" s="378"/>
      <c r="F4177" s="379">
        <v>2.9532943999999999</v>
      </c>
      <c r="G4177" s="379"/>
      <c r="H4177" s="379"/>
      <c r="I4177" s="379"/>
    </row>
    <row r="4178" spans="1:9" ht="15.75" customHeight="1" x14ac:dyDescent="0.25">
      <c r="A4178" s="378" t="s">
        <v>538</v>
      </c>
      <c r="B4178" s="378"/>
      <c r="C4178" s="378"/>
      <c r="D4178" s="378"/>
      <c r="E4178" s="378"/>
      <c r="F4178" s="379">
        <v>6.8841669999999994E-2</v>
      </c>
      <c r="G4178" s="379"/>
      <c r="H4178" s="379"/>
      <c r="I4178" s="379"/>
    </row>
    <row r="4179" spans="1:9" ht="15.75" customHeight="1" x14ac:dyDescent="0.25">
      <c r="A4179" s="378" t="s">
        <v>539</v>
      </c>
      <c r="B4179" s="378"/>
      <c r="C4179" s="378"/>
      <c r="D4179" s="378"/>
      <c r="E4179" s="378"/>
      <c r="F4179" s="379">
        <v>3.73276181</v>
      </c>
      <c r="G4179" s="379"/>
      <c r="H4179" s="379"/>
      <c r="I4179" s="379"/>
    </row>
    <row r="4180" spans="1:9" ht="15.75" customHeight="1" x14ac:dyDescent="0.25">
      <c r="A4180" s="378" t="s">
        <v>540</v>
      </c>
      <c r="B4180" s="378"/>
      <c r="C4180" s="378"/>
      <c r="D4180" s="378"/>
      <c r="E4180" s="378"/>
      <c r="F4180" s="379">
        <v>3.8292150199999999</v>
      </c>
      <c r="G4180" s="379"/>
      <c r="H4180" s="379"/>
      <c r="I4180" s="379"/>
    </row>
    <row r="4181" spans="1:9" ht="15.75" customHeight="1" x14ac:dyDescent="0.25">
      <c r="A4181" s="378" t="s">
        <v>541</v>
      </c>
      <c r="B4181" s="378"/>
      <c r="C4181" s="378"/>
      <c r="D4181" s="378"/>
      <c r="E4181" s="378"/>
      <c r="F4181" s="379">
        <v>0.92851687999999999</v>
      </c>
      <c r="G4181" s="379"/>
      <c r="H4181" s="379"/>
      <c r="I4181" s="379"/>
    </row>
    <row r="4182" spans="1:9" ht="15.75" customHeight="1" x14ac:dyDescent="0.25">
      <c r="A4182" s="385" t="s">
        <v>542</v>
      </c>
      <c r="B4182" s="385"/>
      <c r="C4182" s="385"/>
      <c r="D4182" s="385"/>
      <c r="E4182" s="385"/>
      <c r="F4182" s="386">
        <v>11.512629799999999</v>
      </c>
      <c r="G4182" s="386"/>
      <c r="H4182" s="386"/>
      <c r="I4182" s="386"/>
    </row>
    <row r="4183" spans="1:9" ht="15.75" customHeight="1" x14ac:dyDescent="0.25">
      <c r="A4183" s="387" t="s">
        <v>543</v>
      </c>
      <c r="B4183" s="387"/>
      <c r="C4183" s="387"/>
      <c r="D4183" s="387"/>
      <c r="E4183" s="387"/>
      <c r="F4183" s="387"/>
      <c r="G4183" s="387"/>
      <c r="H4183" s="387"/>
      <c r="I4183" s="387"/>
    </row>
    <row r="4184" spans="1:9" ht="15.75" customHeight="1" x14ac:dyDescent="0.25">
      <c r="A4184" s="378" t="s">
        <v>544</v>
      </c>
      <c r="B4184" s="378"/>
      <c r="C4184" s="378"/>
      <c r="D4184" s="378"/>
      <c r="E4184" s="378"/>
      <c r="F4184" s="379">
        <v>7.31753768</v>
      </c>
      <c r="G4184" s="379"/>
      <c r="H4184" s="379"/>
      <c r="I4184" s="379"/>
    </row>
    <row r="4185" spans="1:9" ht="15.75" customHeight="1" x14ac:dyDescent="0.25">
      <c r="A4185" s="378" t="s">
        <v>545</v>
      </c>
      <c r="B4185" s="378"/>
      <c r="C4185" s="378"/>
      <c r="D4185" s="378"/>
      <c r="E4185" s="378"/>
      <c r="F4185" s="379">
        <v>0.26188285</v>
      </c>
      <c r="G4185" s="379"/>
      <c r="H4185" s="379"/>
      <c r="I4185" s="379"/>
    </row>
    <row r="4186" spans="1:9" ht="15.75" customHeight="1" x14ac:dyDescent="0.25">
      <c r="A4186" s="385" t="s">
        <v>546</v>
      </c>
      <c r="B4186" s="385"/>
      <c r="C4186" s="385"/>
      <c r="D4186" s="385"/>
      <c r="E4186" s="385"/>
      <c r="F4186" s="386">
        <v>7.5794205300000002</v>
      </c>
      <c r="G4186" s="386"/>
      <c r="H4186" s="386"/>
      <c r="I4186" s="386"/>
    </row>
    <row r="4187" spans="1:9" ht="15.75" customHeight="1" x14ac:dyDescent="0.25">
      <c r="A4187" s="372" t="s">
        <v>547</v>
      </c>
      <c r="B4187" s="372"/>
      <c r="C4187" s="372"/>
      <c r="D4187" s="372"/>
      <c r="E4187" s="372"/>
      <c r="F4187" s="388">
        <v>75.97</v>
      </c>
      <c r="G4187" s="388"/>
      <c r="H4187" s="388"/>
      <c r="I4187" s="388"/>
    </row>
    <row r="4188" spans="1:9" ht="15.75" customHeight="1" x14ac:dyDescent="0.25">
      <c r="A4188" s="375" t="s">
        <v>548</v>
      </c>
      <c r="B4188" s="375"/>
      <c r="C4188" s="375"/>
      <c r="D4188" s="375"/>
      <c r="E4188" s="375"/>
      <c r="F4188" s="376" t="s">
        <v>514</v>
      </c>
      <c r="G4188" s="376"/>
      <c r="H4188" s="377" t="s">
        <v>52</v>
      </c>
      <c r="I4188" s="377"/>
    </row>
    <row r="4189" spans="1:9" ht="15.75" customHeight="1" x14ac:dyDescent="0.25">
      <c r="A4189" s="372" t="s">
        <v>549</v>
      </c>
      <c r="B4189" s="372"/>
      <c r="C4189" s="372"/>
      <c r="D4189" s="372"/>
      <c r="E4189" s="372"/>
      <c r="F4189" s="373">
        <v>0</v>
      </c>
      <c r="G4189" s="373"/>
      <c r="H4189" s="374">
        <v>0</v>
      </c>
      <c r="I4189" s="374"/>
    </row>
    <row r="4190" spans="1:9" ht="15.75" customHeight="1" x14ac:dyDescent="0.25">
      <c r="A4190" s="375" t="s">
        <v>550</v>
      </c>
      <c r="B4190" s="375"/>
      <c r="C4190" s="375"/>
      <c r="D4190" s="375"/>
      <c r="E4190" s="375"/>
      <c r="F4190" s="376" t="s">
        <v>514</v>
      </c>
      <c r="G4190" s="376"/>
      <c r="H4190" s="377" t="s">
        <v>52</v>
      </c>
      <c r="I4190" s="377"/>
    </row>
    <row r="4191" spans="1:9" ht="15.75" customHeight="1" x14ac:dyDescent="0.25">
      <c r="A4191" s="378" t="s">
        <v>551</v>
      </c>
      <c r="B4191" s="378"/>
      <c r="C4191" s="378"/>
      <c r="D4191" s="378"/>
      <c r="E4191" s="378"/>
      <c r="F4191" s="379">
        <v>76.040000000000006</v>
      </c>
      <c r="G4191" s="379"/>
      <c r="H4191" s="380">
        <v>2446.4471619999999</v>
      </c>
      <c r="I4191" s="380"/>
    </row>
    <row r="4192" spans="1:9" ht="15.75" customHeight="1" x14ac:dyDescent="0.25">
      <c r="A4192" s="378" t="s">
        <v>552</v>
      </c>
      <c r="B4192" s="378"/>
      <c r="C4192" s="378"/>
      <c r="D4192" s="378"/>
      <c r="E4192" s="378"/>
      <c r="F4192" s="379">
        <v>76.040000000000006</v>
      </c>
      <c r="G4192" s="379"/>
      <c r="H4192" s="380">
        <v>0</v>
      </c>
      <c r="I4192" s="380"/>
    </row>
    <row r="4193" spans="1:9" ht="15.75" customHeight="1" x14ac:dyDescent="0.25">
      <c r="A4193" s="372" t="s">
        <v>553</v>
      </c>
      <c r="B4193" s="372"/>
      <c r="C4193" s="372"/>
      <c r="D4193" s="372"/>
      <c r="E4193" s="372"/>
      <c r="F4193" s="373">
        <v>76.040000000000006</v>
      </c>
      <c r="G4193" s="373"/>
      <c r="H4193" s="374">
        <v>2446.4471619999999</v>
      </c>
      <c r="I4193" s="374"/>
    </row>
    <row r="4194" spans="1:9" ht="15.75" customHeight="1" x14ac:dyDescent="0.25">
      <c r="A4194" s="375" t="s">
        <v>274</v>
      </c>
      <c r="B4194" s="375"/>
      <c r="C4194" s="375"/>
      <c r="D4194" s="375"/>
      <c r="E4194" s="375"/>
      <c r="F4194" s="376" t="s">
        <v>514</v>
      </c>
      <c r="G4194" s="376"/>
      <c r="H4194" s="377" t="s">
        <v>52</v>
      </c>
      <c r="I4194" s="377"/>
    </row>
    <row r="4195" spans="1:9" ht="15.75" customHeight="1" x14ac:dyDescent="0.25">
      <c r="A4195" s="378" t="s">
        <v>278</v>
      </c>
      <c r="B4195" s="378"/>
      <c r="C4195" s="378"/>
      <c r="D4195" s="378"/>
      <c r="E4195" s="378"/>
      <c r="F4195" s="379">
        <v>27.4</v>
      </c>
      <c r="G4195" s="379"/>
      <c r="H4195" s="380">
        <v>881.67737499999998</v>
      </c>
      <c r="I4195" s="380"/>
    </row>
    <row r="4196" spans="1:9" ht="15.75" customHeight="1" x14ac:dyDescent="0.25">
      <c r="A4196" s="378" t="s">
        <v>279</v>
      </c>
      <c r="B4196" s="378"/>
      <c r="C4196" s="378"/>
      <c r="D4196" s="378"/>
      <c r="E4196" s="378"/>
      <c r="F4196" s="379">
        <v>0</v>
      </c>
      <c r="G4196" s="379"/>
      <c r="H4196" s="380">
        <v>0</v>
      </c>
      <c r="I4196" s="380"/>
    </row>
    <row r="4197" spans="1:9" ht="15.75" customHeight="1" x14ac:dyDescent="0.25">
      <c r="A4197" s="378" t="s">
        <v>280</v>
      </c>
      <c r="B4197" s="378"/>
      <c r="C4197" s="378"/>
      <c r="D4197" s="378"/>
      <c r="E4197" s="378"/>
      <c r="F4197" s="379">
        <v>0</v>
      </c>
      <c r="G4197" s="379"/>
      <c r="H4197" s="380">
        <v>0</v>
      </c>
      <c r="I4197" s="380"/>
    </row>
    <row r="4198" spans="1:9" ht="15.75" customHeight="1" x14ac:dyDescent="0.25">
      <c r="A4198" s="378" t="s">
        <v>281</v>
      </c>
      <c r="B4198" s="378"/>
      <c r="C4198" s="378"/>
      <c r="D4198" s="378"/>
      <c r="E4198" s="378"/>
      <c r="F4198" s="379">
        <v>0</v>
      </c>
      <c r="G4198" s="379"/>
      <c r="H4198" s="380">
        <v>0</v>
      </c>
      <c r="I4198" s="380"/>
    </row>
    <row r="4199" spans="1:9" ht="15.75" customHeight="1" x14ac:dyDescent="0.25">
      <c r="A4199" s="378" t="s">
        <v>554</v>
      </c>
      <c r="B4199" s="378"/>
      <c r="C4199" s="378"/>
      <c r="D4199" s="378"/>
      <c r="E4199" s="378"/>
      <c r="F4199" s="379">
        <v>0.22</v>
      </c>
      <c r="G4199" s="379"/>
      <c r="H4199" s="380">
        <v>7.0538299999999996</v>
      </c>
      <c r="I4199" s="380"/>
    </row>
    <row r="4200" spans="1:9" ht="15.75" customHeight="1" x14ac:dyDescent="0.25">
      <c r="A4200" s="372" t="s">
        <v>555</v>
      </c>
      <c r="B4200" s="372"/>
      <c r="C4200" s="372"/>
      <c r="D4200" s="372"/>
      <c r="E4200" s="372"/>
      <c r="F4200" s="373">
        <v>27.62</v>
      </c>
      <c r="G4200" s="373"/>
      <c r="H4200" s="374">
        <v>888.73120500000005</v>
      </c>
      <c r="I4200" s="374"/>
    </row>
    <row r="4201" spans="1:9" ht="15.75" customHeight="1" x14ac:dyDescent="0.25">
      <c r="A4201" s="375" t="s">
        <v>275</v>
      </c>
      <c r="B4201" s="375"/>
      <c r="C4201" s="375"/>
      <c r="D4201" s="375"/>
      <c r="E4201" s="375"/>
      <c r="F4201" s="376" t="s">
        <v>514</v>
      </c>
      <c r="G4201" s="376"/>
      <c r="H4201" s="377" t="s">
        <v>52</v>
      </c>
      <c r="I4201" s="377"/>
    </row>
    <row r="4202" spans="1:9" ht="15.75" customHeight="1" x14ac:dyDescent="0.25">
      <c r="A4202" s="378" t="s">
        <v>283</v>
      </c>
      <c r="B4202" s="378"/>
      <c r="C4202" s="378"/>
      <c r="D4202" s="378"/>
      <c r="E4202" s="378"/>
      <c r="F4202" s="379">
        <v>9.32</v>
      </c>
      <c r="G4202" s="379"/>
      <c r="H4202" s="380">
        <v>300</v>
      </c>
      <c r="I4202" s="380"/>
    </row>
    <row r="4203" spans="1:9" ht="15.75" customHeight="1" x14ac:dyDescent="0.25">
      <c r="A4203" s="378" t="s">
        <v>284</v>
      </c>
      <c r="B4203" s="378"/>
      <c r="C4203" s="378"/>
      <c r="D4203" s="378"/>
      <c r="E4203" s="378"/>
      <c r="F4203" s="379">
        <v>0</v>
      </c>
      <c r="G4203" s="379"/>
      <c r="H4203" s="380">
        <v>0</v>
      </c>
      <c r="I4203" s="380"/>
    </row>
    <row r="4204" spans="1:9" ht="15.75" customHeight="1" x14ac:dyDescent="0.25">
      <c r="A4204" s="378" t="s">
        <v>285</v>
      </c>
      <c r="B4204" s="378"/>
      <c r="C4204" s="378"/>
      <c r="D4204" s="378"/>
      <c r="E4204" s="378"/>
      <c r="F4204" s="379">
        <v>0.16</v>
      </c>
      <c r="G4204" s="379"/>
      <c r="H4204" s="380">
        <v>4.99</v>
      </c>
      <c r="I4204" s="380"/>
    </row>
    <row r="4205" spans="1:9" ht="15.75" customHeight="1" x14ac:dyDescent="0.25">
      <c r="A4205" s="378" t="s">
        <v>556</v>
      </c>
      <c r="B4205" s="378"/>
      <c r="C4205" s="378"/>
      <c r="D4205" s="378"/>
      <c r="E4205" s="378"/>
      <c r="F4205" s="379">
        <v>0</v>
      </c>
      <c r="G4205" s="379"/>
      <c r="H4205" s="380">
        <v>0</v>
      </c>
      <c r="I4205" s="380"/>
    </row>
    <row r="4206" spans="1:9" ht="15.75" customHeight="1" x14ac:dyDescent="0.25">
      <c r="A4206" s="378" t="s">
        <v>557</v>
      </c>
      <c r="B4206" s="378"/>
      <c r="C4206" s="378"/>
      <c r="D4206" s="378"/>
      <c r="E4206" s="378"/>
      <c r="F4206" s="379">
        <v>0</v>
      </c>
      <c r="G4206" s="379"/>
      <c r="H4206" s="380">
        <v>0</v>
      </c>
      <c r="I4206" s="380"/>
    </row>
    <row r="4207" spans="1:9" ht="15.75" customHeight="1" x14ac:dyDescent="0.25">
      <c r="A4207" s="372" t="s">
        <v>558</v>
      </c>
      <c r="B4207" s="372"/>
      <c r="C4207" s="372"/>
      <c r="D4207" s="372"/>
      <c r="E4207" s="372"/>
      <c r="F4207" s="373">
        <v>9.48</v>
      </c>
      <c r="G4207" s="373"/>
      <c r="H4207" s="374">
        <v>304.99</v>
      </c>
      <c r="I4207" s="374"/>
    </row>
    <row r="4208" spans="1:9" ht="15.75" customHeight="1" x14ac:dyDescent="0.25">
      <c r="A4208" s="381" t="s">
        <v>276</v>
      </c>
      <c r="B4208" s="381"/>
      <c r="C4208" s="381"/>
      <c r="D4208" s="381"/>
      <c r="E4208" s="381"/>
      <c r="F4208" s="382">
        <v>113.143</v>
      </c>
      <c r="G4208" s="382"/>
      <c r="H4208" s="383">
        <v>3640.1683670000002</v>
      </c>
      <c r="I4208" s="383"/>
    </row>
    <row r="4209" spans="1:9" ht="15.75" customHeight="1" x14ac:dyDescent="0.25">
      <c r="A4209" s="381" t="s">
        <v>559</v>
      </c>
      <c r="B4209" s="381"/>
      <c r="C4209" s="381"/>
      <c r="D4209" s="381"/>
      <c r="E4209" s="381"/>
      <c r="F4209" s="381"/>
      <c r="G4209" s="381"/>
      <c r="H4209" s="384">
        <v>6857.4840000000004</v>
      </c>
      <c r="I4209" s="384"/>
    </row>
    <row r="4210" spans="1:9" ht="31.5" customHeight="1" x14ac:dyDescent="0.25">
      <c r="A4210" s="376" t="s">
        <v>62</v>
      </c>
      <c r="B4210" s="376"/>
      <c r="C4210" s="376" t="s">
        <v>509</v>
      </c>
      <c r="D4210" s="376"/>
      <c r="E4210" s="376"/>
      <c r="F4210" s="376" t="s">
        <v>61</v>
      </c>
      <c r="G4210" s="376"/>
      <c r="H4210" s="389" t="s">
        <v>510</v>
      </c>
      <c r="I4210" s="389"/>
    </row>
    <row r="4211" spans="1:9" ht="15.75" customHeight="1" x14ac:dyDescent="0.25">
      <c r="A4211" s="390" t="s">
        <v>687</v>
      </c>
      <c r="B4211" s="390"/>
      <c r="C4211" s="378" t="s">
        <v>688</v>
      </c>
      <c r="D4211" s="378"/>
      <c r="E4211" s="378"/>
      <c r="F4211" s="390" t="s">
        <v>93</v>
      </c>
      <c r="G4211" s="390"/>
      <c r="H4211" s="391">
        <v>3107.8886000000002</v>
      </c>
      <c r="I4211" s="391"/>
    </row>
    <row r="4212" spans="1:9" ht="15.75" customHeight="1" x14ac:dyDescent="0.25">
      <c r="A4212" s="272"/>
      <c r="B4212" s="272"/>
      <c r="C4212" s="272"/>
      <c r="D4212" s="273"/>
      <c r="E4212" s="273"/>
      <c r="F4212" s="273"/>
      <c r="G4212" s="273"/>
      <c r="H4212" s="273"/>
      <c r="I4212" s="273"/>
    </row>
    <row r="4213" spans="1:9" ht="15.75" customHeight="1" x14ac:dyDescent="0.25">
      <c r="A4213" s="375" t="s">
        <v>513</v>
      </c>
      <c r="B4213" s="375"/>
      <c r="C4213" s="375"/>
      <c r="D4213" s="375"/>
      <c r="E4213" s="375"/>
      <c r="F4213" s="377" t="s">
        <v>514</v>
      </c>
      <c r="G4213" s="377"/>
      <c r="H4213" s="377"/>
      <c r="I4213" s="377"/>
    </row>
    <row r="4214" spans="1:9" ht="15.75" customHeight="1" x14ac:dyDescent="0.25">
      <c r="A4214" s="387" t="s">
        <v>515</v>
      </c>
      <c r="B4214" s="387"/>
      <c r="C4214" s="387"/>
      <c r="D4214" s="387"/>
      <c r="E4214" s="387"/>
      <c r="F4214" s="387"/>
      <c r="G4214" s="387"/>
      <c r="H4214" s="387"/>
      <c r="I4214" s="387"/>
    </row>
    <row r="4215" spans="1:9" ht="15.75" customHeight="1" x14ac:dyDescent="0.25">
      <c r="A4215" s="378" t="s">
        <v>516</v>
      </c>
      <c r="B4215" s="378"/>
      <c r="C4215" s="378"/>
      <c r="D4215" s="378"/>
      <c r="E4215" s="378"/>
      <c r="F4215" s="379">
        <v>20</v>
      </c>
      <c r="G4215" s="379"/>
      <c r="H4215" s="379"/>
      <c r="I4215" s="379"/>
    </row>
    <row r="4216" spans="1:9" ht="15.75" customHeight="1" x14ac:dyDescent="0.25">
      <c r="A4216" s="378" t="s">
        <v>180</v>
      </c>
      <c r="B4216" s="378"/>
      <c r="C4216" s="378"/>
      <c r="D4216" s="378"/>
      <c r="E4216" s="378"/>
      <c r="F4216" s="379">
        <v>8</v>
      </c>
      <c r="G4216" s="379"/>
      <c r="H4216" s="379"/>
      <c r="I4216" s="379"/>
    </row>
    <row r="4217" spans="1:9" ht="15.75" customHeight="1" x14ac:dyDescent="0.25">
      <c r="A4217" s="378" t="s">
        <v>517</v>
      </c>
      <c r="B4217" s="378"/>
      <c r="C4217" s="378"/>
      <c r="D4217" s="378"/>
      <c r="E4217" s="378"/>
      <c r="F4217" s="379">
        <v>2.5</v>
      </c>
      <c r="G4217" s="379"/>
      <c r="H4217" s="379"/>
      <c r="I4217" s="379"/>
    </row>
    <row r="4218" spans="1:9" ht="15.75" customHeight="1" x14ac:dyDescent="0.25">
      <c r="A4218" s="378" t="s">
        <v>518</v>
      </c>
      <c r="B4218" s="378"/>
      <c r="C4218" s="378"/>
      <c r="D4218" s="378"/>
      <c r="E4218" s="378"/>
      <c r="F4218" s="379">
        <v>1.5</v>
      </c>
      <c r="G4218" s="379"/>
      <c r="H4218" s="379"/>
      <c r="I4218" s="379"/>
    </row>
    <row r="4219" spans="1:9" ht="15.75" customHeight="1" x14ac:dyDescent="0.25">
      <c r="A4219" s="378" t="s">
        <v>519</v>
      </c>
      <c r="B4219" s="378"/>
      <c r="C4219" s="378"/>
      <c r="D4219" s="378"/>
      <c r="E4219" s="378"/>
      <c r="F4219" s="379">
        <v>1.6</v>
      </c>
      <c r="G4219" s="379"/>
      <c r="H4219" s="379"/>
      <c r="I4219" s="379"/>
    </row>
    <row r="4220" spans="1:9" ht="15.75" customHeight="1" x14ac:dyDescent="0.25">
      <c r="A4220" s="378" t="s">
        <v>174</v>
      </c>
      <c r="B4220" s="378"/>
      <c r="C4220" s="378"/>
      <c r="D4220" s="378"/>
      <c r="E4220" s="378"/>
      <c r="F4220" s="379">
        <v>0.2</v>
      </c>
      <c r="G4220" s="379"/>
      <c r="H4220" s="379"/>
      <c r="I4220" s="379"/>
    </row>
    <row r="4221" spans="1:9" ht="15.75" customHeight="1" x14ac:dyDescent="0.25">
      <c r="A4221" s="378" t="s">
        <v>520</v>
      </c>
      <c r="B4221" s="378"/>
      <c r="C4221" s="378"/>
      <c r="D4221" s="378"/>
      <c r="E4221" s="378"/>
      <c r="F4221" s="379">
        <v>3</v>
      </c>
      <c r="G4221" s="379"/>
      <c r="H4221" s="379"/>
      <c r="I4221" s="379"/>
    </row>
    <row r="4222" spans="1:9" ht="15.75" customHeight="1" x14ac:dyDescent="0.25">
      <c r="A4222" s="378" t="s">
        <v>521</v>
      </c>
      <c r="B4222" s="378"/>
      <c r="C4222" s="378"/>
      <c r="D4222" s="378"/>
      <c r="E4222" s="378"/>
      <c r="F4222" s="379">
        <v>0.41481480999999998</v>
      </c>
      <c r="G4222" s="379"/>
      <c r="H4222" s="379"/>
      <c r="I4222" s="379"/>
    </row>
    <row r="4223" spans="1:9" ht="15.75" customHeight="1" x14ac:dyDescent="0.25">
      <c r="A4223" s="378" t="s">
        <v>522</v>
      </c>
      <c r="B4223" s="378"/>
      <c r="C4223" s="378"/>
      <c r="D4223" s="378"/>
      <c r="E4223" s="378"/>
      <c r="F4223" s="379">
        <v>0</v>
      </c>
      <c r="G4223" s="379"/>
      <c r="H4223" s="379"/>
      <c r="I4223" s="379"/>
    </row>
    <row r="4224" spans="1:9" ht="15.75" customHeight="1" x14ac:dyDescent="0.25">
      <c r="A4224" s="385" t="s">
        <v>523</v>
      </c>
      <c r="B4224" s="385"/>
      <c r="C4224" s="385"/>
      <c r="D4224" s="385"/>
      <c r="E4224" s="385"/>
      <c r="F4224" s="386">
        <v>37.21481481</v>
      </c>
      <c r="G4224" s="386"/>
      <c r="H4224" s="386"/>
      <c r="I4224" s="386"/>
    </row>
    <row r="4225" spans="1:9" ht="15.75" customHeight="1" x14ac:dyDescent="0.25">
      <c r="A4225" s="387" t="s">
        <v>524</v>
      </c>
      <c r="B4225" s="387"/>
      <c r="C4225" s="387"/>
      <c r="D4225" s="387"/>
      <c r="E4225" s="387"/>
      <c r="F4225" s="387"/>
      <c r="G4225" s="387"/>
      <c r="H4225" s="387"/>
      <c r="I4225" s="387"/>
    </row>
    <row r="4226" spans="1:9" ht="15.75" customHeight="1" x14ac:dyDescent="0.25">
      <c r="A4226" s="378" t="s">
        <v>525</v>
      </c>
      <c r="B4226" s="378"/>
      <c r="C4226" s="378"/>
      <c r="D4226" s="378"/>
      <c r="E4226" s="378"/>
      <c r="F4226" s="379">
        <v>0</v>
      </c>
      <c r="G4226" s="379"/>
      <c r="H4226" s="379"/>
      <c r="I4226" s="379"/>
    </row>
    <row r="4227" spans="1:9" ht="15.75" customHeight="1" x14ac:dyDescent="0.25">
      <c r="A4227" s="378" t="s">
        <v>526</v>
      </c>
      <c r="B4227" s="378"/>
      <c r="C4227" s="378"/>
      <c r="D4227" s="378"/>
      <c r="E4227" s="378"/>
      <c r="F4227" s="379">
        <v>0</v>
      </c>
      <c r="G4227" s="379"/>
      <c r="H4227" s="379"/>
      <c r="I4227" s="379"/>
    </row>
    <row r="4228" spans="1:9" ht="15.75" customHeight="1" x14ac:dyDescent="0.25">
      <c r="A4228" s="378" t="s">
        <v>527</v>
      </c>
      <c r="B4228" s="378"/>
      <c r="C4228" s="378"/>
      <c r="D4228" s="378"/>
      <c r="E4228" s="378"/>
      <c r="F4228" s="379">
        <v>9.4005169500000001</v>
      </c>
      <c r="G4228" s="379"/>
      <c r="H4228" s="379"/>
      <c r="I4228" s="379"/>
    </row>
    <row r="4229" spans="1:9" ht="15.75" customHeight="1" x14ac:dyDescent="0.25">
      <c r="A4229" s="378" t="s">
        <v>528</v>
      </c>
      <c r="B4229" s="378"/>
      <c r="C4229" s="378"/>
      <c r="D4229" s="378"/>
      <c r="E4229" s="378"/>
      <c r="F4229" s="379">
        <v>0.90859864000000001</v>
      </c>
      <c r="G4229" s="379"/>
      <c r="H4229" s="379"/>
      <c r="I4229" s="379"/>
    </row>
    <row r="4230" spans="1:9" ht="15.75" customHeight="1" x14ac:dyDescent="0.25">
      <c r="A4230" s="378" t="s">
        <v>529</v>
      </c>
      <c r="B4230" s="378"/>
      <c r="C4230" s="378"/>
      <c r="D4230" s="378"/>
      <c r="E4230" s="378"/>
      <c r="F4230" s="379">
        <v>5.0925070000000003E-2</v>
      </c>
      <c r="G4230" s="379"/>
      <c r="H4230" s="379"/>
      <c r="I4230" s="379"/>
    </row>
    <row r="4231" spans="1:9" ht="15.75" customHeight="1" x14ac:dyDescent="0.25">
      <c r="A4231" s="378" t="s">
        <v>530</v>
      </c>
      <c r="B4231" s="378"/>
      <c r="C4231" s="378"/>
      <c r="D4231" s="378"/>
      <c r="E4231" s="378"/>
      <c r="F4231" s="379">
        <v>7.5892909999999994E-2</v>
      </c>
      <c r="G4231" s="379"/>
      <c r="H4231" s="379"/>
      <c r="I4231" s="379"/>
    </row>
    <row r="4232" spans="1:9" ht="15.75" customHeight="1" x14ac:dyDescent="0.25">
      <c r="A4232" s="378" t="s">
        <v>531</v>
      </c>
      <c r="B4232" s="378"/>
      <c r="C4232" s="378"/>
      <c r="D4232" s="378"/>
      <c r="E4232" s="378"/>
      <c r="F4232" s="379">
        <v>9.23992638</v>
      </c>
      <c r="G4232" s="379"/>
      <c r="H4232" s="379"/>
      <c r="I4232" s="379"/>
    </row>
    <row r="4233" spans="1:9" ht="15.75" customHeight="1" x14ac:dyDescent="0.25">
      <c r="A4233" s="378" t="s">
        <v>532</v>
      </c>
      <c r="B4233" s="378"/>
      <c r="C4233" s="378"/>
      <c r="D4233" s="378"/>
      <c r="E4233" s="378"/>
      <c r="F4233" s="379">
        <v>0.74260674000000004</v>
      </c>
      <c r="G4233" s="379"/>
      <c r="H4233" s="379"/>
      <c r="I4233" s="379"/>
    </row>
    <row r="4234" spans="1:9" ht="15.75" customHeight="1" x14ac:dyDescent="0.25">
      <c r="A4234" s="378" t="s">
        <v>533</v>
      </c>
      <c r="B4234" s="378"/>
      <c r="C4234" s="378"/>
      <c r="D4234" s="378"/>
      <c r="E4234" s="378"/>
      <c r="F4234" s="379">
        <v>2.3576219999999998E-2</v>
      </c>
      <c r="G4234" s="379"/>
      <c r="H4234" s="379"/>
      <c r="I4234" s="379"/>
    </row>
    <row r="4235" spans="1:9" ht="15.75" customHeight="1" x14ac:dyDescent="0.25">
      <c r="A4235" s="378" t="s">
        <v>534</v>
      </c>
      <c r="B4235" s="378"/>
      <c r="C4235" s="378"/>
      <c r="D4235" s="378"/>
      <c r="E4235" s="378"/>
      <c r="F4235" s="379">
        <v>0</v>
      </c>
      <c r="G4235" s="379"/>
      <c r="H4235" s="379"/>
      <c r="I4235" s="379"/>
    </row>
    <row r="4236" spans="1:9" ht="15.75" customHeight="1" x14ac:dyDescent="0.25">
      <c r="A4236" s="385" t="s">
        <v>535</v>
      </c>
      <c r="B4236" s="385"/>
      <c r="C4236" s="385"/>
      <c r="D4236" s="385"/>
      <c r="E4236" s="385"/>
      <c r="F4236" s="386">
        <v>20.442042900000001</v>
      </c>
      <c r="G4236" s="386"/>
      <c r="H4236" s="386"/>
      <c r="I4236" s="386"/>
    </row>
    <row r="4237" spans="1:9" ht="15.75" customHeight="1" x14ac:dyDescent="0.25">
      <c r="A4237" s="387" t="s">
        <v>536</v>
      </c>
      <c r="B4237" s="387"/>
      <c r="C4237" s="387"/>
      <c r="D4237" s="387"/>
      <c r="E4237" s="387"/>
      <c r="F4237" s="387"/>
      <c r="G4237" s="387"/>
      <c r="H4237" s="387"/>
      <c r="I4237" s="387"/>
    </row>
    <row r="4238" spans="1:9" ht="15.75" customHeight="1" x14ac:dyDescent="0.25">
      <c r="A4238" s="378" t="s">
        <v>537</v>
      </c>
      <c r="B4238" s="378"/>
      <c r="C4238" s="378"/>
      <c r="D4238" s="378"/>
      <c r="E4238" s="378"/>
      <c r="F4238" s="379">
        <v>2.4881319500000001</v>
      </c>
      <c r="G4238" s="379"/>
      <c r="H4238" s="379"/>
      <c r="I4238" s="379"/>
    </row>
    <row r="4239" spans="1:9" ht="15.75" customHeight="1" x14ac:dyDescent="0.25">
      <c r="A4239" s="378" t="s">
        <v>538</v>
      </c>
      <c r="B4239" s="378"/>
      <c r="C4239" s="378"/>
      <c r="D4239" s="378"/>
      <c r="E4239" s="378"/>
      <c r="F4239" s="379">
        <v>5.385591E-2</v>
      </c>
      <c r="G4239" s="379"/>
      <c r="H4239" s="379"/>
      <c r="I4239" s="379"/>
    </row>
    <row r="4240" spans="1:9" ht="15.75" customHeight="1" x14ac:dyDescent="0.25">
      <c r="A4240" s="378" t="s">
        <v>539</v>
      </c>
      <c r="B4240" s="378"/>
      <c r="C4240" s="378"/>
      <c r="D4240" s="378"/>
      <c r="E4240" s="378"/>
      <c r="F4240" s="379">
        <v>2.9193848899999999</v>
      </c>
      <c r="G4240" s="379"/>
      <c r="H4240" s="379"/>
      <c r="I4240" s="379"/>
    </row>
    <row r="4241" spans="1:9" ht="15.75" customHeight="1" x14ac:dyDescent="0.25">
      <c r="A4241" s="378" t="s">
        <v>540</v>
      </c>
      <c r="B4241" s="378"/>
      <c r="C4241" s="378"/>
      <c r="D4241" s="378"/>
      <c r="E4241" s="378"/>
      <c r="F4241" s="379">
        <v>3.8541453699999999</v>
      </c>
      <c r="G4241" s="379"/>
      <c r="H4241" s="379"/>
      <c r="I4241" s="379"/>
    </row>
    <row r="4242" spans="1:9" ht="15.75" customHeight="1" x14ac:dyDescent="0.25">
      <c r="A4242" s="378" t="s">
        <v>541</v>
      </c>
      <c r="B4242" s="378"/>
      <c r="C4242" s="378"/>
      <c r="D4242" s="378"/>
      <c r="E4242" s="378"/>
      <c r="F4242" s="379">
        <v>0.92825842999999997</v>
      </c>
      <c r="G4242" s="379"/>
      <c r="H4242" s="379"/>
      <c r="I4242" s="379"/>
    </row>
    <row r="4243" spans="1:9" ht="15.75" customHeight="1" x14ac:dyDescent="0.25">
      <c r="A4243" s="385" t="s">
        <v>542</v>
      </c>
      <c r="B4243" s="385"/>
      <c r="C4243" s="385"/>
      <c r="D4243" s="385"/>
      <c r="E4243" s="385"/>
      <c r="F4243" s="386">
        <v>10.24377655</v>
      </c>
      <c r="G4243" s="386"/>
      <c r="H4243" s="386"/>
      <c r="I4243" s="386"/>
    </row>
    <row r="4244" spans="1:9" ht="15.75" customHeight="1" x14ac:dyDescent="0.25">
      <c r="A4244" s="387" t="s">
        <v>543</v>
      </c>
      <c r="B4244" s="387"/>
      <c r="C4244" s="387"/>
      <c r="D4244" s="387"/>
      <c r="E4244" s="387"/>
      <c r="F4244" s="387"/>
      <c r="G4244" s="387"/>
      <c r="H4244" s="387"/>
      <c r="I4244" s="387"/>
    </row>
    <row r="4245" spans="1:9" ht="15.75" customHeight="1" x14ac:dyDescent="0.25">
      <c r="A4245" s="378" t="s">
        <v>544</v>
      </c>
      <c r="B4245" s="378"/>
      <c r="C4245" s="378"/>
      <c r="D4245" s="378"/>
      <c r="E4245" s="378"/>
      <c r="F4245" s="379">
        <v>7.6074684100000001</v>
      </c>
      <c r="G4245" s="379"/>
      <c r="H4245" s="379"/>
      <c r="I4245" s="379"/>
    </row>
    <row r="4246" spans="1:9" ht="15.75" customHeight="1" x14ac:dyDescent="0.25">
      <c r="A4246" s="378" t="s">
        <v>545</v>
      </c>
      <c r="B4246" s="378"/>
      <c r="C4246" s="378"/>
      <c r="D4246" s="378"/>
      <c r="E4246" s="378"/>
      <c r="F4246" s="379">
        <v>0.21909292999999999</v>
      </c>
      <c r="G4246" s="379"/>
      <c r="H4246" s="379"/>
      <c r="I4246" s="379"/>
    </row>
    <row r="4247" spans="1:9" ht="15.75" customHeight="1" x14ac:dyDescent="0.25">
      <c r="A4247" s="385" t="s">
        <v>546</v>
      </c>
      <c r="B4247" s="385"/>
      <c r="C4247" s="385"/>
      <c r="D4247" s="385"/>
      <c r="E4247" s="385"/>
      <c r="F4247" s="386">
        <v>7.8265613399999996</v>
      </c>
      <c r="G4247" s="386"/>
      <c r="H4247" s="386"/>
      <c r="I4247" s="386"/>
    </row>
    <row r="4248" spans="1:9" ht="15.75" customHeight="1" x14ac:dyDescent="0.25">
      <c r="A4248" s="372" t="s">
        <v>547</v>
      </c>
      <c r="B4248" s="372"/>
      <c r="C4248" s="372"/>
      <c r="D4248" s="372"/>
      <c r="E4248" s="372"/>
      <c r="F4248" s="388">
        <v>75.73</v>
      </c>
      <c r="G4248" s="388"/>
      <c r="H4248" s="388"/>
      <c r="I4248" s="388"/>
    </row>
    <row r="4249" spans="1:9" ht="15.75" customHeight="1" x14ac:dyDescent="0.25">
      <c r="A4249" s="375" t="s">
        <v>548</v>
      </c>
      <c r="B4249" s="375"/>
      <c r="C4249" s="375"/>
      <c r="D4249" s="375"/>
      <c r="E4249" s="375"/>
      <c r="F4249" s="376" t="s">
        <v>514</v>
      </c>
      <c r="G4249" s="376"/>
      <c r="H4249" s="377" t="s">
        <v>52</v>
      </c>
      <c r="I4249" s="377"/>
    </row>
    <row r="4250" spans="1:9" ht="15.75" customHeight="1" x14ac:dyDescent="0.25">
      <c r="A4250" s="372" t="s">
        <v>549</v>
      </c>
      <c r="B4250" s="372"/>
      <c r="C4250" s="372"/>
      <c r="D4250" s="372"/>
      <c r="E4250" s="372"/>
      <c r="F4250" s="373">
        <v>0</v>
      </c>
      <c r="G4250" s="373"/>
      <c r="H4250" s="374">
        <v>0</v>
      </c>
      <c r="I4250" s="374"/>
    </row>
    <row r="4251" spans="1:9" ht="15.75" customHeight="1" x14ac:dyDescent="0.25">
      <c r="A4251" s="375" t="s">
        <v>550</v>
      </c>
      <c r="B4251" s="375"/>
      <c r="C4251" s="375"/>
      <c r="D4251" s="375"/>
      <c r="E4251" s="375"/>
      <c r="F4251" s="376" t="s">
        <v>514</v>
      </c>
      <c r="G4251" s="376"/>
      <c r="H4251" s="377" t="s">
        <v>52</v>
      </c>
      <c r="I4251" s="377"/>
    </row>
    <row r="4252" spans="1:9" ht="15.75" customHeight="1" x14ac:dyDescent="0.25">
      <c r="A4252" s="378" t="s">
        <v>551</v>
      </c>
      <c r="B4252" s="378"/>
      <c r="C4252" s="378"/>
      <c r="D4252" s="378"/>
      <c r="E4252" s="378"/>
      <c r="F4252" s="379">
        <v>75.66</v>
      </c>
      <c r="G4252" s="379"/>
      <c r="H4252" s="380">
        <v>2351.4285150000001</v>
      </c>
      <c r="I4252" s="380"/>
    </row>
    <row r="4253" spans="1:9" ht="15.75" customHeight="1" x14ac:dyDescent="0.25">
      <c r="A4253" s="378" t="s">
        <v>552</v>
      </c>
      <c r="B4253" s="378"/>
      <c r="C4253" s="378"/>
      <c r="D4253" s="378"/>
      <c r="E4253" s="378"/>
      <c r="F4253" s="379">
        <v>75.66</v>
      </c>
      <c r="G4253" s="379"/>
      <c r="H4253" s="380">
        <v>0</v>
      </c>
      <c r="I4253" s="380"/>
    </row>
    <row r="4254" spans="1:9" ht="15.75" customHeight="1" x14ac:dyDescent="0.25">
      <c r="A4254" s="372" t="s">
        <v>553</v>
      </c>
      <c r="B4254" s="372"/>
      <c r="C4254" s="372"/>
      <c r="D4254" s="372"/>
      <c r="E4254" s="372"/>
      <c r="F4254" s="373">
        <v>75.66</v>
      </c>
      <c r="G4254" s="373"/>
      <c r="H4254" s="374">
        <v>2351.4285150000001</v>
      </c>
      <c r="I4254" s="374"/>
    </row>
    <row r="4255" spans="1:9" ht="15.75" customHeight="1" x14ac:dyDescent="0.25">
      <c r="A4255" s="375" t="s">
        <v>274</v>
      </c>
      <c r="B4255" s="375"/>
      <c r="C4255" s="375"/>
      <c r="D4255" s="375"/>
      <c r="E4255" s="375"/>
      <c r="F4255" s="376" t="s">
        <v>514</v>
      </c>
      <c r="G4255" s="376"/>
      <c r="H4255" s="377" t="s">
        <v>52</v>
      </c>
      <c r="I4255" s="377"/>
    </row>
    <row r="4256" spans="1:9" ht="15.75" customHeight="1" x14ac:dyDescent="0.25">
      <c r="A4256" s="378" t="s">
        <v>278</v>
      </c>
      <c r="B4256" s="378"/>
      <c r="C4256" s="378"/>
      <c r="D4256" s="378"/>
      <c r="E4256" s="378"/>
      <c r="F4256" s="379">
        <v>28.37</v>
      </c>
      <c r="G4256" s="379"/>
      <c r="H4256" s="380">
        <v>881.67737499999998</v>
      </c>
      <c r="I4256" s="380"/>
    </row>
    <row r="4257" spans="1:9" ht="15.75" customHeight="1" x14ac:dyDescent="0.25">
      <c r="A4257" s="378" t="s">
        <v>279</v>
      </c>
      <c r="B4257" s="378"/>
      <c r="C4257" s="378"/>
      <c r="D4257" s="378"/>
      <c r="E4257" s="378"/>
      <c r="F4257" s="379">
        <v>0</v>
      </c>
      <c r="G4257" s="379"/>
      <c r="H4257" s="380">
        <v>0</v>
      </c>
      <c r="I4257" s="380"/>
    </row>
    <row r="4258" spans="1:9" ht="15.75" customHeight="1" x14ac:dyDescent="0.25">
      <c r="A4258" s="378" t="s">
        <v>280</v>
      </c>
      <c r="B4258" s="378"/>
      <c r="C4258" s="378"/>
      <c r="D4258" s="378"/>
      <c r="E4258" s="378"/>
      <c r="F4258" s="379">
        <v>0</v>
      </c>
      <c r="G4258" s="379"/>
      <c r="H4258" s="380">
        <v>0</v>
      </c>
      <c r="I4258" s="380"/>
    </row>
    <row r="4259" spans="1:9" ht="15.75" customHeight="1" x14ac:dyDescent="0.25">
      <c r="A4259" s="378" t="s">
        <v>281</v>
      </c>
      <c r="B4259" s="378"/>
      <c r="C4259" s="378"/>
      <c r="D4259" s="378"/>
      <c r="E4259" s="378"/>
      <c r="F4259" s="379">
        <v>0</v>
      </c>
      <c r="G4259" s="379"/>
      <c r="H4259" s="380">
        <v>0</v>
      </c>
      <c r="I4259" s="380"/>
    </row>
    <row r="4260" spans="1:9" ht="15.75" customHeight="1" x14ac:dyDescent="0.25">
      <c r="A4260" s="378" t="s">
        <v>554</v>
      </c>
      <c r="B4260" s="378"/>
      <c r="C4260" s="378"/>
      <c r="D4260" s="378"/>
      <c r="E4260" s="378"/>
      <c r="F4260" s="379">
        <v>0.24</v>
      </c>
      <c r="G4260" s="379"/>
      <c r="H4260" s="380">
        <v>7.3577620000000001</v>
      </c>
      <c r="I4260" s="380"/>
    </row>
    <row r="4261" spans="1:9" ht="15.75" customHeight="1" x14ac:dyDescent="0.25">
      <c r="A4261" s="372" t="s">
        <v>555</v>
      </c>
      <c r="B4261" s="372"/>
      <c r="C4261" s="372"/>
      <c r="D4261" s="372"/>
      <c r="E4261" s="372"/>
      <c r="F4261" s="373">
        <v>28.61</v>
      </c>
      <c r="G4261" s="373"/>
      <c r="H4261" s="374">
        <v>889.03513699999996</v>
      </c>
      <c r="I4261" s="374"/>
    </row>
    <row r="4262" spans="1:9" ht="15.75" customHeight="1" x14ac:dyDescent="0.25">
      <c r="A4262" s="375" t="s">
        <v>275</v>
      </c>
      <c r="B4262" s="375"/>
      <c r="C4262" s="375"/>
      <c r="D4262" s="375"/>
      <c r="E4262" s="375"/>
      <c r="F4262" s="376" t="s">
        <v>514</v>
      </c>
      <c r="G4262" s="376"/>
      <c r="H4262" s="377" t="s">
        <v>52</v>
      </c>
      <c r="I4262" s="377"/>
    </row>
    <row r="4263" spans="1:9" ht="15.75" customHeight="1" x14ac:dyDescent="0.25">
      <c r="A4263" s="378" t="s">
        <v>283</v>
      </c>
      <c r="B4263" s="378"/>
      <c r="C4263" s="378"/>
      <c r="D4263" s="378"/>
      <c r="E4263" s="378"/>
      <c r="F4263" s="379">
        <v>9.65</v>
      </c>
      <c r="G4263" s="379"/>
      <c r="H4263" s="380">
        <v>300</v>
      </c>
      <c r="I4263" s="380"/>
    </row>
    <row r="4264" spans="1:9" ht="15.75" customHeight="1" x14ac:dyDescent="0.25">
      <c r="A4264" s="378" t="s">
        <v>284</v>
      </c>
      <c r="B4264" s="378"/>
      <c r="C4264" s="378"/>
      <c r="D4264" s="378"/>
      <c r="E4264" s="378"/>
      <c r="F4264" s="379">
        <v>0</v>
      </c>
      <c r="G4264" s="379"/>
      <c r="H4264" s="380">
        <v>0</v>
      </c>
      <c r="I4264" s="380"/>
    </row>
    <row r="4265" spans="1:9" ht="15.75" customHeight="1" x14ac:dyDescent="0.25">
      <c r="A4265" s="378" t="s">
        <v>285</v>
      </c>
      <c r="B4265" s="378"/>
      <c r="C4265" s="378"/>
      <c r="D4265" s="378"/>
      <c r="E4265" s="378"/>
      <c r="F4265" s="379">
        <v>0.16</v>
      </c>
      <c r="G4265" s="379"/>
      <c r="H4265" s="380">
        <v>4.99</v>
      </c>
      <c r="I4265" s="380"/>
    </row>
    <row r="4266" spans="1:9" ht="15.75" customHeight="1" x14ac:dyDescent="0.25">
      <c r="A4266" s="378" t="s">
        <v>556</v>
      </c>
      <c r="B4266" s="378"/>
      <c r="C4266" s="378"/>
      <c r="D4266" s="378"/>
      <c r="E4266" s="378"/>
      <c r="F4266" s="379">
        <v>0</v>
      </c>
      <c r="G4266" s="379"/>
      <c r="H4266" s="380">
        <v>0</v>
      </c>
      <c r="I4266" s="380"/>
    </row>
    <row r="4267" spans="1:9" ht="15.75" customHeight="1" x14ac:dyDescent="0.25">
      <c r="A4267" s="378" t="s">
        <v>557</v>
      </c>
      <c r="B4267" s="378"/>
      <c r="C4267" s="378"/>
      <c r="D4267" s="378"/>
      <c r="E4267" s="378"/>
      <c r="F4267" s="379">
        <v>0</v>
      </c>
      <c r="G4267" s="379"/>
      <c r="H4267" s="380">
        <v>0</v>
      </c>
      <c r="I4267" s="380"/>
    </row>
    <row r="4268" spans="1:9" ht="15.75" customHeight="1" x14ac:dyDescent="0.25">
      <c r="A4268" s="372" t="s">
        <v>558</v>
      </c>
      <c r="B4268" s="372"/>
      <c r="C4268" s="372"/>
      <c r="D4268" s="372"/>
      <c r="E4268" s="372"/>
      <c r="F4268" s="373">
        <v>9.81</v>
      </c>
      <c r="G4268" s="373"/>
      <c r="H4268" s="374">
        <v>304.99</v>
      </c>
      <c r="I4268" s="374"/>
    </row>
    <row r="4269" spans="1:9" ht="15.75" customHeight="1" x14ac:dyDescent="0.25">
      <c r="A4269" s="381" t="s">
        <v>276</v>
      </c>
      <c r="B4269" s="381"/>
      <c r="C4269" s="381"/>
      <c r="D4269" s="381"/>
      <c r="E4269" s="381"/>
      <c r="F4269" s="382">
        <v>114.0792</v>
      </c>
      <c r="G4269" s="382"/>
      <c r="H4269" s="383">
        <v>3545.4536520000001</v>
      </c>
      <c r="I4269" s="383"/>
    </row>
    <row r="4270" spans="1:9" ht="15.75" customHeight="1" x14ac:dyDescent="0.25">
      <c r="A4270" s="381" t="s">
        <v>559</v>
      </c>
      <c r="B4270" s="381"/>
      <c r="C4270" s="381"/>
      <c r="D4270" s="381"/>
      <c r="E4270" s="381"/>
      <c r="F4270" s="381"/>
      <c r="G4270" s="381"/>
      <c r="H4270" s="384">
        <v>6653.3429999999998</v>
      </c>
      <c r="I4270" s="384"/>
    </row>
    <row r="4271" spans="1:9" ht="31.5" customHeight="1" x14ac:dyDescent="0.25">
      <c r="A4271" s="376" t="s">
        <v>62</v>
      </c>
      <c r="B4271" s="376"/>
      <c r="C4271" s="376" t="s">
        <v>509</v>
      </c>
      <c r="D4271" s="376"/>
      <c r="E4271" s="376"/>
      <c r="F4271" s="376" t="s">
        <v>61</v>
      </c>
      <c r="G4271" s="376"/>
      <c r="H4271" s="389" t="s">
        <v>510</v>
      </c>
      <c r="I4271" s="389"/>
    </row>
    <row r="4272" spans="1:9" ht="15.75" customHeight="1" x14ac:dyDescent="0.25">
      <c r="A4272" s="390" t="s">
        <v>689</v>
      </c>
      <c r="B4272" s="390"/>
      <c r="C4272" s="378" t="s">
        <v>690</v>
      </c>
      <c r="D4272" s="378"/>
      <c r="E4272" s="378"/>
      <c r="F4272" s="390" t="s">
        <v>93</v>
      </c>
      <c r="G4272" s="390"/>
      <c r="H4272" s="391">
        <v>2985.8380000000002</v>
      </c>
      <c r="I4272" s="391"/>
    </row>
    <row r="4273" spans="1:9" ht="15.75" customHeight="1" x14ac:dyDescent="0.25">
      <c r="A4273" s="272"/>
      <c r="B4273" s="272"/>
      <c r="C4273" s="272"/>
      <c r="D4273" s="273"/>
      <c r="E4273" s="273"/>
      <c r="F4273" s="273"/>
      <c r="G4273" s="273"/>
      <c r="H4273" s="273"/>
      <c r="I4273" s="273"/>
    </row>
    <row r="4274" spans="1:9" ht="15.75" customHeight="1" x14ac:dyDescent="0.25">
      <c r="A4274" s="375" t="s">
        <v>513</v>
      </c>
      <c r="B4274" s="375"/>
      <c r="C4274" s="375"/>
      <c r="D4274" s="375"/>
      <c r="E4274" s="375"/>
      <c r="F4274" s="377" t="s">
        <v>514</v>
      </c>
      <c r="G4274" s="377"/>
      <c r="H4274" s="377"/>
      <c r="I4274" s="377"/>
    </row>
    <row r="4275" spans="1:9" ht="15.75" customHeight="1" x14ac:dyDescent="0.25">
      <c r="A4275" s="387" t="s">
        <v>515</v>
      </c>
      <c r="B4275" s="387"/>
      <c r="C4275" s="387"/>
      <c r="D4275" s="387"/>
      <c r="E4275" s="387"/>
      <c r="F4275" s="387"/>
      <c r="G4275" s="387"/>
      <c r="H4275" s="387"/>
      <c r="I4275" s="387"/>
    </row>
    <row r="4276" spans="1:9" ht="15.75" customHeight="1" x14ac:dyDescent="0.25">
      <c r="A4276" s="378" t="s">
        <v>516</v>
      </c>
      <c r="B4276" s="378"/>
      <c r="C4276" s="378"/>
      <c r="D4276" s="378"/>
      <c r="E4276" s="378"/>
      <c r="F4276" s="379">
        <v>20</v>
      </c>
      <c r="G4276" s="379"/>
      <c r="H4276" s="379"/>
      <c r="I4276" s="379"/>
    </row>
    <row r="4277" spans="1:9" ht="15.75" customHeight="1" x14ac:dyDescent="0.25">
      <c r="A4277" s="378" t="s">
        <v>180</v>
      </c>
      <c r="B4277" s="378"/>
      <c r="C4277" s="378"/>
      <c r="D4277" s="378"/>
      <c r="E4277" s="378"/>
      <c r="F4277" s="379">
        <v>8</v>
      </c>
      <c r="G4277" s="379"/>
      <c r="H4277" s="379"/>
      <c r="I4277" s="379"/>
    </row>
    <row r="4278" spans="1:9" ht="15.75" customHeight="1" x14ac:dyDescent="0.25">
      <c r="A4278" s="378" t="s">
        <v>517</v>
      </c>
      <c r="B4278" s="378"/>
      <c r="C4278" s="378"/>
      <c r="D4278" s="378"/>
      <c r="E4278" s="378"/>
      <c r="F4278" s="379">
        <v>2.5</v>
      </c>
      <c r="G4278" s="379"/>
      <c r="H4278" s="379"/>
      <c r="I4278" s="379"/>
    </row>
    <row r="4279" spans="1:9" ht="15.75" customHeight="1" x14ac:dyDescent="0.25">
      <c r="A4279" s="378" t="s">
        <v>518</v>
      </c>
      <c r="B4279" s="378"/>
      <c r="C4279" s="378"/>
      <c r="D4279" s="378"/>
      <c r="E4279" s="378"/>
      <c r="F4279" s="379">
        <v>1.5</v>
      </c>
      <c r="G4279" s="379"/>
      <c r="H4279" s="379"/>
      <c r="I4279" s="379"/>
    </row>
    <row r="4280" spans="1:9" ht="15.75" customHeight="1" x14ac:dyDescent="0.25">
      <c r="A4280" s="378" t="s">
        <v>519</v>
      </c>
      <c r="B4280" s="378"/>
      <c r="C4280" s="378"/>
      <c r="D4280" s="378"/>
      <c r="E4280" s="378"/>
      <c r="F4280" s="379">
        <v>1.6</v>
      </c>
      <c r="G4280" s="379"/>
      <c r="H4280" s="379"/>
      <c r="I4280" s="379"/>
    </row>
    <row r="4281" spans="1:9" ht="15.75" customHeight="1" x14ac:dyDescent="0.25">
      <c r="A4281" s="378" t="s">
        <v>174</v>
      </c>
      <c r="B4281" s="378"/>
      <c r="C4281" s="378"/>
      <c r="D4281" s="378"/>
      <c r="E4281" s="378"/>
      <c r="F4281" s="379">
        <v>0.2</v>
      </c>
      <c r="G4281" s="379"/>
      <c r="H4281" s="379"/>
      <c r="I4281" s="379"/>
    </row>
    <row r="4282" spans="1:9" ht="15.75" customHeight="1" x14ac:dyDescent="0.25">
      <c r="A4282" s="378" t="s">
        <v>520</v>
      </c>
      <c r="B4282" s="378"/>
      <c r="C4282" s="378"/>
      <c r="D4282" s="378"/>
      <c r="E4282" s="378"/>
      <c r="F4282" s="379">
        <v>3</v>
      </c>
      <c r="G4282" s="379"/>
      <c r="H4282" s="379"/>
      <c r="I4282" s="379"/>
    </row>
    <row r="4283" spans="1:9" ht="15.75" customHeight="1" x14ac:dyDescent="0.25">
      <c r="A4283" s="378" t="s">
        <v>521</v>
      </c>
      <c r="B4283" s="378"/>
      <c r="C4283" s="378"/>
      <c r="D4283" s="378"/>
      <c r="E4283" s="378"/>
      <c r="F4283" s="379">
        <v>0.41481480999999998</v>
      </c>
      <c r="G4283" s="379"/>
      <c r="H4283" s="379"/>
      <c r="I4283" s="379"/>
    </row>
    <row r="4284" spans="1:9" ht="15.75" customHeight="1" x14ac:dyDescent="0.25">
      <c r="A4284" s="378" t="s">
        <v>522</v>
      </c>
      <c r="B4284" s="378"/>
      <c r="C4284" s="378"/>
      <c r="D4284" s="378"/>
      <c r="E4284" s="378"/>
      <c r="F4284" s="379">
        <v>0</v>
      </c>
      <c r="G4284" s="379"/>
      <c r="H4284" s="379"/>
      <c r="I4284" s="379"/>
    </row>
    <row r="4285" spans="1:9" ht="15.75" customHeight="1" x14ac:dyDescent="0.25">
      <c r="A4285" s="385" t="s">
        <v>523</v>
      </c>
      <c r="B4285" s="385"/>
      <c r="C4285" s="385"/>
      <c r="D4285" s="385"/>
      <c r="E4285" s="385"/>
      <c r="F4285" s="386">
        <v>37.21481481</v>
      </c>
      <c r="G4285" s="386"/>
      <c r="H4285" s="386"/>
      <c r="I4285" s="386"/>
    </row>
    <row r="4286" spans="1:9" ht="15.75" customHeight="1" x14ac:dyDescent="0.25">
      <c r="A4286" s="387" t="s">
        <v>524</v>
      </c>
      <c r="B4286" s="387"/>
      <c r="C4286" s="387"/>
      <c r="D4286" s="387"/>
      <c r="E4286" s="387"/>
      <c r="F4286" s="387"/>
      <c r="G4286" s="387"/>
      <c r="H4286" s="387"/>
      <c r="I4286" s="387"/>
    </row>
    <row r="4287" spans="1:9" ht="15.75" customHeight="1" x14ac:dyDescent="0.25">
      <c r="A4287" s="378" t="s">
        <v>525</v>
      </c>
      <c r="B4287" s="378"/>
      <c r="C4287" s="378"/>
      <c r="D4287" s="378"/>
      <c r="E4287" s="378"/>
      <c r="F4287" s="379">
        <v>0</v>
      </c>
      <c r="G4287" s="379"/>
      <c r="H4287" s="379"/>
      <c r="I4287" s="379"/>
    </row>
    <row r="4288" spans="1:9" ht="15.75" customHeight="1" x14ac:dyDescent="0.25">
      <c r="A4288" s="378" t="s">
        <v>526</v>
      </c>
      <c r="B4288" s="378"/>
      <c r="C4288" s="378"/>
      <c r="D4288" s="378"/>
      <c r="E4288" s="378"/>
      <c r="F4288" s="379">
        <v>0</v>
      </c>
      <c r="G4288" s="379"/>
      <c r="H4288" s="379"/>
      <c r="I4288" s="379"/>
    </row>
    <row r="4289" spans="1:9" ht="15.75" customHeight="1" x14ac:dyDescent="0.25">
      <c r="A4289" s="378" t="s">
        <v>527</v>
      </c>
      <c r="B4289" s="378"/>
      <c r="C4289" s="378"/>
      <c r="D4289" s="378"/>
      <c r="E4289" s="378"/>
      <c r="F4289" s="379">
        <v>9.7098279499999993</v>
      </c>
      <c r="G4289" s="379"/>
      <c r="H4289" s="379"/>
      <c r="I4289" s="379"/>
    </row>
    <row r="4290" spans="1:9" ht="15.75" customHeight="1" x14ac:dyDescent="0.25">
      <c r="A4290" s="378" t="s">
        <v>528</v>
      </c>
      <c r="B4290" s="378"/>
      <c r="C4290" s="378"/>
      <c r="D4290" s="378"/>
      <c r="E4290" s="378"/>
      <c r="F4290" s="379">
        <v>0.90814276999999999</v>
      </c>
      <c r="G4290" s="379"/>
      <c r="H4290" s="379"/>
      <c r="I4290" s="379"/>
    </row>
    <row r="4291" spans="1:9" ht="15.75" customHeight="1" x14ac:dyDescent="0.25">
      <c r="A4291" s="378" t="s">
        <v>529</v>
      </c>
      <c r="B4291" s="378"/>
      <c r="C4291" s="378"/>
      <c r="D4291" s="378"/>
      <c r="E4291" s="378"/>
      <c r="F4291" s="379">
        <v>5.0899519999999997E-2</v>
      </c>
      <c r="G4291" s="379"/>
      <c r="H4291" s="379"/>
      <c r="I4291" s="379"/>
    </row>
    <row r="4292" spans="1:9" ht="15.75" customHeight="1" x14ac:dyDescent="0.25">
      <c r="A4292" s="378" t="s">
        <v>530</v>
      </c>
      <c r="B4292" s="378"/>
      <c r="C4292" s="378"/>
      <c r="D4292" s="378"/>
      <c r="E4292" s="378"/>
      <c r="F4292" s="379">
        <v>4.384917E-2</v>
      </c>
      <c r="G4292" s="379"/>
      <c r="H4292" s="379"/>
      <c r="I4292" s="379"/>
    </row>
    <row r="4293" spans="1:9" ht="15.75" customHeight="1" x14ac:dyDescent="0.25">
      <c r="A4293" s="378" t="s">
        <v>531</v>
      </c>
      <c r="B4293" s="378"/>
      <c r="C4293" s="378"/>
      <c r="D4293" s="378"/>
      <c r="E4293" s="378"/>
      <c r="F4293" s="379">
        <v>9.2352904700000007</v>
      </c>
      <c r="G4293" s="379"/>
      <c r="H4293" s="379"/>
      <c r="I4293" s="379"/>
    </row>
    <row r="4294" spans="1:9" ht="15.75" customHeight="1" x14ac:dyDescent="0.25">
      <c r="A4294" s="378" t="s">
        <v>532</v>
      </c>
      <c r="B4294" s="378"/>
      <c r="C4294" s="378"/>
      <c r="D4294" s="378"/>
      <c r="E4294" s="378"/>
      <c r="F4294" s="379">
        <v>0.74223415999999998</v>
      </c>
      <c r="G4294" s="379"/>
      <c r="H4294" s="379"/>
      <c r="I4294" s="379"/>
    </row>
    <row r="4295" spans="1:9" ht="15.75" customHeight="1" x14ac:dyDescent="0.25">
      <c r="A4295" s="378" t="s">
        <v>533</v>
      </c>
      <c r="B4295" s="378"/>
      <c r="C4295" s="378"/>
      <c r="D4295" s="378"/>
      <c r="E4295" s="378"/>
      <c r="F4295" s="379">
        <v>5.4285599999999998E-3</v>
      </c>
      <c r="G4295" s="379"/>
      <c r="H4295" s="379"/>
      <c r="I4295" s="379"/>
    </row>
    <row r="4296" spans="1:9" ht="15.75" customHeight="1" x14ac:dyDescent="0.25">
      <c r="A4296" s="378" t="s">
        <v>534</v>
      </c>
      <c r="B4296" s="378"/>
      <c r="C4296" s="378"/>
      <c r="D4296" s="378"/>
      <c r="E4296" s="378"/>
      <c r="F4296" s="379">
        <v>0</v>
      </c>
      <c r="G4296" s="379"/>
      <c r="H4296" s="379"/>
      <c r="I4296" s="379"/>
    </row>
    <row r="4297" spans="1:9" ht="15.75" customHeight="1" x14ac:dyDescent="0.25">
      <c r="A4297" s="385" t="s">
        <v>535</v>
      </c>
      <c r="B4297" s="385"/>
      <c r="C4297" s="385"/>
      <c r="D4297" s="385"/>
      <c r="E4297" s="385"/>
      <c r="F4297" s="386">
        <v>20.695672600000002</v>
      </c>
      <c r="G4297" s="386"/>
      <c r="H4297" s="386"/>
      <c r="I4297" s="386"/>
    </row>
    <row r="4298" spans="1:9" ht="15.75" customHeight="1" x14ac:dyDescent="0.25">
      <c r="A4298" s="387" t="s">
        <v>536</v>
      </c>
      <c r="B4298" s="387"/>
      <c r="C4298" s="387"/>
      <c r="D4298" s="387"/>
      <c r="E4298" s="387"/>
      <c r="F4298" s="387"/>
      <c r="G4298" s="387"/>
      <c r="H4298" s="387"/>
      <c r="I4298" s="387"/>
    </row>
    <row r="4299" spans="1:9" ht="15.75" customHeight="1" x14ac:dyDescent="0.25">
      <c r="A4299" s="378" t="s">
        <v>537</v>
      </c>
      <c r="B4299" s="378"/>
      <c r="C4299" s="378"/>
      <c r="D4299" s="378"/>
      <c r="E4299" s="378"/>
      <c r="F4299" s="379">
        <v>2.2203584099999998</v>
      </c>
      <c r="G4299" s="379"/>
      <c r="H4299" s="379"/>
      <c r="I4299" s="379"/>
    </row>
    <row r="4300" spans="1:9" ht="15.75" customHeight="1" x14ac:dyDescent="0.25">
      <c r="A4300" s="378" t="s">
        <v>538</v>
      </c>
      <c r="B4300" s="378"/>
      <c r="C4300" s="378"/>
      <c r="D4300" s="378"/>
      <c r="E4300" s="378"/>
      <c r="F4300" s="379">
        <v>4.8059919999999999E-2</v>
      </c>
      <c r="G4300" s="379"/>
      <c r="H4300" s="379"/>
      <c r="I4300" s="379"/>
    </row>
    <row r="4301" spans="1:9" ht="15.75" customHeight="1" x14ac:dyDescent="0.25">
      <c r="A4301" s="378" t="s">
        <v>539</v>
      </c>
      <c r="B4301" s="378"/>
      <c r="C4301" s="378"/>
      <c r="D4301" s="378"/>
      <c r="E4301" s="378"/>
      <c r="F4301" s="379">
        <v>2.60389268</v>
      </c>
      <c r="G4301" s="379"/>
      <c r="H4301" s="379"/>
      <c r="I4301" s="379"/>
    </row>
    <row r="4302" spans="1:9" ht="15.75" customHeight="1" x14ac:dyDescent="0.25">
      <c r="A4302" s="378" t="s">
        <v>540</v>
      </c>
      <c r="B4302" s="378"/>
      <c r="C4302" s="378"/>
      <c r="D4302" s="378"/>
      <c r="E4302" s="378"/>
      <c r="F4302" s="379">
        <v>3.8622615200000001</v>
      </c>
      <c r="G4302" s="379"/>
      <c r="H4302" s="379"/>
      <c r="I4302" s="379"/>
    </row>
    <row r="4303" spans="1:9" ht="15.75" customHeight="1" x14ac:dyDescent="0.25">
      <c r="A4303" s="378" t="s">
        <v>541</v>
      </c>
      <c r="B4303" s="378"/>
      <c r="C4303" s="378"/>
      <c r="D4303" s="378"/>
      <c r="E4303" s="378"/>
      <c r="F4303" s="379">
        <v>0.92779270000000003</v>
      </c>
      <c r="G4303" s="379"/>
      <c r="H4303" s="379"/>
      <c r="I4303" s="379"/>
    </row>
    <row r="4304" spans="1:9" ht="15.75" customHeight="1" x14ac:dyDescent="0.25">
      <c r="A4304" s="385" t="s">
        <v>542</v>
      </c>
      <c r="B4304" s="385"/>
      <c r="C4304" s="385"/>
      <c r="D4304" s="385"/>
      <c r="E4304" s="385"/>
      <c r="F4304" s="386">
        <v>9.6623652300000007</v>
      </c>
      <c r="G4304" s="386"/>
      <c r="H4304" s="386"/>
      <c r="I4304" s="386"/>
    </row>
    <row r="4305" spans="1:9" ht="15.75" customHeight="1" x14ac:dyDescent="0.25">
      <c r="A4305" s="387" t="s">
        <v>543</v>
      </c>
      <c r="B4305" s="387"/>
      <c r="C4305" s="387"/>
      <c r="D4305" s="387"/>
      <c r="E4305" s="387"/>
      <c r="F4305" s="387"/>
      <c r="G4305" s="387"/>
      <c r="H4305" s="387"/>
      <c r="I4305" s="387"/>
    </row>
    <row r="4306" spans="1:9" ht="15.75" customHeight="1" x14ac:dyDescent="0.25">
      <c r="A4306" s="378" t="s">
        <v>544</v>
      </c>
      <c r="B4306" s="378"/>
      <c r="C4306" s="378"/>
      <c r="D4306" s="378"/>
      <c r="E4306" s="378"/>
      <c r="F4306" s="379">
        <v>7.7018562299999997</v>
      </c>
      <c r="G4306" s="379"/>
      <c r="H4306" s="379"/>
      <c r="I4306" s="379"/>
    </row>
    <row r="4307" spans="1:9" ht="15.75" customHeight="1" x14ac:dyDescent="0.25">
      <c r="A4307" s="378" t="s">
        <v>545</v>
      </c>
      <c r="B4307" s="378"/>
      <c r="C4307" s="378"/>
      <c r="D4307" s="378"/>
      <c r="E4307" s="378"/>
      <c r="F4307" s="379">
        <v>0.19551408000000001</v>
      </c>
      <c r="G4307" s="379"/>
      <c r="H4307" s="379"/>
      <c r="I4307" s="379"/>
    </row>
    <row r="4308" spans="1:9" ht="15.75" customHeight="1" x14ac:dyDescent="0.25">
      <c r="A4308" s="385" t="s">
        <v>546</v>
      </c>
      <c r="B4308" s="385"/>
      <c r="C4308" s="385"/>
      <c r="D4308" s="385"/>
      <c r="E4308" s="385"/>
      <c r="F4308" s="386">
        <v>7.8973703200000003</v>
      </c>
      <c r="G4308" s="386"/>
      <c r="H4308" s="386"/>
      <c r="I4308" s="386"/>
    </row>
    <row r="4309" spans="1:9" ht="15.75" customHeight="1" x14ac:dyDescent="0.25">
      <c r="A4309" s="372" t="s">
        <v>547</v>
      </c>
      <c r="B4309" s="372"/>
      <c r="C4309" s="372"/>
      <c r="D4309" s="372"/>
      <c r="E4309" s="372"/>
      <c r="F4309" s="388">
        <v>75.47</v>
      </c>
      <c r="G4309" s="388"/>
      <c r="H4309" s="388"/>
      <c r="I4309" s="388"/>
    </row>
    <row r="4310" spans="1:9" ht="15.75" customHeight="1" x14ac:dyDescent="0.25">
      <c r="A4310" s="375" t="s">
        <v>548</v>
      </c>
      <c r="B4310" s="375"/>
      <c r="C4310" s="375"/>
      <c r="D4310" s="375"/>
      <c r="E4310" s="375"/>
      <c r="F4310" s="376" t="s">
        <v>514</v>
      </c>
      <c r="G4310" s="376"/>
      <c r="H4310" s="377" t="s">
        <v>52</v>
      </c>
      <c r="I4310" s="377"/>
    </row>
    <row r="4311" spans="1:9" ht="15.75" customHeight="1" x14ac:dyDescent="0.25">
      <c r="A4311" s="372" t="s">
        <v>549</v>
      </c>
      <c r="B4311" s="372"/>
      <c r="C4311" s="372"/>
      <c r="D4311" s="372"/>
      <c r="E4311" s="372"/>
      <c r="F4311" s="373">
        <v>0</v>
      </c>
      <c r="G4311" s="373"/>
      <c r="H4311" s="374">
        <v>0</v>
      </c>
      <c r="I4311" s="374"/>
    </row>
    <row r="4312" spans="1:9" ht="15.75" customHeight="1" x14ac:dyDescent="0.25">
      <c r="A4312" s="375" t="s">
        <v>550</v>
      </c>
      <c r="B4312" s="375"/>
      <c r="C4312" s="375"/>
      <c r="D4312" s="375"/>
      <c r="E4312" s="375"/>
      <c r="F4312" s="376" t="s">
        <v>514</v>
      </c>
      <c r="G4312" s="376"/>
      <c r="H4312" s="377" t="s">
        <v>52</v>
      </c>
      <c r="I4312" s="377"/>
    </row>
    <row r="4313" spans="1:9" ht="15.75" customHeight="1" x14ac:dyDescent="0.25">
      <c r="A4313" s="378" t="s">
        <v>551</v>
      </c>
      <c r="B4313" s="378"/>
      <c r="C4313" s="378"/>
      <c r="D4313" s="378"/>
      <c r="E4313" s="378"/>
      <c r="F4313" s="379">
        <v>75.569999999999993</v>
      </c>
      <c r="G4313" s="379"/>
      <c r="H4313" s="380">
        <v>2256.3977770000001</v>
      </c>
      <c r="I4313" s="380"/>
    </row>
    <row r="4314" spans="1:9" ht="15.75" customHeight="1" x14ac:dyDescent="0.25">
      <c r="A4314" s="378" t="s">
        <v>552</v>
      </c>
      <c r="B4314" s="378"/>
      <c r="C4314" s="378"/>
      <c r="D4314" s="378"/>
      <c r="E4314" s="378"/>
      <c r="F4314" s="379">
        <v>75.569999999999993</v>
      </c>
      <c r="G4314" s="379"/>
      <c r="H4314" s="380">
        <v>0</v>
      </c>
      <c r="I4314" s="380"/>
    </row>
    <row r="4315" spans="1:9" ht="15.75" customHeight="1" x14ac:dyDescent="0.25">
      <c r="A4315" s="372" t="s">
        <v>553</v>
      </c>
      <c r="B4315" s="372"/>
      <c r="C4315" s="372"/>
      <c r="D4315" s="372"/>
      <c r="E4315" s="372"/>
      <c r="F4315" s="373">
        <v>75.569999999999993</v>
      </c>
      <c r="G4315" s="373"/>
      <c r="H4315" s="374">
        <v>2256.3977770000001</v>
      </c>
      <c r="I4315" s="374"/>
    </row>
    <row r="4316" spans="1:9" ht="15.75" customHeight="1" x14ac:dyDescent="0.25">
      <c r="A4316" s="375" t="s">
        <v>274</v>
      </c>
      <c r="B4316" s="375"/>
      <c r="C4316" s="375"/>
      <c r="D4316" s="375"/>
      <c r="E4316" s="375"/>
      <c r="F4316" s="376" t="s">
        <v>514</v>
      </c>
      <c r="G4316" s="376"/>
      <c r="H4316" s="377" t="s">
        <v>52</v>
      </c>
      <c r="I4316" s="377"/>
    </row>
    <row r="4317" spans="1:9" ht="15.75" customHeight="1" x14ac:dyDescent="0.25">
      <c r="A4317" s="378" t="s">
        <v>278</v>
      </c>
      <c r="B4317" s="378"/>
      <c r="C4317" s="378"/>
      <c r="D4317" s="378"/>
      <c r="E4317" s="378"/>
      <c r="F4317" s="379">
        <v>29.53</v>
      </c>
      <c r="G4317" s="379"/>
      <c r="H4317" s="380">
        <v>881.67737499999998</v>
      </c>
      <c r="I4317" s="380"/>
    </row>
    <row r="4318" spans="1:9" ht="15.75" customHeight="1" x14ac:dyDescent="0.25">
      <c r="A4318" s="378" t="s">
        <v>279</v>
      </c>
      <c r="B4318" s="378"/>
      <c r="C4318" s="378"/>
      <c r="D4318" s="378"/>
      <c r="E4318" s="378"/>
      <c r="F4318" s="379">
        <v>0</v>
      </c>
      <c r="G4318" s="379"/>
      <c r="H4318" s="380">
        <v>0</v>
      </c>
      <c r="I4318" s="380"/>
    </row>
    <row r="4319" spans="1:9" ht="15.75" customHeight="1" x14ac:dyDescent="0.25">
      <c r="A4319" s="378" t="s">
        <v>280</v>
      </c>
      <c r="B4319" s="378"/>
      <c r="C4319" s="378"/>
      <c r="D4319" s="378"/>
      <c r="E4319" s="378"/>
      <c r="F4319" s="379">
        <v>0</v>
      </c>
      <c r="G4319" s="379"/>
      <c r="H4319" s="380">
        <v>0</v>
      </c>
      <c r="I4319" s="380"/>
    </row>
    <row r="4320" spans="1:9" ht="15.75" customHeight="1" x14ac:dyDescent="0.25">
      <c r="A4320" s="378" t="s">
        <v>281</v>
      </c>
      <c r="B4320" s="378"/>
      <c r="C4320" s="378"/>
      <c r="D4320" s="378"/>
      <c r="E4320" s="378"/>
      <c r="F4320" s="379">
        <v>0</v>
      </c>
      <c r="G4320" s="379"/>
      <c r="H4320" s="380">
        <v>0</v>
      </c>
      <c r="I4320" s="380"/>
    </row>
    <row r="4321" spans="1:9" ht="15.75" customHeight="1" x14ac:dyDescent="0.25">
      <c r="A4321" s="378" t="s">
        <v>554</v>
      </c>
      <c r="B4321" s="378"/>
      <c r="C4321" s="378"/>
      <c r="D4321" s="378"/>
      <c r="E4321" s="378"/>
      <c r="F4321" s="379">
        <v>0.22</v>
      </c>
      <c r="G4321" s="379"/>
      <c r="H4321" s="380">
        <v>6.5659169999999998</v>
      </c>
      <c r="I4321" s="380"/>
    </row>
    <row r="4322" spans="1:9" ht="15.75" customHeight="1" x14ac:dyDescent="0.25">
      <c r="A4322" s="372" t="s">
        <v>555</v>
      </c>
      <c r="B4322" s="372"/>
      <c r="C4322" s="372"/>
      <c r="D4322" s="372"/>
      <c r="E4322" s="372"/>
      <c r="F4322" s="373">
        <v>29.75</v>
      </c>
      <c r="G4322" s="373"/>
      <c r="H4322" s="374">
        <v>888.243292</v>
      </c>
      <c r="I4322" s="374"/>
    </row>
    <row r="4323" spans="1:9" ht="15.75" customHeight="1" x14ac:dyDescent="0.25">
      <c r="A4323" s="375" t="s">
        <v>275</v>
      </c>
      <c r="B4323" s="375"/>
      <c r="C4323" s="375"/>
      <c r="D4323" s="375"/>
      <c r="E4323" s="375"/>
      <c r="F4323" s="376" t="s">
        <v>514</v>
      </c>
      <c r="G4323" s="376"/>
      <c r="H4323" s="377" t="s">
        <v>52</v>
      </c>
      <c r="I4323" s="377"/>
    </row>
    <row r="4324" spans="1:9" ht="15.75" customHeight="1" x14ac:dyDescent="0.25">
      <c r="A4324" s="378" t="s">
        <v>283</v>
      </c>
      <c r="B4324" s="378"/>
      <c r="C4324" s="378"/>
      <c r="D4324" s="378"/>
      <c r="E4324" s="378"/>
      <c r="F4324" s="379">
        <v>10.050000000000001</v>
      </c>
      <c r="G4324" s="379"/>
      <c r="H4324" s="380">
        <v>300</v>
      </c>
      <c r="I4324" s="380"/>
    </row>
    <row r="4325" spans="1:9" ht="15.75" customHeight="1" x14ac:dyDescent="0.25">
      <c r="A4325" s="378" t="s">
        <v>284</v>
      </c>
      <c r="B4325" s="378"/>
      <c r="C4325" s="378"/>
      <c r="D4325" s="378"/>
      <c r="E4325" s="378"/>
      <c r="F4325" s="379">
        <v>0</v>
      </c>
      <c r="G4325" s="379"/>
      <c r="H4325" s="380">
        <v>0</v>
      </c>
      <c r="I4325" s="380"/>
    </row>
    <row r="4326" spans="1:9" ht="15.75" customHeight="1" x14ac:dyDescent="0.25">
      <c r="A4326" s="378" t="s">
        <v>285</v>
      </c>
      <c r="B4326" s="378"/>
      <c r="C4326" s="378"/>
      <c r="D4326" s="378"/>
      <c r="E4326" s="378"/>
      <c r="F4326" s="379">
        <v>0.17</v>
      </c>
      <c r="G4326" s="379"/>
      <c r="H4326" s="380">
        <v>4.99</v>
      </c>
      <c r="I4326" s="380"/>
    </row>
    <row r="4327" spans="1:9" ht="15.75" customHeight="1" x14ac:dyDescent="0.25">
      <c r="A4327" s="378" t="s">
        <v>556</v>
      </c>
      <c r="B4327" s="378"/>
      <c r="C4327" s="378"/>
      <c r="D4327" s="378"/>
      <c r="E4327" s="378"/>
      <c r="F4327" s="379">
        <v>0</v>
      </c>
      <c r="G4327" s="379"/>
      <c r="H4327" s="380">
        <v>0</v>
      </c>
      <c r="I4327" s="380"/>
    </row>
    <row r="4328" spans="1:9" ht="15.75" customHeight="1" x14ac:dyDescent="0.25">
      <c r="A4328" s="378" t="s">
        <v>557</v>
      </c>
      <c r="B4328" s="378"/>
      <c r="C4328" s="378"/>
      <c r="D4328" s="378"/>
      <c r="E4328" s="378"/>
      <c r="F4328" s="379">
        <v>0</v>
      </c>
      <c r="G4328" s="379"/>
      <c r="H4328" s="380">
        <v>0</v>
      </c>
      <c r="I4328" s="380"/>
    </row>
    <row r="4329" spans="1:9" ht="15.75" customHeight="1" x14ac:dyDescent="0.25">
      <c r="A4329" s="372" t="s">
        <v>558</v>
      </c>
      <c r="B4329" s="372"/>
      <c r="C4329" s="372"/>
      <c r="D4329" s="372"/>
      <c r="E4329" s="372"/>
      <c r="F4329" s="373">
        <v>10.220000000000001</v>
      </c>
      <c r="G4329" s="373"/>
      <c r="H4329" s="374">
        <v>304.99</v>
      </c>
      <c r="I4329" s="374"/>
    </row>
    <row r="4330" spans="1:9" ht="15.75" customHeight="1" x14ac:dyDescent="0.25">
      <c r="A4330" s="381" t="s">
        <v>276</v>
      </c>
      <c r="B4330" s="381"/>
      <c r="C4330" s="381"/>
      <c r="D4330" s="381"/>
      <c r="E4330" s="381"/>
      <c r="F4330" s="382">
        <v>115.5331</v>
      </c>
      <c r="G4330" s="382"/>
      <c r="H4330" s="383">
        <v>3449.631069</v>
      </c>
      <c r="I4330" s="383"/>
    </row>
    <row r="4331" spans="1:9" ht="15.75" customHeight="1" x14ac:dyDescent="0.25">
      <c r="A4331" s="381" t="s">
        <v>559</v>
      </c>
      <c r="B4331" s="381"/>
      <c r="C4331" s="381"/>
      <c r="D4331" s="381"/>
      <c r="E4331" s="381"/>
      <c r="F4331" s="381"/>
      <c r="G4331" s="381"/>
      <c r="H4331" s="384">
        <v>6435.4691999999995</v>
      </c>
      <c r="I4331" s="384"/>
    </row>
    <row r="4332" spans="1:9" ht="31.5" customHeight="1" x14ac:dyDescent="0.25">
      <c r="A4332" s="376" t="s">
        <v>62</v>
      </c>
      <c r="B4332" s="376"/>
      <c r="C4332" s="376" t="s">
        <v>509</v>
      </c>
      <c r="D4332" s="376"/>
      <c r="E4332" s="376"/>
      <c r="F4332" s="376" t="s">
        <v>61</v>
      </c>
      <c r="G4332" s="376"/>
      <c r="H4332" s="389" t="s">
        <v>510</v>
      </c>
      <c r="I4332" s="389"/>
    </row>
    <row r="4333" spans="1:9" ht="15.75" customHeight="1" x14ac:dyDescent="0.25">
      <c r="A4333" s="390" t="s">
        <v>691</v>
      </c>
      <c r="B4333" s="390"/>
      <c r="C4333" s="378" t="s">
        <v>692</v>
      </c>
      <c r="D4333" s="378"/>
      <c r="E4333" s="378"/>
      <c r="F4333" s="390" t="s">
        <v>472</v>
      </c>
      <c r="G4333" s="390"/>
      <c r="H4333" s="391">
        <v>13.232699999999999</v>
      </c>
      <c r="I4333" s="391"/>
    </row>
    <row r="4334" spans="1:9" ht="15.75" customHeight="1" x14ac:dyDescent="0.25">
      <c r="A4334" s="272"/>
      <c r="B4334" s="272"/>
      <c r="C4334" s="272"/>
      <c r="D4334" s="273"/>
      <c r="E4334" s="273"/>
      <c r="F4334" s="273"/>
      <c r="G4334" s="273"/>
      <c r="H4334" s="273"/>
      <c r="I4334" s="273"/>
    </row>
    <row r="4335" spans="1:9" ht="15.75" customHeight="1" x14ac:dyDescent="0.25">
      <c r="A4335" s="375" t="s">
        <v>513</v>
      </c>
      <c r="B4335" s="375"/>
      <c r="C4335" s="375"/>
      <c r="D4335" s="375"/>
      <c r="E4335" s="375"/>
      <c r="F4335" s="377" t="s">
        <v>514</v>
      </c>
      <c r="G4335" s="377"/>
      <c r="H4335" s="377"/>
      <c r="I4335" s="377"/>
    </row>
    <row r="4336" spans="1:9" ht="15.75" customHeight="1" x14ac:dyDescent="0.25">
      <c r="A4336" s="387" t="s">
        <v>515</v>
      </c>
      <c r="B4336" s="387"/>
      <c r="C4336" s="387"/>
      <c r="D4336" s="387"/>
      <c r="E4336" s="387"/>
      <c r="F4336" s="387"/>
      <c r="G4336" s="387"/>
      <c r="H4336" s="387"/>
      <c r="I4336" s="387"/>
    </row>
    <row r="4337" spans="1:9" ht="15.75" customHeight="1" x14ac:dyDescent="0.25">
      <c r="A4337" s="378" t="s">
        <v>516</v>
      </c>
      <c r="B4337" s="378"/>
      <c r="C4337" s="378"/>
      <c r="D4337" s="378"/>
      <c r="E4337" s="378"/>
      <c r="F4337" s="379">
        <v>20</v>
      </c>
      <c r="G4337" s="379"/>
      <c r="H4337" s="379"/>
      <c r="I4337" s="379"/>
    </row>
    <row r="4338" spans="1:9" ht="15.75" customHeight="1" x14ac:dyDescent="0.25">
      <c r="A4338" s="378" t="s">
        <v>180</v>
      </c>
      <c r="B4338" s="378"/>
      <c r="C4338" s="378"/>
      <c r="D4338" s="378"/>
      <c r="E4338" s="378"/>
      <c r="F4338" s="379">
        <v>8</v>
      </c>
      <c r="G4338" s="379"/>
      <c r="H4338" s="379"/>
      <c r="I4338" s="379"/>
    </row>
    <row r="4339" spans="1:9" ht="15.75" customHeight="1" x14ac:dyDescent="0.25">
      <c r="A4339" s="378" t="s">
        <v>517</v>
      </c>
      <c r="B4339" s="378"/>
      <c r="C4339" s="378"/>
      <c r="D4339" s="378"/>
      <c r="E4339" s="378"/>
      <c r="F4339" s="379">
        <v>2.5</v>
      </c>
      <c r="G4339" s="379"/>
      <c r="H4339" s="379"/>
      <c r="I4339" s="379"/>
    </row>
    <row r="4340" spans="1:9" ht="15.75" customHeight="1" x14ac:dyDescent="0.25">
      <c r="A4340" s="378" t="s">
        <v>518</v>
      </c>
      <c r="B4340" s="378"/>
      <c r="C4340" s="378"/>
      <c r="D4340" s="378"/>
      <c r="E4340" s="378"/>
      <c r="F4340" s="379">
        <v>1.5</v>
      </c>
      <c r="G4340" s="379"/>
      <c r="H4340" s="379"/>
      <c r="I4340" s="379"/>
    </row>
    <row r="4341" spans="1:9" ht="15.75" customHeight="1" x14ac:dyDescent="0.25">
      <c r="A4341" s="378" t="s">
        <v>519</v>
      </c>
      <c r="B4341" s="378"/>
      <c r="C4341" s="378"/>
      <c r="D4341" s="378"/>
      <c r="E4341" s="378"/>
      <c r="F4341" s="379">
        <v>1.6</v>
      </c>
      <c r="G4341" s="379"/>
      <c r="H4341" s="379"/>
      <c r="I4341" s="379"/>
    </row>
    <row r="4342" spans="1:9" ht="15.75" customHeight="1" x14ac:dyDescent="0.25">
      <c r="A4342" s="378" t="s">
        <v>174</v>
      </c>
      <c r="B4342" s="378"/>
      <c r="C4342" s="378"/>
      <c r="D4342" s="378"/>
      <c r="E4342" s="378"/>
      <c r="F4342" s="379">
        <v>0.2</v>
      </c>
      <c r="G4342" s="379"/>
      <c r="H4342" s="379"/>
      <c r="I4342" s="379"/>
    </row>
    <row r="4343" spans="1:9" ht="15.75" customHeight="1" x14ac:dyDescent="0.25">
      <c r="A4343" s="378" t="s">
        <v>520</v>
      </c>
      <c r="B4343" s="378"/>
      <c r="C4343" s="378"/>
      <c r="D4343" s="378"/>
      <c r="E4343" s="378"/>
      <c r="F4343" s="379">
        <v>3</v>
      </c>
      <c r="G4343" s="379"/>
      <c r="H4343" s="379"/>
      <c r="I4343" s="379"/>
    </row>
    <row r="4344" spans="1:9" ht="15.75" customHeight="1" x14ac:dyDescent="0.25">
      <c r="A4344" s="378" t="s">
        <v>521</v>
      </c>
      <c r="B4344" s="378"/>
      <c r="C4344" s="378"/>
      <c r="D4344" s="378"/>
      <c r="E4344" s="378"/>
      <c r="F4344" s="379">
        <v>0.41481480999999998</v>
      </c>
      <c r="G4344" s="379"/>
      <c r="H4344" s="379"/>
      <c r="I4344" s="379"/>
    </row>
    <row r="4345" spans="1:9" ht="15.75" customHeight="1" x14ac:dyDescent="0.25">
      <c r="A4345" s="378" t="s">
        <v>522</v>
      </c>
      <c r="B4345" s="378"/>
      <c r="C4345" s="378"/>
      <c r="D4345" s="378"/>
      <c r="E4345" s="378"/>
      <c r="F4345" s="379">
        <v>0</v>
      </c>
      <c r="G4345" s="379"/>
      <c r="H4345" s="379"/>
      <c r="I4345" s="379"/>
    </row>
    <row r="4346" spans="1:9" ht="15.75" customHeight="1" x14ac:dyDescent="0.25">
      <c r="A4346" s="385" t="s">
        <v>523</v>
      </c>
      <c r="B4346" s="385"/>
      <c r="C4346" s="385"/>
      <c r="D4346" s="385"/>
      <c r="E4346" s="385"/>
      <c r="F4346" s="386">
        <v>37.21481481</v>
      </c>
      <c r="G4346" s="386"/>
      <c r="H4346" s="386"/>
      <c r="I4346" s="386"/>
    </row>
    <row r="4347" spans="1:9" ht="15.75" customHeight="1" x14ac:dyDescent="0.25">
      <c r="A4347" s="387" t="s">
        <v>524</v>
      </c>
      <c r="B4347" s="387"/>
      <c r="C4347" s="387"/>
      <c r="D4347" s="387"/>
      <c r="E4347" s="387"/>
      <c r="F4347" s="387"/>
      <c r="G4347" s="387"/>
      <c r="H4347" s="387"/>
      <c r="I4347" s="387"/>
    </row>
    <row r="4348" spans="1:9" ht="15.75" customHeight="1" x14ac:dyDescent="0.25">
      <c r="A4348" s="378" t="s">
        <v>525</v>
      </c>
      <c r="B4348" s="378"/>
      <c r="C4348" s="378"/>
      <c r="D4348" s="378"/>
      <c r="E4348" s="378"/>
      <c r="F4348" s="379">
        <v>19.08587747</v>
      </c>
      <c r="G4348" s="379"/>
      <c r="H4348" s="379"/>
      <c r="I4348" s="379"/>
    </row>
    <row r="4349" spans="1:9" ht="15.75" customHeight="1" x14ac:dyDescent="0.25">
      <c r="A4349" s="378" t="s">
        <v>526</v>
      </c>
      <c r="B4349" s="378"/>
      <c r="C4349" s="378"/>
      <c r="D4349" s="378"/>
      <c r="E4349" s="378"/>
      <c r="F4349" s="379">
        <v>5.2843988700000004</v>
      </c>
      <c r="G4349" s="379"/>
      <c r="H4349" s="379"/>
      <c r="I4349" s="379"/>
    </row>
    <row r="4350" spans="1:9" ht="15.75" customHeight="1" x14ac:dyDescent="0.25">
      <c r="A4350" s="378" t="s">
        <v>527</v>
      </c>
      <c r="B4350" s="378"/>
      <c r="C4350" s="378"/>
      <c r="D4350" s="378"/>
      <c r="E4350" s="378"/>
      <c r="F4350" s="379">
        <v>10.116561989999999</v>
      </c>
      <c r="G4350" s="379"/>
      <c r="H4350" s="379"/>
      <c r="I4350" s="379"/>
    </row>
    <row r="4351" spans="1:9" ht="15.75" customHeight="1" x14ac:dyDescent="0.25">
      <c r="A4351" s="378" t="s">
        <v>528</v>
      </c>
      <c r="B4351" s="378"/>
      <c r="C4351" s="378"/>
      <c r="D4351" s="378"/>
      <c r="E4351" s="378"/>
      <c r="F4351" s="379">
        <v>0.90841474</v>
      </c>
      <c r="G4351" s="379"/>
      <c r="H4351" s="379"/>
      <c r="I4351" s="379"/>
    </row>
    <row r="4352" spans="1:9" ht="15.75" customHeight="1" x14ac:dyDescent="0.25">
      <c r="A4352" s="378" t="s">
        <v>529</v>
      </c>
      <c r="B4352" s="378"/>
      <c r="C4352" s="378"/>
      <c r="D4352" s="378"/>
      <c r="E4352" s="378"/>
      <c r="F4352" s="379">
        <v>4.9075710000000002E-2</v>
      </c>
      <c r="G4352" s="379"/>
      <c r="H4352" s="379"/>
      <c r="I4352" s="379"/>
    </row>
    <row r="4353" spans="1:9" ht="15.75" customHeight="1" x14ac:dyDescent="0.25">
      <c r="A4353" s="378" t="s">
        <v>530</v>
      </c>
      <c r="B4353" s="378"/>
      <c r="C4353" s="378"/>
      <c r="D4353" s="378"/>
      <c r="E4353" s="378"/>
      <c r="F4353" s="379">
        <v>8.1036440000000001E-2</v>
      </c>
      <c r="G4353" s="379"/>
      <c r="H4353" s="379"/>
      <c r="I4353" s="379"/>
    </row>
    <row r="4354" spans="1:9" ht="15.75" customHeight="1" x14ac:dyDescent="0.25">
      <c r="A4354" s="378" t="s">
        <v>531</v>
      </c>
      <c r="B4354" s="378"/>
      <c r="C4354" s="378"/>
      <c r="D4354" s="378"/>
      <c r="E4354" s="378"/>
      <c r="F4354" s="379">
        <v>9.2380518800000004</v>
      </c>
      <c r="G4354" s="379"/>
      <c r="H4354" s="379"/>
      <c r="I4354" s="379"/>
    </row>
    <row r="4355" spans="1:9" ht="15.75" customHeight="1" x14ac:dyDescent="0.25">
      <c r="A4355" s="378" t="s">
        <v>532</v>
      </c>
      <c r="B4355" s="378"/>
      <c r="C4355" s="378"/>
      <c r="D4355" s="378"/>
      <c r="E4355" s="378"/>
      <c r="F4355" s="379">
        <v>0.74245609000000001</v>
      </c>
      <c r="G4355" s="379"/>
      <c r="H4355" s="379"/>
      <c r="I4355" s="379"/>
    </row>
    <row r="4356" spans="1:9" ht="15.75" customHeight="1" x14ac:dyDescent="0.25">
      <c r="A4356" s="378" t="s">
        <v>533</v>
      </c>
      <c r="B4356" s="378"/>
      <c r="C4356" s="378"/>
      <c r="D4356" s="378"/>
      <c r="E4356" s="378"/>
      <c r="F4356" s="379">
        <v>0</v>
      </c>
      <c r="G4356" s="379"/>
      <c r="H4356" s="379"/>
      <c r="I4356" s="379"/>
    </row>
    <row r="4357" spans="1:9" ht="15.75" customHeight="1" x14ac:dyDescent="0.25">
      <c r="A4357" s="378" t="s">
        <v>534</v>
      </c>
      <c r="B4357" s="378"/>
      <c r="C4357" s="378"/>
      <c r="D4357" s="378"/>
      <c r="E4357" s="378"/>
      <c r="F4357" s="379">
        <v>0</v>
      </c>
      <c r="G4357" s="379"/>
      <c r="H4357" s="379"/>
      <c r="I4357" s="379"/>
    </row>
    <row r="4358" spans="1:9" ht="15.75" customHeight="1" x14ac:dyDescent="0.25">
      <c r="A4358" s="385" t="s">
        <v>535</v>
      </c>
      <c r="B4358" s="385"/>
      <c r="C4358" s="385"/>
      <c r="D4358" s="385"/>
      <c r="E4358" s="385"/>
      <c r="F4358" s="386">
        <v>45.505873190000003</v>
      </c>
      <c r="G4358" s="386"/>
      <c r="H4358" s="386"/>
      <c r="I4358" s="386"/>
    </row>
    <row r="4359" spans="1:9" ht="15.75" customHeight="1" x14ac:dyDescent="0.25">
      <c r="A4359" s="387" t="s">
        <v>536</v>
      </c>
      <c r="B4359" s="387"/>
      <c r="C4359" s="387"/>
      <c r="D4359" s="387"/>
      <c r="E4359" s="387"/>
      <c r="F4359" s="387"/>
      <c r="G4359" s="387"/>
      <c r="H4359" s="387"/>
      <c r="I4359" s="387"/>
    </row>
    <row r="4360" spans="1:9" ht="15.75" customHeight="1" x14ac:dyDescent="0.25">
      <c r="A4360" s="378" t="s">
        <v>537</v>
      </c>
      <c r="B4360" s="378"/>
      <c r="C4360" s="378"/>
      <c r="D4360" s="378"/>
      <c r="E4360" s="378"/>
      <c r="F4360" s="379">
        <v>2.0101198899999999</v>
      </c>
      <c r="G4360" s="379"/>
      <c r="H4360" s="379"/>
      <c r="I4360" s="379"/>
    </row>
    <row r="4361" spans="1:9" ht="15.75" customHeight="1" x14ac:dyDescent="0.25">
      <c r="A4361" s="378" t="s">
        <v>538</v>
      </c>
      <c r="B4361" s="378"/>
      <c r="C4361" s="378"/>
      <c r="D4361" s="378"/>
      <c r="E4361" s="378"/>
      <c r="F4361" s="379">
        <v>4.0608669999999999E-2</v>
      </c>
      <c r="G4361" s="379"/>
      <c r="H4361" s="379"/>
      <c r="I4361" s="379"/>
    </row>
    <row r="4362" spans="1:9" ht="15.75" customHeight="1" x14ac:dyDescent="0.25">
      <c r="A4362" s="378" t="s">
        <v>539</v>
      </c>
      <c r="B4362" s="378"/>
      <c r="C4362" s="378"/>
      <c r="D4362" s="378"/>
      <c r="E4362" s="378"/>
      <c r="F4362" s="379">
        <v>2.2008405199999999</v>
      </c>
      <c r="G4362" s="379"/>
      <c r="H4362" s="379"/>
      <c r="I4362" s="379"/>
    </row>
    <row r="4363" spans="1:9" ht="15.75" customHeight="1" x14ac:dyDescent="0.25">
      <c r="A4363" s="378" t="s">
        <v>540</v>
      </c>
      <c r="B4363" s="378"/>
      <c r="C4363" s="378"/>
      <c r="D4363" s="378"/>
      <c r="E4363" s="378"/>
      <c r="F4363" s="379">
        <v>4.6561879399999997</v>
      </c>
      <c r="G4363" s="379"/>
      <c r="H4363" s="379"/>
      <c r="I4363" s="379"/>
    </row>
    <row r="4364" spans="1:9" ht="15.75" customHeight="1" x14ac:dyDescent="0.25">
      <c r="A4364" s="378" t="s">
        <v>541</v>
      </c>
      <c r="B4364" s="378"/>
      <c r="C4364" s="378"/>
      <c r="D4364" s="378"/>
      <c r="E4364" s="378"/>
      <c r="F4364" s="379">
        <v>0.92807010999999995</v>
      </c>
      <c r="G4364" s="379"/>
      <c r="H4364" s="379"/>
      <c r="I4364" s="379"/>
    </row>
    <row r="4365" spans="1:9" ht="15.75" customHeight="1" x14ac:dyDescent="0.25">
      <c r="A4365" s="385" t="s">
        <v>542</v>
      </c>
      <c r="B4365" s="385"/>
      <c r="C4365" s="385"/>
      <c r="D4365" s="385"/>
      <c r="E4365" s="385"/>
      <c r="F4365" s="386">
        <v>9.8358271300000002</v>
      </c>
      <c r="G4365" s="386"/>
      <c r="H4365" s="386"/>
      <c r="I4365" s="386"/>
    </row>
    <row r="4366" spans="1:9" ht="15.75" customHeight="1" x14ac:dyDescent="0.25">
      <c r="A4366" s="387" t="s">
        <v>543</v>
      </c>
      <c r="B4366" s="387"/>
      <c r="C4366" s="387"/>
      <c r="D4366" s="387"/>
      <c r="E4366" s="387"/>
      <c r="F4366" s="387"/>
      <c r="G4366" s="387"/>
      <c r="H4366" s="387"/>
      <c r="I4366" s="387"/>
    </row>
    <row r="4367" spans="1:9" ht="15.75" customHeight="1" x14ac:dyDescent="0.25">
      <c r="A4367" s="378" t="s">
        <v>544</v>
      </c>
      <c r="B4367" s="378"/>
      <c r="C4367" s="378"/>
      <c r="D4367" s="378"/>
      <c r="E4367" s="378"/>
      <c r="F4367" s="379">
        <v>16.934926440000002</v>
      </c>
      <c r="G4367" s="379"/>
      <c r="H4367" s="379"/>
      <c r="I4367" s="379"/>
    </row>
    <row r="4368" spans="1:9" ht="15.75" customHeight="1" x14ac:dyDescent="0.25">
      <c r="A4368" s="378" t="s">
        <v>545</v>
      </c>
      <c r="B4368" s="378"/>
      <c r="C4368" s="378"/>
      <c r="D4368" s="378"/>
      <c r="E4368" s="378"/>
      <c r="F4368" s="379">
        <v>0.17592203000000001</v>
      </c>
      <c r="G4368" s="379"/>
      <c r="H4368" s="379"/>
      <c r="I4368" s="379"/>
    </row>
    <row r="4369" spans="1:9" ht="15.75" customHeight="1" x14ac:dyDescent="0.25">
      <c r="A4369" s="385" t="s">
        <v>546</v>
      </c>
      <c r="B4369" s="385"/>
      <c r="C4369" s="385"/>
      <c r="D4369" s="385"/>
      <c r="E4369" s="385"/>
      <c r="F4369" s="386">
        <v>17.110848470000001</v>
      </c>
      <c r="G4369" s="386"/>
      <c r="H4369" s="386"/>
      <c r="I4369" s="386"/>
    </row>
    <row r="4370" spans="1:9" ht="15.75" customHeight="1" x14ac:dyDescent="0.25">
      <c r="A4370" s="372" t="s">
        <v>547</v>
      </c>
      <c r="B4370" s="372"/>
      <c r="C4370" s="372"/>
      <c r="D4370" s="372"/>
      <c r="E4370" s="372"/>
      <c r="F4370" s="388">
        <v>109.67</v>
      </c>
      <c r="G4370" s="388"/>
      <c r="H4370" s="388"/>
      <c r="I4370" s="388"/>
    </row>
    <row r="4371" spans="1:9" ht="15.75" customHeight="1" x14ac:dyDescent="0.25">
      <c r="A4371" s="375" t="s">
        <v>548</v>
      </c>
      <c r="B4371" s="375"/>
      <c r="C4371" s="375"/>
      <c r="D4371" s="375"/>
      <c r="E4371" s="375"/>
      <c r="F4371" s="376" t="s">
        <v>514</v>
      </c>
      <c r="G4371" s="376"/>
      <c r="H4371" s="377" t="s">
        <v>52</v>
      </c>
      <c r="I4371" s="377"/>
    </row>
    <row r="4372" spans="1:9" ht="15.75" customHeight="1" x14ac:dyDescent="0.25">
      <c r="A4372" s="372" t="s">
        <v>549</v>
      </c>
      <c r="B4372" s="372"/>
      <c r="C4372" s="372"/>
      <c r="D4372" s="372"/>
      <c r="E4372" s="372"/>
      <c r="F4372" s="373">
        <v>0</v>
      </c>
      <c r="G4372" s="373"/>
      <c r="H4372" s="374">
        <v>0</v>
      </c>
      <c r="I4372" s="374"/>
    </row>
    <row r="4373" spans="1:9" ht="15.75" customHeight="1" x14ac:dyDescent="0.25">
      <c r="A4373" s="375" t="s">
        <v>550</v>
      </c>
      <c r="B4373" s="375"/>
      <c r="C4373" s="375"/>
      <c r="D4373" s="375"/>
      <c r="E4373" s="375"/>
      <c r="F4373" s="376" t="s">
        <v>514</v>
      </c>
      <c r="G4373" s="376"/>
      <c r="H4373" s="377" t="s">
        <v>52</v>
      </c>
      <c r="I4373" s="377"/>
    </row>
    <row r="4374" spans="1:9" ht="15.75" customHeight="1" x14ac:dyDescent="0.25">
      <c r="A4374" s="378" t="s">
        <v>551</v>
      </c>
      <c r="B4374" s="378"/>
      <c r="C4374" s="378"/>
      <c r="D4374" s="378"/>
      <c r="E4374" s="378"/>
      <c r="F4374" s="379">
        <v>109.65</v>
      </c>
      <c r="G4374" s="379"/>
      <c r="H4374" s="380">
        <v>14.509656</v>
      </c>
      <c r="I4374" s="380"/>
    </row>
    <row r="4375" spans="1:9" ht="15.75" customHeight="1" x14ac:dyDescent="0.25">
      <c r="A4375" s="378" t="s">
        <v>552</v>
      </c>
      <c r="B4375" s="378"/>
      <c r="C4375" s="378"/>
      <c r="D4375" s="378"/>
      <c r="E4375" s="378"/>
      <c r="F4375" s="379">
        <v>109.65</v>
      </c>
      <c r="G4375" s="379"/>
      <c r="H4375" s="380">
        <v>0</v>
      </c>
      <c r="I4375" s="380"/>
    </row>
    <row r="4376" spans="1:9" ht="15.75" customHeight="1" x14ac:dyDescent="0.25">
      <c r="A4376" s="372" t="s">
        <v>553</v>
      </c>
      <c r="B4376" s="372"/>
      <c r="C4376" s="372"/>
      <c r="D4376" s="372"/>
      <c r="E4376" s="372"/>
      <c r="F4376" s="373">
        <v>109.65</v>
      </c>
      <c r="G4376" s="373"/>
      <c r="H4376" s="374">
        <v>14.509656</v>
      </c>
      <c r="I4376" s="374"/>
    </row>
    <row r="4377" spans="1:9" ht="15.75" customHeight="1" x14ac:dyDescent="0.25">
      <c r="A4377" s="375" t="s">
        <v>274</v>
      </c>
      <c r="B4377" s="375"/>
      <c r="C4377" s="375"/>
      <c r="D4377" s="375"/>
      <c r="E4377" s="375"/>
      <c r="F4377" s="376" t="s">
        <v>514</v>
      </c>
      <c r="G4377" s="376"/>
      <c r="H4377" s="377" t="s">
        <v>52</v>
      </c>
      <c r="I4377" s="377"/>
    </row>
    <row r="4378" spans="1:9" ht="15.75" customHeight="1" x14ac:dyDescent="0.25">
      <c r="A4378" s="378" t="s">
        <v>278</v>
      </c>
      <c r="B4378" s="378"/>
      <c r="C4378" s="378"/>
      <c r="D4378" s="378"/>
      <c r="E4378" s="378"/>
      <c r="F4378" s="379">
        <v>27.53</v>
      </c>
      <c r="G4378" s="379"/>
      <c r="H4378" s="380">
        <v>3.6428889999999998</v>
      </c>
      <c r="I4378" s="380"/>
    </row>
    <row r="4379" spans="1:9" ht="15.75" customHeight="1" x14ac:dyDescent="0.25">
      <c r="A4379" s="378" t="s">
        <v>279</v>
      </c>
      <c r="B4379" s="378"/>
      <c r="C4379" s="378"/>
      <c r="D4379" s="378"/>
      <c r="E4379" s="378"/>
      <c r="F4379" s="379">
        <v>1.98</v>
      </c>
      <c r="G4379" s="379"/>
      <c r="H4379" s="380">
        <v>0.26262099999999999</v>
      </c>
      <c r="I4379" s="380"/>
    </row>
    <row r="4380" spans="1:9" ht="15.75" customHeight="1" x14ac:dyDescent="0.25">
      <c r="A4380" s="378" t="s">
        <v>280</v>
      </c>
      <c r="B4380" s="378"/>
      <c r="C4380" s="378"/>
      <c r="D4380" s="378"/>
      <c r="E4380" s="378"/>
      <c r="F4380" s="379">
        <v>0.08</v>
      </c>
      <c r="G4380" s="379"/>
      <c r="H4380" s="380">
        <v>1.039E-2</v>
      </c>
      <c r="I4380" s="380"/>
    </row>
    <row r="4381" spans="1:9" ht="15.75" customHeight="1" x14ac:dyDescent="0.25">
      <c r="A4381" s="378" t="s">
        <v>281</v>
      </c>
      <c r="B4381" s="378"/>
      <c r="C4381" s="378"/>
      <c r="D4381" s="378"/>
      <c r="E4381" s="378"/>
      <c r="F4381" s="379">
        <v>7.28</v>
      </c>
      <c r="G4381" s="379"/>
      <c r="H4381" s="380">
        <v>0.96304800000000002</v>
      </c>
      <c r="I4381" s="380"/>
    </row>
    <row r="4382" spans="1:9" ht="15.75" customHeight="1" x14ac:dyDescent="0.25">
      <c r="A4382" s="378" t="s">
        <v>554</v>
      </c>
      <c r="B4382" s="378"/>
      <c r="C4382" s="378"/>
      <c r="D4382" s="378"/>
      <c r="E4382" s="378"/>
      <c r="F4382" s="379">
        <v>0.23</v>
      </c>
      <c r="G4382" s="379"/>
      <c r="H4382" s="380">
        <v>3.0401000000000001E-2</v>
      </c>
      <c r="I4382" s="380"/>
    </row>
    <row r="4383" spans="1:9" ht="15.75" customHeight="1" x14ac:dyDescent="0.25">
      <c r="A4383" s="372" t="s">
        <v>555</v>
      </c>
      <c r="B4383" s="372"/>
      <c r="C4383" s="372"/>
      <c r="D4383" s="372"/>
      <c r="E4383" s="372"/>
      <c r="F4383" s="373">
        <v>37.1</v>
      </c>
      <c r="G4383" s="373"/>
      <c r="H4383" s="374">
        <v>4.9093489999999997</v>
      </c>
      <c r="I4383" s="374"/>
    </row>
    <row r="4384" spans="1:9" ht="15.75" customHeight="1" x14ac:dyDescent="0.25">
      <c r="A4384" s="375" t="s">
        <v>275</v>
      </c>
      <c r="B4384" s="375"/>
      <c r="C4384" s="375"/>
      <c r="D4384" s="375"/>
      <c r="E4384" s="375"/>
      <c r="F4384" s="376" t="s">
        <v>514</v>
      </c>
      <c r="G4384" s="376"/>
      <c r="H4384" s="377" t="s">
        <v>52</v>
      </c>
      <c r="I4384" s="377"/>
    </row>
    <row r="4385" spans="1:9" ht="15.75" customHeight="1" x14ac:dyDescent="0.25">
      <c r="A4385" s="378" t="s">
        <v>283</v>
      </c>
      <c r="B4385" s="378"/>
      <c r="C4385" s="378"/>
      <c r="D4385" s="378"/>
      <c r="E4385" s="378"/>
      <c r="F4385" s="379">
        <v>13.04</v>
      </c>
      <c r="G4385" s="379"/>
      <c r="H4385" s="380">
        <v>1.7261219999999999</v>
      </c>
      <c r="I4385" s="380"/>
    </row>
    <row r="4386" spans="1:9" ht="15.75" customHeight="1" x14ac:dyDescent="0.25">
      <c r="A4386" s="378" t="s">
        <v>284</v>
      </c>
      <c r="B4386" s="378"/>
      <c r="C4386" s="378"/>
      <c r="D4386" s="378"/>
      <c r="E4386" s="378"/>
      <c r="F4386" s="379">
        <v>0</v>
      </c>
      <c r="G4386" s="379"/>
      <c r="H4386" s="380">
        <v>0</v>
      </c>
      <c r="I4386" s="380"/>
    </row>
    <row r="4387" spans="1:9" ht="15.75" customHeight="1" x14ac:dyDescent="0.25">
      <c r="A4387" s="378" t="s">
        <v>285</v>
      </c>
      <c r="B4387" s="378"/>
      <c r="C4387" s="378"/>
      <c r="D4387" s="378"/>
      <c r="E4387" s="378"/>
      <c r="F4387" s="379">
        <v>0.28999999999999998</v>
      </c>
      <c r="G4387" s="379"/>
      <c r="H4387" s="380">
        <v>3.8302999999999997E-2</v>
      </c>
      <c r="I4387" s="380"/>
    </row>
    <row r="4388" spans="1:9" ht="15.75" customHeight="1" x14ac:dyDescent="0.25">
      <c r="A4388" s="378" t="s">
        <v>556</v>
      </c>
      <c r="B4388" s="378"/>
      <c r="C4388" s="378"/>
      <c r="D4388" s="378"/>
      <c r="E4388" s="378"/>
      <c r="F4388" s="379">
        <v>0</v>
      </c>
      <c r="G4388" s="379"/>
      <c r="H4388" s="380">
        <v>0</v>
      </c>
      <c r="I4388" s="380"/>
    </row>
    <row r="4389" spans="1:9" ht="15.75" customHeight="1" x14ac:dyDescent="0.25">
      <c r="A4389" s="378" t="s">
        <v>557</v>
      </c>
      <c r="B4389" s="378"/>
      <c r="C4389" s="378"/>
      <c r="D4389" s="378"/>
      <c r="E4389" s="378"/>
      <c r="F4389" s="379">
        <v>0</v>
      </c>
      <c r="G4389" s="379"/>
      <c r="H4389" s="380">
        <v>0</v>
      </c>
      <c r="I4389" s="380"/>
    </row>
    <row r="4390" spans="1:9" ht="15.75" customHeight="1" x14ac:dyDescent="0.25">
      <c r="A4390" s="372" t="s">
        <v>558</v>
      </c>
      <c r="B4390" s="372"/>
      <c r="C4390" s="372"/>
      <c r="D4390" s="372"/>
      <c r="E4390" s="372"/>
      <c r="F4390" s="373">
        <v>13.33</v>
      </c>
      <c r="G4390" s="373"/>
      <c r="H4390" s="374">
        <v>1.7644249999999999</v>
      </c>
      <c r="I4390" s="374"/>
    </row>
    <row r="4391" spans="1:9" ht="15.75" customHeight="1" x14ac:dyDescent="0.25">
      <c r="A4391" s="381" t="s">
        <v>276</v>
      </c>
      <c r="B4391" s="381"/>
      <c r="C4391" s="381"/>
      <c r="D4391" s="381"/>
      <c r="E4391" s="381"/>
      <c r="F4391" s="382">
        <v>160.084</v>
      </c>
      <c r="G4391" s="382"/>
      <c r="H4391" s="383">
        <v>21.183430000000001</v>
      </c>
      <c r="I4391" s="383"/>
    </row>
    <row r="4392" spans="1:9" ht="15.75" customHeight="1" x14ac:dyDescent="0.25">
      <c r="A4392" s="381" t="s">
        <v>559</v>
      </c>
      <c r="B4392" s="381"/>
      <c r="C4392" s="381"/>
      <c r="D4392" s="381"/>
      <c r="E4392" s="381"/>
      <c r="F4392" s="381"/>
      <c r="G4392" s="381"/>
      <c r="H4392" s="384">
        <v>34.4161</v>
      </c>
      <c r="I4392" s="384"/>
    </row>
    <row r="4393" spans="1:9" ht="31.5" customHeight="1" x14ac:dyDescent="0.25">
      <c r="A4393" s="376" t="s">
        <v>62</v>
      </c>
      <c r="B4393" s="376"/>
      <c r="C4393" s="376" t="s">
        <v>509</v>
      </c>
      <c r="D4393" s="376"/>
      <c r="E4393" s="376"/>
      <c r="F4393" s="376" t="s">
        <v>61</v>
      </c>
      <c r="G4393" s="376"/>
      <c r="H4393" s="389" t="s">
        <v>510</v>
      </c>
      <c r="I4393" s="389"/>
    </row>
    <row r="4394" spans="1:9" ht="15.75" customHeight="1" x14ac:dyDescent="0.25">
      <c r="A4394" s="390" t="s">
        <v>693</v>
      </c>
      <c r="B4394" s="390"/>
      <c r="C4394" s="378" t="s">
        <v>694</v>
      </c>
      <c r="D4394" s="378"/>
      <c r="E4394" s="378"/>
      <c r="F4394" s="390" t="s">
        <v>93</v>
      </c>
      <c r="G4394" s="390"/>
      <c r="H4394" s="391">
        <v>4030.9711000000002</v>
      </c>
      <c r="I4394" s="391"/>
    </row>
    <row r="4395" spans="1:9" ht="15.75" customHeight="1" x14ac:dyDescent="0.25">
      <c r="A4395" s="272"/>
      <c r="B4395" s="272"/>
      <c r="C4395" s="272"/>
      <c r="D4395" s="273"/>
      <c r="E4395" s="273"/>
      <c r="F4395" s="273"/>
      <c r="G4395" s="273"/>
      <c r="H4395" s="273"/>
      <c r="I4395" s="273"/>
    </row>
    <row r="4396" spans="1:9" ht="15.75" customHeight="1" x14ac:dyDescent="0.25">
      <c r="A4396" s="375" t="s">
        <v>513</v>
      </c>
      <c r="B4396" s="375"/>
      <c r="C4396" s="375"/>
      <c r="D4396" s="375"/>
      <c r="E4396" s="375"/>
      <c r="F4396" s="377" t="s">
        <v>514</v>
      </c>
      <c r="G4396" s="377"/>
      <c r="H4396" s="377"/>
      <c r="I4396" s="377"/>
    </row>
    <row r="4397" spans="1:9" ht="15.75" customHeight="1" x14ac:dyDescent="0.25">
      <c r="A4397" s="387" t="s">
        <v>515</v>
      </c>
      <c r="B4397" s="387"/>
      <c r="C4397" s="387"/>
      <c r="D4397" s="387"/>
      <c r="E4397" s="387"/>
      <c r="F4397" s="387"/>
      <c r="G4397" s="387"/>
      <c r="H4397" s="387"/>
      <c r="I4397" s="387"/>
    </row>
    <row r="4398" spans="1:9" ht="15.75" customHeight="1" x14ac:dyDescent="0.25">
      <c r="A4398" s="378" t="s">
        <v>516</v>
      </c>
      <c r="B4398" s="378"/>
      <c r="C4398" s="378"/>
      <c r="D4398" s="378"/>
      <c r="E4398" s="378"/>
      <c r="F4398" s="379">
        <v>20</v>
      </c>
      <c r="G4398" s="379"/>
      <c r="H4398" s="379"/>
      <c r="I4398" s="379"/>
    </row>
    <row r="4399" spans="1:9" ht="15.75" customHeight="1" x14ac:dyDescent="0.25">
      <c r="A4399" s="378" t="s">
        <v>180</v>
      </c>
      <c r="B4399" s="378"/>
      <c r="C4399" s="378"/>
      <c r="D4399" s="378"/>
      <c r="E4399" s="378"/>
      <c r="F4399" s="379">
        <v>8</v>
      </c>
      <c r="G4399" s="379"/>
      <c r="H4399" s="379"/>
      <c r="I4399" s="379"/>
    </row>
    <row r="4400" spans="1:9" ht="15.75" customHeight="1" x14ac:dyDescent="0.25">
      <c r="A4400" s="378" t="s">
        <v>517</v>
      </c>
      <c r="B4400" s="378"/>
      <c r="C4400" s="378"/>
      <c r="D4400" s="378"/>
      <c r="E4400" s="378"/>
      <c r="F4400" s="379">
        <v>2.5</v>
      </c>
      <c r="G4400" s="379"/>
      <c r="H4400" s="379"/>
      <c r="I4400" s="379"/>
    </row>
    <row r="4401" spans="1:9" ht="15.75" customHeight="1" x14ac:dyDescent="0.25">
      <c r="A4401" s="378" t="s">
        <v>518</v>
      </c>
      <c r="B4401" s="378"/>
      <c r="C4401" s="378"/>
      <c r="D4401" s="378"/>
      <c r="E4401" s="378"/>
      <c r="F4401" s="379">
        <v>1.5</v>
      </c>
      <c r="G4401" s="379"/>
      <c r="H4401" s="379"/>
      <c r="I4401" s="379"/>
    </row>
    <row r="4402" spans="1:9" ht="15.75" customHeight="1" x14ac:dyDescent="0.25">
      <c r="A4402" s="378" t="s">
        <v>519</v>
      </c>
      <c r="B4402" s="378"/>
      <c r="C4402" s="378"/>
      <c r="D4402" s="378"/>
      <c r="E4402" s="378"/>
      <c r="F4402" s="379">
        <v>1.6</v>
      </c>
      <c r="G4402" s="379"/>
      <c r="H4402" s="379"/>
      <c r="I4402" s="379"/>
    </row>
    <row r="4403" spans="1:9" ht="15.75" customHeight="1" x14ac:dyDescent="0.25">
      <c r="A4403" s="378" t="s">
        <v>174</v>
      </c>
      <c r="B4403" s="378"/>
      <c r="C4403" s="378"/>
      <c r="D4403" s="378"/>
      <c r="E4403" s="378"/>
      <c r="F4403" s="379">
        <v>0.2</v>
      </c>
      <c r="G4403" s="379"/>
      <c r="H4403" s="379"/>
      <c r="I4403" s="379"/>
    </row>
    <row r="4404" spans="1:9" ht="15.75" customHeight="1" x14ac:dyDescent="0.25">
      <c r="A4404" s="378" t="s">
        <v>520</v>
      </c>
      <c r="B4404" s="378"/>
      <c r="C4404" s="378"/>
      <c r="D4404" s="378"/>
      <c r="E4404" s="378"/>
      <c r="F4404" s="379">
        <v>3</v>
      </c>
      <c r="G4404" s="379"/>
      <c r="H4404" s="379"/>
      <c r="I4404" s="379"/>
    </row>
    <row r="4405" spans="1:9" ht="15.75" customHeight="1" x14ac:dyDescent="0.25">
      <c r="A4405" s="378" t="s">
        <v>521</v>
      </c>
      <c r="B4405" s="378"/>
      <c r="C4405" s="378"/>
      <c r="D4405" s="378"/>
      <c r="E4405" s="378"/>
      <c r="F4405" s="379">
        <v>0</v>
      </c>
      <c r="G4405" s="379"/>
      <c r="H4405" s="379"/>
      <c r="I4405" s="379"/>
    </row>
    <row r="4406" spans="1:9" ht="15.75" customHeight="1" x14ac:dyDescent="0.25">
      <c r="A4406" s="378" t="s">
        <v>522</v>
      </c>
      <c r="B4406" s="378"/>
      <c r="C4406" s="378"/>
      <c r="D4406" s="378"/>
      <c r="E4406" s="378"/>
      <c r="F4406" s="379">
        <v>0</v>
      </c>
      <c r="G4406" s="379"/>
      <c r="H4406" s="379"/>
      <c r="I4406" s="379"/>
    </row>
    <row r="4407" spans="1:9" ht="15.75" customHeight="1" x14ac:dyDescent="0.25">
      <c r="A4407" s="385" t="s">
        <v>523</v>
      </c>
      <c r="B4407" s="385"/>
      <c r="C4407" s="385"/>
      <c r="D4407" s="385"/>
      <c r="E4407" s="385"/>
      <c r="F4407" s="386">
        <v>36.799999999999997</v>
      </c>
      <c r="G4407" s="386"/>
      <c r="H4407" s="386"/>
      <c r="I4407" s="386"/>
    </row>
    <row r="4408" spans="1:9" ht="15.75" customHeight="1" x14ac:dyDescent="0.25">
      <c r="A4408" s="387" t="s">
        <v>524</v>
      </c>
      <c r="B4408" s="387"/>
      <c r="C4408" s="387"/>
      <c r="D4408" s="387"/>
      <c r="E4408" s="387"/>
      <c r="F4408" s="387"/>
      <c r="G4408" s="387"/>
      <c r="H4408" s="387"/>
      <c r="I4408" s="387"/>
    </row>
    <row r="4409" spans="1:9" ht="15.75" customHeight="1" x14ac:dyDescent="0.25">
      <c r="A4409" s="378" t="s">
        <v>525</v>
      </c>
      <c r="B4409" s="378"/>
      <c r="C4409" s="378"/>
      <c r="D4409" s="378"/>
      <c r="E4409" s="378"/>
      <c r="F4409" s="379">
        <v>0</v>
      </c>
      <c r="G4409" s="379"/>
      <c r="H4409" s="379"/>
      <c r="I4409" s="379"/>
    </row>
    <row r="4410" spans="1:9" ht="15.75" customHeight="1" x14ac:dyDescent="0.25">
      <c r="A4410" s="378" t="s">
        <v>526</v>
      </c>
      <c r="B4410" s="378"/>
      <c r="C4410" s="378"/>
      <c r="D4410" s="378"/>
      <c r="E4410" s="378"/>
      <c r="F4410" s="379">
        <v>0</v>
      </c>
      <c r="G4410" s="379"/>
      <c r="H4410" s="379"/>
      <c r="I4410" s="379"/>
    </row>
    <row r="4411" spans="1:9" ht="15.75" customHeight="1" x14ac:dyDescent="0.25">
      <c r="A4411" s="378" t="s">
        <v>527</v>
      </c>
      <c r="B4411" s="378"/>
      <c r="C4411" s="378"/>
      <c r="D4411" s="378"/>
      <c r="E4411" s="378"/>
      <c r="F4411" s="379">
        <v>7.7306566600000002</v>
      </c>
      <c r="G4411" s="379"/>
      <c r="H4411" s="379"/>
      <c r="I4411" s="379"/>
    </row>
    <row r="4412" spans="1:9" ht="15.75" customHeight="1" x14ac:dyDescent="0.25">
      <c r="A4412" s="378" t="s">
        <v>528</v>
      </c>
      <c r="B4412" s="378"/>
      <c r="C4412" s="378"/>
      <c r="D4412" s="378"/>
      <c r="E4412" s="378"/>
      <c r="F4412" s="379">
        <v>0.88574498999999995</v>
      </c>
      <c r="G4412" s="379"/>
      <c r="H4412" s="379"/>
      <c r="I4412" s="379"/>
    </row>
    <row r="4413" spans="1:9" ht="15.75" customHeight="1" x14ac:dyDescent="0.25">
      <c r="A4413" s="378" t="s">
        <v>529</v>
      </c>
      <c r="B4413" s="378"/>
      <c r="C4413" s="378"/>
      <c r="D4413" s="378"/>
      <c r="E4413" s="378"/>
      <c r="F4413" s="379">
        <v>4.906158E-2</v>
      </c>
      <c r="G4413" s="379"/>
      <c r="H4413" s="379"/>
      <c r="I4413" s="379"/>
    </row>
    <row r="4414" spans="1:9" ht="15.75" customHeight="1" x14ac:dyDescent="0.25">
      <c r="A4414" s="378" t="s">
        <v>530</v>
      </c>
      <c r="B4414" s="378"/>
      <c r="C4414" s="378"/>
      <c r="D4414" s="378"/>
      <c r="E4414" s="378"/>
      <c r="F4414" s="379">
        <v>6.9450120000000004E-2</v>
      </c>
      <c r="G4414" s="379"/>
      <c r="H4414" s="379"/>
      <c r="I4414" s="379"/>
    </row>
    <row r="4415" spans="1:9" ht="15.75" customHeight="1" x14ac:dyDescent="0.25">
      <c r="A4415" s="378" t="s">
        <v>531</v>
      </c>
      <c r="B4415" s="378"/>
      <c r="C4415" s="378"/>
      <c r="D4415" s="378"/>
      <c r="E4415" s="378"/>
      <c r="F4415" s="379">
        <v>9.2353926000000008</v>
      </c>
      <c r="G4415" s="379"/>
      <c r="H4415" s="379"/>
      <c r="I4415" s="379"/>
    </row>
    <row r="4416" spans="1:9" ht="15.75" customHeight="1" x14ac:dyDescent="0.25">
      <c r="A4416" s="378" t="s">
        <v>532</v>
      </c>
      <c r="B4416" s="378"/>
      <c r="C4416" s="378"/>
      <c r="D4416" s="378"/>
      <c r="E4416" s="378"/>
      <c r="F4416" s="379">
        <v>0.74224235999999999</v>
      </c>
      <c r="G4416" s="379"/>
      <c r="H4416" s="379"/>
      <c r="I4416" s="379"/>
    </row>
    <row r="4417" spans="1:9" ht="15.75" customHeight="1" x14ac:dyDescent="0.25">
      <c r="A4417" s="378" t="s">
        <v>533</v>
      </c>
      <c r="B4417" s="378"/>
      <c r="C4417" s="378"/>
      <c r="D4417" s="378"/>
      <c r="E4417" s="378"/>
      <c r="F4417" s="379">
        <v>5.1778900000000001E-3</v>
      </c>
      <c r="G4417" s="379"/>
      <c r="H4417" s="379"/>
      <c r="I4417" s="379"/>
    </row>
    <row r="4418" spans="1:9" ht="15.75" customHeight="1" x14ac:dyDescent="0.25">
      <c r="A4418" s="378" t="s">
        <v>534</v>
      </c>
      <c r="B4418" s="378"/>
      <c r="C4418" s="378"/>
      <c r="D4418" s="378"/>
      <c r="E4418" s="378"/>
      <c r="F4418" s="379">
        <v>0</v>
      </c>
      <c r="G4418" s="379"/>
      <c r="H4418" s="379"/>
      <c r="I4418" s="379"/>
    </row>
    <row r="4419" spans="1:9" ht="15.75" customHeight="1" x14ac:dyDescent="0.25">
      <c r="A4419" s="385" t="s">
        <v>535</v>
      </c>
      <c r="B4419" s="385"/>
      <c r="C4419" s="385"/>
      <c r="D4419" s="385"/>
      <c r="E4419" s="385"/>
      <c r="F4419" s="386">
        <v>18.717726200000001</v>
      </c>
      <c r="G4419" s="386"/>
      <c r="H4419" s="386"/>
      <c r="I4419" s="386"/>
    </row>
    <row r="4420" spans="1:9" ht="15.75" customHeight="1" x14ac:dyDescent="0.25">
      <c r="A4420" s="387" t="s">
        <v>536</v>
      </c>
      <c r="B4420" s="387"/>
      <c r="C4420" s="387"/>
      <c r="D4420" s="387"/>
      <c r="E4420" s="387"/>
      <c r="F4420" s="387"/>
      <c r="G4420" s="387"/>
      <c r="H4420" s="387"/>
      <c r="I4420" s="387"/>
    </row>
    <row r="4421" spans="1:9" ht="15.75" customHeight="1" x14ac:dyDescent="0.25">
      <c r="A4421" s="378" t="s">
        <v>537</v>
      </c>
      <c r="B4421" s="378"/>
      <c r="C4421" s="378"/>
      <c r="D4421" s="378"/>
      <c r="E4421" s="378"/>
      <c r="F4421" s="379">
        <v>3.34978731</v>
      </c>
      <c r="G4421" s="379"/>
      <c r="H4421" s="379"/>
      <c r="I4421" s="379"/>
    </row>
    <row r="4422" spans="1:9" ht="15.75" customHeight="1" x14ac:dyDescent="0.25">
      <c r="A4422" s="378" t="s">
        <v>538</v>
      </c>
      <c r="B4422" s="378"/>
      <c r="C4422" s="378"/>
      <c r="D4422" s="378"/>
      <c r="E4422" s="378"/>
      <c r="F4422" s="379">
        <v>8.4590970000000001E-2</v>
      </c>
      <c r="G4422" s="379"/>
      <c r="H4422" s="379"/>
      <c r="I4422" s="379"/>
    </row>
    <row r="4423" spans="1:9" ht="15.75" customHeight="1" x14ac:dyDescent="0.25">
      <c r="A4423" s="378" t="s">
        <v>539</v>
      </c>
      <c r="B4423" s="378"/>
      <c r="C4423" s="378"/>
      <c r="D4423" s="378"/>
      <c r="E4423" s="378"/>
      <c r="F4423" s="379">
        <v>4.5832001399999998</v>
      </c>
      <c r="G4423" s="379"/>
      <c r="H4423" s="379"/>
      <c r="I4423" s="379"/>
    </row>
    <row r="4424" spans="1:9" ht="15.75" customHeight="1" x14ac:dyDescent="0.25">
      <c r="A4424" s="378" t="s">
        <v>540</v>
      </c>
      <c r="B4424" s="378"/>
      <c r="C4424" s="378"/>
      <c r="D4424" s="378"/>
      <c r="E4424" s="378"/>
      <c r="F4424" s="379">
        <v>3.7989672400000001</v>
      </c>
      <c r="G4424" s="379"/>
      <c r="H4424" s="379"/>
      <c r="I4424" s="379"/>
    </row>
    <row r="4425" spans="1:9" ht="15.75" customHeight="1" x14ac:dyDescent="0.25">
      <c r="A4425" s="378" t="s">
        <v>541</v>
      </c>
      <c r="B4425" s="378"/>
      <c r="C4425" s="378"/>
      <c r="D4425" s="378"/>
      <c r="E4425" s="378"/>
      <c r="F4425" s="379">
        <v>0.92780295999999995</v>
      </c>
      <c r="G4425" s="379"/>
      <c r="H4425" s="379"/>
      <c r="I4425" s="379"/>
    </row>
    <row r="4426" spans="1:9" ht="15.75" customHeight="1" x14ac:dyDescent="0.25">
      <c r="A4426" s="385" t="s">
        <v>542</v>
      </c>
      <c r="B4426" s="385"/>
      <c r="C4426" s="385"/>
      <c r="D4426" s="385"/>
      <c r="E4426" s="385"/>
      <c r="F4426" s="386">
        <v>12.74434862</v>
      </c>
      <c r="G4426" s="386"/>
      <c r="H4426" s="386"/>
      <c r="I4426" s="386"/>
    </row>
    <row r="4427" spans="1:9" ht="15.75" customHeight="1" x14ac:dyDescent="0.25">
      <c r="A4427" s="387" t="s">
        <v>543</v>
      </c>
      <c r="B4427" s="387"/>
      <c r="C4427" s="387"/>
      <c r="D4427" s="387"/>
      <c r="E4427" s="387"/>
      <c r="F4427" s="387"/>
      <c r="G4427" s="387"/>
      <c r="H4427" s="387"/>
      <c r="I4427" s="387"/>
    </row>
    <row r="4428" spans="1:9" ht="15.75" customHeight="1" x14ac:dyDescent="0.25">
      <c r="A4428" s="378" t="s">
        <v>544</v>
      </c>
      <c r="B4428" s="378"/>
      <c r="C4428" s="378"/>
      <c r="D4428" s="378"/>
      <c r="E4428" s="378"/>
      <c r="F4428" s="379">
        <v>6.8881232399999996</v>
      </c>
      <c r="G4428" s="379"/>
      <c r="H4428" s="379"/>
      <c r="I4428" s="379"/>
    </row>
    <row r="4429" spans="1:9" ht="15.75" customHeight="1" x14ac:dyDescent="0.25">
      <c r="A4429" s="378" t="s">
        <v>545</v>
      </c>
      <c r="B4429" s="378"/>
      <c r="C4429" s="378"/>
      <c r="D4429" s="378"/>
      <c r="E4429" s="378"/>
      <c r="F4429" s="379">
        <v>0.29911246000000002</v>
      </c>
      <c r="G4429" s="379"/>
      <c r="H4429" s="379"/>
      <c r="I4429" s="379"/>
    </row>
    <row r="4430" spans="1:9" ht="15.75" customHeight="1" x14ac:dyDescent="0.25">
      <c r="A4430" s="385" t="s">
        <v>546</v>
      </c>
      <c r="B4430" s="385"/>
      <c r="C4430" s="385"/>
      <c r="D4430" s="385"/>
      <c r="E4430" s="385"/>
      <c r="F4430" s="386">
        <v>7.1872357100000004</v>
      </c>
      <c r="G4430" s="386"/>
      <c r="H4430" s="386"/>
      <c r="I4430" s="386"/>
    </row>
    <row r="4431" spans="1:9" ht="15.75" customHeight="1" x14ac:dyDescent="0.25">
      <c r="A4431" s="372" t="s">
        <v>547</v>
      </c>
      <c r="B4431" s="372"/>
      <c r="C4431" s="372"/>
      <c r="D4431" s="372"/>
      <c r="E4431" s="372"/>
      <c r="F4431" s="388">
        <v>75.45</v>
      </c>
      <c r="G4431" s="388"/>
      <c r="H4431" s="388"/>
      <c r="I4431" s="388"/>
    </row>
    <row r="4432" spans="1:9" ht="15.75" customHeight="1" x14ac:dyDescent="0.25">
      <c r="A4432" s="375" t="s">
        <v>548</v>
      </c>
      <c r="B4432" s="375"/>
      <c r="C4432" s="375"/>
      <c r="D4432" s="375"/>
      <c r="E4432" s="375"/>
      <c r="F4432" s="376" t="s">
        <v>514</v>
      </c>
      <c r="G4432" s="376"/>
      <c r="H4432" s="377" t="s">
        <v>52</v>
      </c>
      <c r="I4432" s="377"/>
    </row>
    <row r="4433" spans="1:9" ht="15.75" customHeight="1" x14ac:dyDescent="0.25">
      <c r="A4433" s="372" t="s">
        <v>549</v>
      </c>
      <c r="B4433" s="372"/>
      <c r="C4433" s="372"/>
      <c r="D4433" s="372"/>
      <c r="E4433" s="372"/>
      <c r="F4433" s="373">
        <v>0</v>
      </c>
      <c r="G4433" s="373"/>
      <c r="H4433" s="374">
        <v>0</v>
      </c>
      <c r="I4433" s="374"/>
    </row>
    <row r="4434" spans="1:9" ht="15.75" customHeight="1" x14ac:dyDescent="0.25">
      <c r="A4434" s="375" t="s">
        <v>550</v>
      </c>
      <c r="B4434" s="375"/>
      <c r="C4434" s="375"/>
      <c r="D4434" s="375"/>
      <c r="E4434" s="375"/>
      <c r="F4434" s="376" t="s">
        <v>514</v>
      </c>
      <c r="G4434" s="376"/>
      <c r="H4434" s="377" t="s">
        <v>52</v>
      </c>
      <c r="I4434" s="377"/>
    </row>
    <row r="4435" spans="1:9" ht="15.75" customHeight="1" x14ac:dyDescent="0.25">
      <c r="A4435" s="378" t="s">
        <v>551</v>
      </c>
      <c r="B4435" s="378"/>
      <c r="C4435" s="378"/>
      <c r="D4435" s="378"/>
      <c r="E4435" s="378"/>
      <c r="F4435" s="379">
        <v>75.59</v>
      </c>
      <c r="G4435" s="379"/>
      <c r="H4435" s="380">
        <v>3047.0110540000001</v>
      </c>
      <c r="I4435" s="380"/>
    </row>
    <row r="4436" spans="1:9" ht="15.75" customHeight="1" x14ac:dyDescent="0.25">
      <c r="A4436" s="378" t="s">
        <v>552</v>
      </c>
      <c r="B4436" s="378"/>
      <c r="C4436" s="378"/>
      <c r="D4436" s="378"/>
      <c r="E4436" s="378"/>
      <c r="F4436" s="379">
        <v>75.59</v>
      </c>
      <c r="G4436" s="379"/>
      <c r="H4436" s="380">
        <v>0</v>
      </c>
      <c r="I4436" s="380"/>
    </row>
    <row r="4437" spans="1:9" ht="15.75" customHeight="1" x14ac:dyDescent="0.25">
      <c r="A4437" s="372" t="s">
        <v>553</v>
      </c>
      <c r="B4437" s="372"/>
      <c r="C4437" s="372"/>
      <c r="D4437" s="372"/>
      <c r="E4437" s="372"/>
      <c r="F4437" s="373">
        <v>75.59</v>
      </c>
      <c r="G4437" s="373"/>
      <c r="H4437" s="374">
        <v>3047.0110540000001</v>
      </c>
      <c r="I4437" s="374"/>
    </row>
    <row r="4438" spans="1:9" ht="15.75" customHeight="1" x14ac:dyDescent="0.25">
      <c r="A4438" s="375" t="s">
        <v>274</v>
      </c>
      <c r="B4438" s="375"/>
      <c r="C4438" s="375"/>
      <c r="D4438" s="375"/>
      <c r="E4438" s="375"/>
      <c r="F4438" s="376" t="s">
        <v>514</v>
      </c>
      <c r="G4438" s="376"/>
      <c r="H4438" s="377" t="s">
        <v>52</v>
      </c>
      <c r="I4438" s="377"/>
    </row>
    <row r="4439" spans="1:9" ht="15.75" customHeight="1" x14ac:dyDescent="0.25">
      <c r="A4439" s="378" t="s">
        <v>278</v>
      </c>
      <c r="B4439" s="378"/>
      <c r="C4439" s="378"/>
      <c r="D4439" s="378"/>
      <c r="E4439" s="378"/>
      <c r="F4439" s="379">
        <v>16.489999999999998</v>
      </c>
      <c r="G4439" s="379"/>
      <c r="H4439" s="380">
        <v>664.79085899999995</v>
      </c>
      <c r="I4439" s="380"/>
    </row>
    <row r="4440" spans="1:9" ht="15.75" customHeight="1" x14ac:dyDescent="0.25">
      <c r="A4440" s="378" t="s">
        <v>279</v>
      </c>
      <c r="B4440" s="378"/>
      <c r="C4440" s="378"/>
      <c r="D4440" s="378"/>
      <c r="E4440" s="378"/>
      <c r="F4440" s="379">
        <v>1.57</v>
      </c>
      <c r="G4440" s="379"/>
      <c r="H4440" s="380">
        <v>63.473173000000003</v>
      </c>
      <c r="I4440" s="380"/>
    </row>
    <row r="4441" spans="1:9" ht="15.75" customHeight="1" x14ac:dyDescent="0.25">
      <c r="A4441" s="378" t="s">
        <v>280</v>
      </c>
      <c r="B4441" s="378"/>
      <c r="C4441" s="378"/>
      <c r="D4441" s="378"/>
      <c r="E4441" s="378"/>
      <c r="F4441" s="379">
        <v>0</v>
      </c>
      <c r="G4441" s="379"/>
      <c r="H4441" s="380">
        <v>0</v>
      </c>
      <c r="I4441" s="380"/>
    </row>
    <row r="4442" spans="1:9" ht="15.75" customHeight="1" x14ac:dyDescent="0.25">
      <c r="A4442" s="378" t="s">
        <v>281</v>
      </c>
      <c r="B4442" s="378"/>
      <c r="C4442" s="378"/>
      <c r="D4442" s="378"/>
      <c r="E4442" s="378"/>
      <c r="F4442" s="379">
        <v>4.3600000000000003</v>
      </c>
      <c r="G4442" s="379"/>
      <c r="H4442" s="380">
        <v>175.74670699999999</v>
      </c>
      <c r="I4442" s="380"/>
    </row>
    <row r="4443" spans="1:9" ht="15.75" customHeight="1" x14ac:dyDescent="0.25">
      <c r="A4443" s="378" t="s">
        <v>554</v>
      </c>
      <c r="B4443" s="378"/>
      <c r="C4443" s="378"/>
      <c r="D4443" s="378"/>
      <c r="E4443" s="378"/>
      <c r="F4443" s="379">
        <v>0.22</v>
      </c>
      <c r="G4443" s="379"/>
      <c r="H4443" s="380">
        <v>8.6675749999999994</v>
      </c>
      <c r="I4443" s="380"/>
    </row>
    <row r="4444" spans="1:9" ht="15.75" customHeight="1" x14ac:dyDescent="0.25">
      <c r="A4444" s="372" t="s">
        <v>555</v>
      </c>
      <c r="B4444" s="372"/>
      <c r="C4444" s="372"/>
      <c r="D4444" s="372"/>
      <c r="E4444" s="372"/>
      <c r="F4444" s="373">
        <v>22.64</v>
      </c>
      <c r="G4444" s="373"/>
      <c r="H4444" s="374">
        <v>912.678314</v>
      </c>
      <c r="I4444" s="374"/>
    </row>
    <row r="4445" spans="1:9" ht="15.75" customHeight="1" x14ac:dyDescent="0.25">
      <c r="A4445" s="375" t="s">
        <v>275</v>
      </c>
      <c r="B4445" s="375"/>
      <c r="C4445" s="375"/>
      <c r="D4445" s="375"/>
      <c r="E4445" s="375"/>
      <c r="F4445" s="376" t="s">
        <v>514</v>
      </c>
      <c r="G4445" s="376"/>
      <c r="H4445" s="377" t="s">
        <v>52</v>
      </c>
      <c r="I4445" s="377"/>
    </row>
    <row r="4446" spans="1:9" ht="15.75" customHeight="1" x14ac:dyDescent="0.25">
      <c r="A4446" s="378" t="s">
        <v>283</v>
      </c>
      <c r="B4446" s="378"/>
      <c r="C4446" s="378"/>
      <c r="D4446" s="378"/>
      <c r="E4446" s="378"/>
      <c r="F4446" s="379">
        <v>0</v>
      </c>
      <c r="G4446" s="379"/>
      <c r="H4446" s="380">
        <v>0</v>
      </c>
      <c r="I4446" s="380"/>
    </row>
    <row r="4447" spans="1:9" ht="15.75" customHeight="1" x14ac:dyDescent="0.25">
      <c r="A4447" s="378" t="s">
        <v>284</v>
      </c>
      <c r="B4447" s="378"/>
      <c r="C4447" s="378"/>
      <c r="D4447" s="378"/>
      <c r="E4447" s="378"/>
      <c r="F4447" s="379">
        <v>0</v>
      </c>
      <c r="G4447" s="379"/>
      <c r="H4447" s="380">
        <v>0</v>
      </c>
      <c r="I4447" s="380"/>
    </row>
    <row r="4448" spans="1:9" ht="15.75" customHeight="1" x14ac:dyDescent="0.25">
      <c r="A4448" s="378" t="s">
        <v>285</v>
      </c>
      <c r="B4448" s="378"/>
      <c r="C4448" s="378"/>
      <c r="D4448" s="378"/>
      <c r="E4448" s="378"/>
      <c r="F4448" s="379">
        <v>0.17</v>
      </c>
      <c r="G4448" s="379"/>
      <c r="H4448" s="380">
        <v>6.99</v>
      </c>
      <c r="I4448" s="380"/>
    </row>
    <row r="4449" spans="1:9" ht="15.75" customHeight="1" x14ac:dyDescent="0.25">
      <c r="A4449" s="378" t="s">
        <v>556</v>
      </c>
      <c r="B4449" s="378"/>
      <c r="C4449" s="378"/>
      <c r="D4449" s="378"/>
      <c r="E4449" s="378"/>
      <c r="F4449" s="379">
        <v>0</v>
      </c>
      <c r="G4449" s="379"/>
      <c r="H4449" s="380">
        <v>0</v>
      </c>
      <c r="I4449" s="380"/>
    </row>
    <row r="4450" spans="1:9" ht="15.75" customHeight="1" x14ac:dyDescent="0.25">
      <c r="A4450" s="378" t="s">
        <v>557</v>
      </c>
      <c r="B4450" s="378"/>
      <c r="C4450" s="378"/>
      <c r="D4450" s="378"/>
      <c r="E4450" s="378"/>
      <c r="F4450" s="379">
        <v>0</v>
      </c>
      <c r="G4450" s="379"/>
      <c r="H4450" s="380">
        <v>0</v>
      </c>
      <c r="I4450" s="380"/>
    </row>
    <row r="4451" spans="1:9" ht="15.75" customHeight="1" x14ac:dyDescent="0.25">
      <c r="A4451" s="372" t="s">
        <v>558</v>
      </c>
      <c r="B4451" s="372"/>
      <c r="C4451" s="372"/>
      <c r="D4451" s="372"/>
      <c r="E4451" s="372"/>
      <c r="F4451" s="373">
        <v>0.17</v>
      </c>
      <c r="G4451" s="373"/>
      <c r="H4451" s="374">
        <v>6.99</v>
      </c>
      <c r="I4451" s="374"/>
    </row>
    <row r="4452" spans="1:9" ht="15.75" customHeight="1" x14ac:dyDescent="0.25">
      <c r="A4452" s="381" t="s">
        <v>276</v>
      </c>
      <c r="B4452" s="381"/>
      <c r="C4452" s="381"/>
      <c r="D4452" s="381"/>
      <c r="E4452" s="381"/>
      <c r="F4452" s="382">
        <v>98.405100000000004</v>
      </c>
      <c r="G4452" s="382"/>
      <c r="H4452" s="383">
        <v>3966.6793680000001</v>
      </c>
      <c r="I4452" s="383"/>
    </row>
    <row r="4453" spans="1:9" ht="15.75" customHeight="1" x14ac:dyDescent="0.25">
      <c r="A4453" s="381" t="s">
        <v>559</v>
      </c>
      <c r="B4453" s="381"/>
      <c r="C4453" s="381"/>
      <c r="D4453" s="381"/>
      <c r="E4453" s="381"/>
      <c r="F4453" s="381"/>
      <c r="G4453" s="381"/>
      <c r="H4453" s="384">
        <v>7997.6522000000004</v>
      </c>
      <c r="I4453" s="384"/>
    </row>
    <row r="4454" spans="1:9" ht="31.5" customHeight="1" x14ac:dyDescent="0.25">
      <c r="A4454" s="376" t="s">
        <v>62</v>
      </c>
      <c r="B4454" s="376"/>
      <c r="C4454" s="376" t="s">
        <v>509</v>
      </c>
      <c r="D4454" s="376"/>
      <c r="E4454" s="376"/>
      <c r="F4454" s="376" t="s">
        <v>61</v>
      </c>
      <c r="G4454" s="376"/>
      <c r="H4454" s="389" t="s">
        <v>510</v>
      </c>
      <c r="I4454" s="389"/>
    </row>
    <row r="4455" spans="1:9" ht="15.75" customHeight="1" x14ac:dyDescent="0.25">
      <c r="A4455" s="390" t="s">
        <v>695</v>
      </c>
      <c r="B4455" s="390"/>
      <c r="C4455" s="378" t="s">
        <v>696</v>
      </c>
      <c r="D4455" s="378"/>
      <c r="E4455" s="378"/>
      <c r="F4455" s="390" t="s">
        <v>93</v>
      </c>
      <c r="G4455" s="390"/>
      <c r="H4455" s="391">
        <v>4089.1972999999998</v>
      </c>
      <c r="I4455" s="391"/>
    </row>
    <row r="4456" spans="1:9" ht="15.75" customHeight="1" x14ac:dyDescent="0.25">
      <c r="A4456" s="272"/>
      <c r="B4456" s="272"/>
      <c r="C4456" s="272"/>
      <c r="D4456" s="273"/>
      <c r="E4456" s="273"/>
      <c r="F4456" s="273"/>
      <c r="G4456" s="273"/>
      <c r="H4456" s="273"/>
      <c r="I4456" s="273"/>
    </row>
    <row r="4457" spans="1:9" ht="15.75" customHeight="1" x14ac:dyDescent="0.25">
      <c r="A4457" s="375" t="s">
        <v>513</v>
      </c>
      <c r="B4457" s="375"/>
      <c r="C4457" s="375"/>
      <c r="D4457" s="375"/>
      <c r="E4457" s="375"/>
      <c r="F4457" s="377" t="s">
        <v>514</v>
      </c>
      <c r="G4457" s="377"/>
      <c r="H4457" s="377"/>
      <c r="I4457" s="377"/>
    </row>
    <row r="4458" spans="1:9" ht="15.75" customHeight="1" x14ac:dyDescent="0.25">
      <c r="A4458" s="387" t="s">
        <v>515</v>
      </c>
      <c r="B4458" s="387"/>
      <c r="C4458" s="387"/>
      <c r="D4458" s="387"/>
      <c r="E4458" s="387"/>
      <c r="F4458" s="387"/>
      <c r="G4458" s="387"/>
      <c r="H4458" s="387"/>
      <c r="I4458" s="387"/>
    </row>
    <row r="4459" spans="1:9" ht="15.75" customHeight="1" x14ac:dyDescent="0.25">
      <c r="A4459" s="378" t="s">
        <v>516</v>
      </c>
      <c r="B4459" s="378"/>
      <c r="C4459" s="378"/>
      <c r="D4459" s="378"/>
      <c r="E4459" s="378"/>
      <c r="F4459" s="379">
        <v>20</v>
      </c>
      <c r="G4459" s="379"/>
      <c r="H4459" s="379"/>
      <c r="I4459" s="379"/>
    </row>
    <row r="4460" spans="1:9" ht="15.75" customHeight="1" x14ac:dyDescent="0.25">
      <c r="A4460" s="378" t="s">
        <v>180</v>
      </c>
      <c r="B4460" s="378"/>
      <c r="C4460" s="378"/>
      <c r="D4460" s="378"/>
      <c r="E4460" s="378"/>
      <c r="F4460" s="379">
        <v>8</v>
      </c>
      <c r="G4460" s="379"/>
      <c r="H4460" s="379"/>
      <c r="I4460" s="379"/>
    </row>
    <row r="4461" spans="1:9" ht="15.75" customHeight="1" x14ac:dyDescent="0.25">
      <c r="A4461" s="378" t="s">
        <v>517</v>
      </c>
      <c r="B4461" s="378"/>
      <c r="C4461" s="378"/>
      <c r="D4461" s="378"/>
      <c r="E4461" s="378"/>
      <c r="F4461" s="379">
        <v>2.5</v>
      </c>
      <c r="G4461" s="379"/>
      <c r="H4461" s="379"/>
      <c r="I4461" s="379"/>
    </row>
    <row r="4462" spans="1:9" ht="15.75" customHeight="1" x14ac:dyDescent="0.25">
      <c r="A4462" s="378" t="s">
        <v>518</v>
      </c>
      <c r="B4462" s="378"/>
      <c r="C4462" s="378"/>
      <c r="D4462" s="378"/>
      <c r="E4462" s="378"/>
      <c r="F4462" s="379">
        <v>1.5</v>
      </c>
      <c r="G4462" s="379"/>
      <c r="H4462" s="379"/>
      <c r="I4462" s="379"/>
    </row>
    <row r="4463" spans="1:9" ht="15.75" customHeight="1" x14ac:dyDescent="0.25">
      <c r="A4463" s="378" t="s">
        <v>519</v>
      </c>
      <c r="B4463" s="378"/>
      <c r="C4463" s="378"/>
      <c r="D4463" s="378"/>
      <c r="E4463" s="378"/>
      <c r="F4463" s="379">
        <v>1.6</v>
      </c>
      <c r="G4463" s="379"/>
      <c r="H4463" s="379"/>
      <c r="I4463" s="379"/>
    </row>
    <row r="4464" spans="1:9" ht="15.75" customHeight="1" x14ac:dyDescent="0.25">
      <c r="A4464" s="378" t="s">
        <v>174</v>
      </c>
      <c r="B4464" s="378"/>
      <c r="C4464" s="378"/>
      <c r="D4464" s="378"/>
      <c r="E4464" s="378"/>
      <c r="F4464" s="379">
        <v>0.2</v>
      </c>
      <c r="G4464" s="379"/>
      <c r="H4464" s="379"/>
      <c r="I4464" s="379"/>
    </row>
    <row r="4465" spans="1:9" ht="15.75" customHeight="1" x14ac:dyDescent="0.25">
      <c r="A4465" s="378" t="s">
        <v>520</v>
      </c>
      <c r="B4465" s="378"/>
      <c r="C4465" s="378"/>
      <c r="D4465" s="378"/>
      <c r="E4465" s="378"/>
      <c r="F4465" s="379">
        <v>3</v>
      </c>
      <c r="G4465" s="379"/>
      <c r="H4465" s="379"/>
      <c r="I4465" s="379"/>
    </row>
    <row r="4466" spans="1:9" ht="15.75" customHeight="1" x14ac:dyDescent="0.25">
      <c r="A4466" s="378" t="s">
        <v>521</v>
      </c>
      <c r="B4466" s="378"/>
      <c r="C4466" s="378"/>
      <c r="D4466" s="378"/>
      <c r="E4466" s="378"/>
      <c r="F4466" s="379">
        <v>0.41481480999999998</v>
      </c>
      <c r="G4466" s="379"/>
      <c r="H4466" s="379"/>
      <c r="I4466" s="379"/>
    </row>
    <row r="4467" spans="1:9" ht="15.75" customHeight="1" x14ac:dyDescent="0.25">
      <c r="A4467" s="378" t="s">
        <v>522</v>
      </c>
      <c r="B4467" s="378"/>
      <c r="C4467" s="378"/>
      <c r="D4467" s="378"/>
      <c r="E4467" s="378"/>
      <c r="F4467" s="379">
        <v>0</v>
      </c>
      <c r="G4467" s="379"/>
      <c r="H4467" s="379"/>
      <c r="I4467" s="379"/>
    </row>
    <row r="4468" spans="1:9" ht="15.75" customHeight="1" x14ac:dyDescent="0.25">
      <c r="A4468" s="385" t="s">
        <v>523</v>
      </c>
      <c r="B4468" s="385"/>
      <c r="C4468" s="385"/>
      <c r="D4468" s="385"/>
      <c r="E4468" s="385"/>
      <c r="F4468" s="386">
        <v>37.21481481</v>
      </c>
      <c r="G4468" s="386"/>
      <c r="H4468" s="386"/>
      <c r="I4468" s="386"/>
    </row>
    <row r="4469" spans="1:9" ht="15.75" customHeight="1" x14ac:dyDescent="0.25">
      <c r="A4469" s="387" t="s">
        <v>524</v>
      </c>
      <c r="B4469" s="387"/>
      <c r="C4469" s="387"/>
      <c r="D4469" s="387"/>
      <c r="E4469" s="387"/>
      <c r="F4469" s="387"/>
      <c r="G4469" s="387"/>
      <c r="H4469" s="387"/>
      <c r="I4469" s="387"/>
    </row>
    <row r="4470" spans="1:9" ht="15.75" customHeight="1" x14ac:dyDescent="0.25">
      <c r="A4470" s="378" t="s">
        <v>525</v>
      </c>
      <c r="B4470" s="378"/>
      <c r="C4470" s="378"/>
      <c r="D4470" s="378"/>
      <c r="E4470" s="378"/>
      <c r="F4470" s="379">
        <v>0</v>
      </c>
      <c r="G4470" s="379"/>
      <c r="H4470" s="379"/>
      <c r="I4470" s="379"/>
    </row>
    <row r="4471" spans="1:9" ht="15.75" customHeight="1" x14ac:dyDescent="0.25">
      <c r="A4471" s="378" t="s">
        <v>526</v>
      </c>
      <c r="B4471" s="378"/>
      <c r="C4471" s="378"/>
      <c r="D4471" s="378"/>
      <c r="E4471" s="378"/>
      <c r="F4471" s="379">
        <v>0</v>
      </c>
      <c r="G4471" s="379"/>
      <c r="H4471" s="379"/>
      <c r="I4471" s="379"/>
    </row>
    <row r="4472" spans="1:9" ht="15.75" customHeight="1" x14ac:dyDescent="0.25">
      <c r="A4472" s="378" t="s">
        <v>527</v>
      </c>
      <c r="B4472" s="378"/>
      <c r="C4472" s="378"/>
      <c r="D4472" s="378"/>
      <c r="E4472" s="378"/>
      <c r="F4472" s="379">
        <v>9.7098279499999993</v>
      </c>
      <c r="G4472" s="379"/>
      <c r="H4472" s="379"/>
      <c r="I4472" s="379"/>
    </row>
    <row r="4473" spans="1:9" ht="15.75" customHeight="1" x14ac:dyDescent="0.25">
      <c r="A4473" s="378" t="s">
        <v>528</v>
      </c>
      <c r="B4473" s="378"/>
      <c r="C4473" s="378"/>
      <c r="D4473" s="378"/>
      <c r="E4473" s="378"/>
      <c r="F4473" s="379">
        <v>0.90814276999999999</v>
      </c>
      <c r="G4473" s="379"/>
      <c r="H4473" s="379"/>
      <c r="I4473" s="379"/>
    </row>
    <row r="4474" spans="1:9" ht="15.75" customHeight="1" x14ac:dyDescent="0.25">
      <c r="A4474" s="378" t="s">
        <v>529</v>
      </c>
      <c r="B4474" s="378"/>
      <c r="C4474" s="378"/>
      <c r="D4474" s="378"/>
      <c r="E4474" s="378"/>
      <c r="F4474" s="379">
        <v>5.0899519999999997E-2</v>
      </c>
      <c r="G4474" s="379"/>
      <c r="H4474" s="379"/>
      <c r="I4474" s="379"/>
    </row>
    <row r="4475" spans="1:9" ht="15.75" customHeight="1" x14ac:dyDescent="0.25">
      <c r="A4475" s="378" t="s">
        <v>530</v>
      </c>
      <c r="B4475" s="378"/>
      <c r="C4475" s="378"/>
      <c r="D4475" s="378"/>
      <c r="E4475" s="378"/>
      <c r="F4475" s="379">
        <v>4.384917E-2</v>
      </c>
      <c r="G4475" s="379"/>
      <c r="H4475" s="379"/>
      <c r="I4475" s="379"/>
    </row>
    <row r="4476" spans="1:9" ht="15.75" customHeight="1" x14ac:dyDescent="0.25">
      <c r="A4476" s="378" t="s">
        <v>531</v>
      </c>
      <c r="B4476" s="378"/>
      <c r="C4476" s="378"/>
      <c r="D4476" s="378"/>
      <c r="E4476" s="378"/>
      <c r="F4476" s="379">
        <v>9.2352904700000007</v>
      </c>
      <c r="G4476" s="379"/>
      <c r="H4476" s="379"/>
      <c r="I4476" s="379"/>
    </row>
    <row r="4477" spans="1:9" ht="15.75" customHeight="1" x14ac:dyDescent="0.25">
      <c r="A4477" s="378" t="s">
        <v>532</v>
      </c>
      <c r="B4477" s="378"/>
      <c r="C4477" s="378"/>
      <c r="D4477" s="378"/>
      <c r="E4477" s="378"/>
      <c r="F4477" s="379">
        <v>0.74223415999999998</v>
      </c>
      <c r="G4477" s="379"/>
      <c r="H4477" s="379"/>
      <c r="I4477" s="379"/>
    </row>
    <row r="4478" spans="1:9" ht="15.75" customHeight="1" x14ac:dyDescent="0.25">
      <c r="A4478" s="378" t="s">
        <v>533</v>
      </c>
      <c r="B4478" s="378"/>
      <c r="C4478" s="378"/>
      <c r="D4478" s="378"/>
      <c r="E4478" s="378"/>
      <c r="F4478" s="379">
        <v>5.4285599999999998E-3</v>
      </c>
      <c r="G4478" s="379"/>
      <c r="H4478" s="379"/>
      <c r="I4478" s="379"/>
    </row>
    <row r="4479" spans="1:9" ht="15.75" customHeight="1" x14ac:dyDescent="0.25">
      <c r="A4479" s="378" t="s">
        <v>534</v>
      </c>
      <c r="B4479" s="378"/>
      <c r="C4479" s="378"/>
      <c r="D4479" s="378"/>
      <c r="E4479" s="378"/>
      <c r="F4479" s="379">
        <v>0</v>
      </c>
      <c r="G4479" s="379"/>
      <c r="H4479" s="379"/>
      <c r="I4479" s="379"/>
    </row>
    <row r="4480" spans="1:9" ht="15.75" customHeight="1" x14ac:dyDescent="0.25">
      <c r="A4480" s="385" t="s">
        <v>535</v>
      </c>
      <c r="B4480" s="385"/>
      <c r="C4480" s="385"/>
      <c r="D4480" s="385"/>
      <c r="E4480" s="385"/>
      <c r="F4480" s="386">
        <v>20.695672600000002</v>
      </c>
      <c r="G4480" s="386"/>
      <c r="H4480" s="386"/>
      <c r="I4480" s="386"/>
    </row>
    <row r="4481" spans="1:9" ht="15.75" customHeight="1" x14ac:dyDescent="0.25">
      <c r="A4481" s="387" t="s">
        <v>536</v>
      </c>
      <c r="B4481" s="387"/>
      <c r="C4481" s="387"/>
      <c r="D4481" s="387"/>
      <c r="E4481" s="387"/>
      <c r="F4481" s="387"/>
      <c r="G4481" s="387"/>
      <c r="H4481" s="387"/>
      <c r="I4481" s="387"/>
    </row>
    <row r="4482" spans="1:9" ht="15.75" customHeight="1" x14ac:dyDescent="0.25">
      <c r="A4482" s="378" t="s">
        <v>537</v>
      </c>
      <c r="B4482" s="378"/>
      <c r="C4482" s="378"/>
      <c r="D4482" s="378"/>
      <c r="E4482" s="378"/>
      <c r="F4482" s="379">
        <v>2.2203584099999998</v>
      </c>
      <c r="G4482" s="379"/>
      <c r="H4482" s="379"/>
      <c r="I4482" s="379"/>
    </row>
    <row r="4483" spans="1:9" ht="15.75" customHeight="1" x14ac:dyDescent="0.25">
      <c r="A4483" s="378" t="s">
        <v>538</v>
      </c>
      <c r="B4483" s="378"/>
      <c r="C4483" s="378"/>
      <c r="D4483" s="378"/>
      <c r="E4483" s="378"/>
      <c r="F4483" s="379">
        <v>4.8059919999999999E-2</v>
      </c>
      <c r="G4483" s="379"/>
      <c r="H4483" s="379"/>
      <c r="I4483" s="379"/>
    </row>
    <row r="4484" spans="1:9" ht="15.75" customHeight="1" x14ac:dyDescent="0.25">
      <c r="A4484" s="378" t="s">
        <v>539</v>
      </c>
      <c r="B4484" s="378"/>
      <c r="C4484" s="378"/>
      <c r="D4484" s="378"/>
      <c r="E4484" s="378"/>
      <c r="F4484" s="379">
        <v>2.60389268</v>
      </c>
      <c r="G4484" s="379"/>
      <c r="H4484" s="379"/>
      <c r="I4484" s="379"/>
    </row>
    <row r="4485" spans="1:9" ht="15.75" customHeight="1" x14ac:dyDescent="0.25">
      <c r="A4485" s="378" t="s">
        <v>540</v>
      </c>
      <c r="B4485" s="378"/>
      <c r="C4485" s="378"/>
      <c r="D4485" s="378"/>
      <c r="E4485" s="378"/>
      <c r="F4485" s="379">
        <v>3.8622615200000001</v>
      </c>
      <c r="G4485" s="379"/>
      <c r="H4485" s="379"/>
      <c r="I4485" s="379"/>
    </row>
    <row r="4486" spans="1:9" ht="15.75" customHeight="1" x14ac:dyDescent="0.25">
      <c r="A4486" s="378" t="s">
        <v>541</v>
      </c>
      <c r="B4486" s="378"/>
      <c r="C4486" s="378"/>
      <c r="D4486" s="378"/>
      <c r="E4486" s="378"/>
      <c r="F4486" s="379">
        <v>0.92779270000000003</v>
      </c>
      <c r="G4486" s="379"/>
      <c r="H4486" s="379"/>
      <c r="I4486" s="379"/>
    </row>
    <row r="4487" spans="1:9" ht="15.75" customHeight="1" x14ac:dyDescent="0.25">
      <c r="A4487" s="385" t="s">
        <v>542</v>
      </c>
      <c r="B4487" s="385"/>
      <c r="C4487" s="385"/>
      <c r="D4487" s="385"/>
      <c r="E4487" s="385"/>
      <c r="F4487" s="386">
        <v>9.6623652300000007</v>
      </c>
      <c r="G4487" s="386"/>
      <c r="H4487" s="386"/>
      <c r="I4487" s="386"/>
    </row>
    <row r="4488" spans="1:9" ht="15.75" customHeight="1" x14ac:dyDescent="0.25">
      <c r="A4488" s="387" t="s">
        <v>543</v>
      </c>
      <c r="B4488" s="387"/>
      <c r="C4488" s="387"/>
      <c r="D4488" s="387"/>
      <c r="E4488" s="387"/>
      <c r="F4488" s="387"/>
      <c r="G4488" s="387"/>
      <c r="H4488" s="387"/>
      <c r="I4488" s="387"/>
    </row>
    <row r="4489" spans="1:9" ht="15.75" customHeight="1" x14ac:dyDescent="0.25">
      <c r="A4489" s="378" t="s">
        <v>544</v>
      </c>
      <c r="B4489" s="378"/>
      <c r="C4489" s="378"/>
      <c r="D4489" s="378"/>
      <c r="E4489" s="378"/>
      <c r="F4489" s="379">
        <v>7.7018562299999997</v>
      </c>
      <c r="G4489" s="379"/>
      <c r="H4489" s="379"/>
      <c r="I4489" s="379"/>
    </row>
    <row r="4490" spans="1:9" ht="15.75" customHeight="1" x14ac:dyDescent="0.25">
      <c r="A4490" s="378" t="s">
        <v>545</v>
      </c>
      <c r="B4490" s="378"/>
      <c r="C4490" s="378"/>
      <c r="D4490" s="378"/>
      <c r="E4490" s="378"/>
      <c r="F4490" s="379">
        <v>0.19551408000000001</v>
      </c>
      <c r="G4490" s="379"/>
      <c r="H4490" s="379"/>
      <c r="I4490" s="379"/>
    </row>
    <row r="4491" spans="1:9" ht="15.75" customHeight="1" x14ac:dyDescent="0.25">
      <c r="A4491" s="385" t="s">
        <v>546</v>
      </c>
      <c r="B4491" s="385"/>
      <c r="C4491" s="385"/>
      <c r="D4491" s="385"/>
      <c r="E4491" s="385"/>
      <c r="F4491" s="386">
        <v>7.8973703200000003</v>
      </c>
      <c r="G4491" s="386"/>
      <c r="H4491" s="386"/>
      <c r="I4491" s="386"/>
    </row>
    <row r="4492" spans="1:9" ht="15.75" customHeight="1" x14ac:dyDescent="0.25">
      <c r="A4492" s="372" t="s">
        <v>547</v>
      </c>
      <c r="B4492" s="372"/>
      <c r="C4492" s="372"/>
      <c r="D4492" s="372"/>
      <c r="E4492" s="372"/>
      <c r="F4492" s="388">
        <v>75.47</v>
      </c>
      <c r="G4492" s="388"/>
      <c r="H4492" s="388"/>
      <c r="I4492" s="388"/>
    </row>
    <row r="4493" spans="1:9" ht="15.75" customHeight="1" x14ac:dyDescent="0.25">
      <c r="A4493" s="375" t="s">
        <v>548</v>
      </c>
      <c r="B4493" s="375"/>
      <c r="C4493" s="375"/>
      <c r="D4493" s="375"/>
      <c r="E4493" s="375"/>
      <c r="F4493" s="376" t="s">
        <v>514</v>
      </c>
      <c r="G4493" s="376"/>
      <c r="H4493" s="377" t="s">
        <v>52</v>
      </c>
      <c r="I4493" s="377"/>
    </row>
    <row r="4494" spans="1:9" ht="15.75" customHeight="1" x14ac:dyDescent="0.25">
      <c r="A4494" s="372" t="s">
        <v>549</v>
      </c>
      <c r="B4494" s="372"/>
      <c r="C4494" s="372"/>
      <c r="D4494" s="372"/>
      <c r="E4494" s="372"/>
      <c r="F4494" s="373">
        <v>0</v>
      </c>
      <c r="G4494" s="373"/>
      <c r="H4494" s="374">
        <v>0</v>
      </c>
      <c r="I4494" s="374"/>
    </row>
    <row r="4495" spans="1:9" ht="15.75" customHeight="1" x14ac:dyDescent="0.25">
      <c r="A4495" s="375" t="s">
        <v>550</v>
      </c>
      <c r="B4495" s="375"/>
      <c r="C4495" s="375"/>
      <c r="D4495" s="375"/>
      <c r="E4495" s="375"/>
      <c r="F4495" s="376" t="s">
        <v>514</v>
      </c>
      <c r="G4495" s="376"/>
      <c r="H4495" s="377" t="s">
        <v>52</v>
      </c>
      <c r="I4495" s="377"/>
    </row>
    <row r="4496" spans="1:9" ht="15.75" customHeight="1" x14ac:dyDescent="0.25">
      <c r="A4496" s="378" t="s">
        <v>551</v>
      </c>
      <c r="B4496" s="378"/>
      <c r="C4496" s="378"/>
      <c r="D4496" s="378"/>
      <c r="E4496" s="378"/>
      <c r="F4496" s="379">
        <v>75.569999999999993</v>
      </c>
      <c r="G4496" s="379"/>
      <c r="H4496" s="380">
        <v>3090.2064</v>
      </c>
      <c r="I4496" s="380"/>
    </row>
    <row r="4497" spans="1:9" ht="15.75" customHeight="1" x14ac:dyDescent="0.25">
      <c r="A4497" s="378" t="s">
        <v>552</v>
      </c>
      <c r="B4497" s="378"/>
      <c r="C4497" s="378"/>
      <c r="D4497" s="378"/>
      <c r="E4497" s="378"/>
      <c r="F4497" s="379">
        <v>75.569999999999993</v>
      </c>
      <c r="G4497" s="379"/>
      <c r="H4497" s="380">
        <v>0</v>
      </c>
      <c r="I4497" s="380"/>
    </row>
    <row r="4498" spans="1:9" ht="15.75" customHeight="1" x14ac:dyDescent="0.25">
      <c r="A4498" s="372" t="s">
        <v>553</v>
      </c>
      <c r="B4498" s="372"/>
      <c r="C4498" s="372"/>
      <c r="D4498" s="372"/>
      <c r="E4498" s="372"/>
      <c r="F4498" s="373">
        <v>75.569999999999993</v>
      </c>
      <c r="G4498" s="373"/>
      <c r="H4498" s="374">
        <v>3090.2064</v>
      </c>
      <c r="I4498" s="374"/>
    </row>
    <row r="4499" spans="1:9" ht="15.75" customHeight="1" x14ac:dyDescent="0.25">
      <c r="A4499" s="375" t="s">
        <v>274</v>
      </c>
      <c r="B4499" s="375"/>
      <c r="C4499" s="375"/>
      <c r="D4499" s="375"/>
      <c r="E4499" s="375"/>
      <c r="F4499" s="376" t="s">
        <v>514</v>
      </c>
      <c r="G4499" s="376"/>
      <c r="H4499" s="377" t="s">
        <v>52</v>
      </c>
      <c r="I4499" s="377"/>
    </row>
    <row r="4500" spans="1:9" ht="15.75" customHeight="1" x14ac:dyDescent="0.25">
      <c r="A4500" s="378" t="s">
        <v>278</v>
      </c>
      <c r="B4500" s="378"/>
      <c r="C4500" s="378"/>
      <c r="D4500" s="378"/>
      <c r="E4500" s="378"/>
      <c r="F4500" s="379">
        <v>21.56</v>
      </c>
      <c r="G4500" s="379"/>
      <c r="H4500" s="380">
        <v>881.67737499999998</v>
      </c>
      <c r="I4500" s="380"/>
    </row>
    <row r="4501" spans="1:9" ht="15.75" customHeight="1" x14ac:dyDescent="0.25">
      <c r="A4501" s="378" t="s">
        <v>279</v>
      </c>
      <c r="B4501" s="378"/>
      <c r="C4501" s="378"/>
      <c r="D4501" s="378"/>
      <c r="E4501" s="378"/>
      <c r="F4501" s="379">
        <v>0</v>
      </c>
      <c r="G4501" s="379"/>
      <c r="H4501" s="380">
        <v>0</v>
      </c>
      <c r="I4501" s="380"/>
    </row>
    <row r="4502" spans="1:9" ht="15.75" customHeight="1" x14ac:dyDescent="0.25">
      <c r="A4502" s="378" t="s">
        <v>280</v>
      </c>
      <c r="B4502" s="378"/>
      <c r="C4502" s="378"/>
      <c r="D4502" s="378"/>
      <c r="E4502" s="378"/>
      <c r="F4502" s="379">
        <v>0</v>
      </c>
      <c r="G4502" s="379"/>
      <c r="H4502" s="380">
        <v>0</v>
      </c>
      <c r="I4502" s="380"/>
    </row>
    <row r="4503" spans="1:9" ht="15.75" customHeight="1" x14ac:dyDescent="0.25">
      <c r="A4503" s="378" t="s">
        <v>281</v>
      </c>
      <c r="B4503" s="378"/>
      <c r="C4503" s="378"/>
      <c r="D4503" s="378"/>
      <c r="E4503" s="378"/>
      <c r="F4503" s="379">
        <v>0</v>
      </c>
      <c r="G4503" s="379"/>
      <c r="H4503" s="380">
        <v>0</v>
      </c>
      <c r="I4503" s="380"/>
    </row>
    <row r="4504" spans="1:9" ht="15.75" customHeight="1" x14ac:dyDescent="0.25">
      <c r="A4504" s="378" t="s">
        <v>554</v>
      </c>
      <c r="B4504" s="378"/>
      <c r="C4504" s="378"/>
      <c r="D4504" s="378"/>
      <c r="E4504" s="378"/>
      <c r="F4504" s="379">
        <v>0.16</v>
      </c>
      <c r="G4504" s="379"/>
      <c r="H4504" s="380">
        <v>6.5659169999999998</v>
      </c>
      <c r="I4504" s="380"/>
    </row>
    <row r="4505" spans="1:9" ht="15.75" customHeight="1" x14ac:dyDescent="0.25">
      <c r="A4505" s="372" t="s">
        <v>555</v>
      </c>
      <c r="B4505" s="372"/>
      <c r="C4505" s="372"/>
      <c r="D4505" s="372"/>
      <c r="E4505" s="372"/>
      <c r="F4505" s="373">
        <v>21.72</v>
      </c>
      <c r="G4505" s="373"/>
      <c r="H4505" s="374">
        <v>888.243292</v>
      </c>
      <c r="I4505" s="374"/>
    </row>
    <row r="4506" spans="1:9" ht="15.75" customHeight="1" x14ac:dyDescent="0.25">
      <c r="A4506" s="375" t="s">
        <v>275</v>
      </c>
      <c r="B4506" s="375"/>
      <c r="C4506" s="375"/>
      <c r="D4506" s="375"/>
      <c r="E4506" s="375"/>
      <c r="F4506" s="376" t="s">
        <v>514</v>
      </c>
      <c r="G4506" s="376"/>
      <c r="H4506" s="377" t="s">
        <v>52</v>
      </c>
      <c r="I4506" s="377"/>
    </row>
    <row r="4507" spans="1:9" ht="15.75" customHeight="1" x14ac:dyDescent="0.25">
      <c r="A4507" s="378" t="s">
        <v>283</v>
      </c>
      <c r="B4507" s="378"/>
      <c r="C4507" s="378"/>
      <c r="D4507" s="378"/>
      <c r="E4507" s="378"/>
      <c r="F4507" s="379">
        <v>7.34</v>
      </c>
      <c r="G4507" s="379"/>
      <c r="H4507" s="380">
        <v>300</v>
      </c>
      <c r="I4507" s="380"/>
    </row>
    <row r="4508" spans="1:9" ht="15.75" customHeight="1" x14ac:dyDescent="0.25">
      <c r="A4508" s="378" t="s">
        <v>284</v>
      </c>
      <c r="B4508" s="378"/>
      <c r="C4508" s="378"/>
      <c r="D4508" s="378"/>
      <c r="E4508" s="378"/>
      <c r="F4508" s="379">
        <v>0</v>
      </c>
      <c r="G4508" s="379"/>
      <c r="H4508" s="380">
        <v>0</v>
      </c>
      <c r="I4508" s="380"/>
    </row>
    <row r="4509" spans="1:9" ht="15.75" customHeight="1" x14ac:dyDescent="0.25">
      <c r="A4509" s="378" t="s">
        <v>285</v>
      </c>
      <c r="B4509" s="378"/>
      <c r="C4509" s="378"/>
      <c r="D4509" s="378"/>
      <c r="E4509" s="378"/>
      <c r="F4509" s="379">
        <v>0.12</v>
      </c>
      <c r="G4509" s="379"/>
      <c r="H4509" s="380">
        <v>4.99</v>
      </c>
      <c r="I4509" s="380"/>
    </row>
    <row r="4510" spans="1:9" ht="15.75" customHeight="1" x14ac:dyDescent="0.25">
      <c r="A4510" s="378" t="s">
        <v>556</v>
      </c>
      <c r="B4510" s="378"/>
      <c r="C4510" s="378"/>
      <c r="D4510" s="378"/>
      <c r="E4510" s="378"/>
      <c r="F4510" s="379">
        <v>0</v>
      </c>
      <c r="G4510" s="379"/>
      <c r="H4510" s="380">
        <v>0</v>
      </c>
      <c r="I4510" s="380"/>
    </row>
    <row r="4511" spans="1:9" ht="15.75" customHeight="1" x14ac:dyDescent="0.25">
      <c r="A4511" s="378" t="s">
        <v>557</v>
      </c>
      <c r="B4511" s="378"/>
      <c r="C4511" s="378"/>
      <c r="D4511" s="378"/>
      <c r="E4511" s="378"/>
      <c r="F4511" s="379">
        <v>0</v>
      </c>
      <c r="G4511" s="379"/>
      <c r="H4511" s="380">
        <v>0</v>
      </c>
      <c r="I4511" s="380"/>
    </row>
    <row r="4512" spans="1:9" ht="15.75" customHeight="1" x14ac:dyDescent="0.25">
      <c r="A4512" s="372" t="s">
        <v>558</v>
      </c>
      <c r="B4512" s="372"/>
      <c r="C4512" s="372"/>
      <c r="D4512" s="372"/>
      <c r="E4512" s="372"/>
      <c r="F4512" s="373">
        <v>7.46</v>
      </c>
      <c r="G4512" s="373"/>
      <c r="H4512" s="374">
        <v>304.99</v>
      </c>
      <c r="I4512" s="374"/>
    </row>
    <row r="4513" spans="1:9" ht="15.75" customHeight="1" x14ac:dyDescent="0.25">
      <c r="A4513" s="381" t="s">
        <v>276</v>
      </c>
      <c r="B4513" s="381"/>
      <c r="C4513" s="381"/>
      <c r="D4513" s="381"/>
      <c r="E4513" s="381"/>
      <c r="F4513" s="382">
        <v>104.7501</v>
      </c>
      <c r="G4513" s="382"/>
      <c r="H4513" s="383">
        <v>4283.4396919999999</v>
      </c>
      <c r="I4513" s="383"/>
    </row>
    <row r="4514" spans="1:9" ht="15.75" customHeight="1" x14ac:dyDescent="0.25">
      <c r="A4514" s="381" t="s">
        <v>559</v>
      </c>
      <c r="B4514" s="381"/>
      <c r="C4514" s="381"/>
      <c r="D4514" s="381"/>
      <c r="E4514" s="381"/>
      <c r="F4514" s="381"/>
      <c r="G4514" s="381"/>
      <c r="H4514" s="384">
        <v>8372.6355000000003</v>
      </c>
      <c r="I4514" s="384"/>
    </row>
    <row r="4515" spans="1:9" ht="31.5" customHeight="1" x14ac:dyDescent="0.25">
      <c r="A4515" s="376" t="s">
        <v>62</v>
      </c>
      <c r="B4515" s="376"/>
      <c r="C4515" s="376" t="s">
        <v>509</v>
      </c>
      <c r="D4515" s="376"/>
      <c r="E4515" s="376"/>
      <c r="F4515" s="376" t="s">
        <v>61</v>
      </c>
      <c r="G4515" s="376"/>
      <c r="H4515" s="389" t="s">
        <v>510</v>
      </c>
      <c r="I4515" s="389"/>
    </row>
    <row r="4516" spans="1:9" ht="15.75" customHeight="1" x14ac:dyDescent="0.25">
      <c r="A4516" s="390" t="s">
        <v>697</v>
      </c>
      <c r="B4516" s="390"/>
      <c r="C4516" s="378" t="s">
        <v>698</v>
      </c>
      <c r="D4516" s="378"/>
      <c r="E4516" s="378"/>
      <c r="F4516" s="390" t="s">
        <v>472</v>
      </c>
      <c r="G4516" s="390"/>
      <c r="H4516" s="391">
        <v>11.440799999999999</v>
      </c>
      <c r="I4516" s="391"/>
    </row>
    <row r="4517" spans="1:9" ht="15.75" customHeight="1" x14ac:dyDescent="0.25">
      <c r="A4517" s="272"/>
      <c r="B4517" s="272"/>
      <c r="C4517" s="272"/>
      <c r="D4517" s="273"/>
      <c r="E4517" s="273"/>
      <c r="F4517" s="273"/>
      <c r="G4517" s="273"/>
      <c r="H4517" s="273"/>
      <c r="I4517" s="273"/>
    </row>
    <row r="4518" spans="1:9" ht="15.75" customHeight="1" x14ac:dyDescent="0.25">
      <c r="A4518" s="375" t="s">
        <v>513</v>
      </c>
      <c r="B4518" s="375"/>
      <c r="C4518" s="375"/>
      <c r="D4518" s="375"/>
      <c r="E4518" s="375"/>
      <c r="F4518" s="377" t="s">
        <v>514</v>
      </c>
      <c r="G4518" s="377"/>
      <c r="H4518" s="377"/>
      <c r="I4518" s="377"/>
    </row>
    <row r="4519" spans="1:9" ht="15.75" customHeight="1" x14ac:dyDescent="0.25">
      <c r="A4519" s="387" t="s">
        <v>515</v>
      </c>
      <c r="B4519" s="387"/>
      <c r="C4519" s="387"/>
      <c r="D4519" s="387"/>
      <c r="E4519" s="387"/>
      <c r="F4519" s="387"/>
      <c r="G4519" s="387"/>
      <c r="H4519" s="387"/>
      <c r="I4519" s="387"/>
    </row>
    <row r="4520" spans="1:9" ht="15.75" customHeight="1" x14ac:dyDescent="0.25">
      <c r="A4520" s="378" t="s">
        <v>516</v>
      </c>
      <c r="B4520" s="378"/>
      <c r="C4520" s="378"/>
      <c r="D4520" s="378"/>
      <c r="E4520" s="378"/>
      <c r="F4520" s="379">
        <v>20</v>
      </c>
      <c r="G4520" s="379"/>
      <c r="H4520" s="379"/>
      <c r="I4520" s="379"/>
    </row>
    <row r="4521" spans="1:9" ht="15.75" customHeight="1" x14ac:dyDescent="0.25">
      <c r="A4521" s="378" t="s">
        <v>180</v>
      </c>
      <c r="B4521" s="378"/>
      <c r="C4521" s="378"/>
      <c r="D4521" s="378"/>
      <c r="E4521" s="378"/>
      <c r="F4521" s="379">
        <v>8</v>
      </c>
      <c r="G4521" s="379"/>
      <c r="H4521" s="379"/>
      <c r="I4521" s="379"/>
    </row>
    <row r="4522" spans="1:9" ht="15.75" customHeight="1" x14ac:dyDescent="0.25">
      <c r="A4522" s="378" t="s">
        <v>517</v>
      </c>
      <c r="B4522" s="378"/>
      <c r="C4522" s="378"/>
      <c r="D4522" s="378"/>
      <c r="E4522" s="378"/>
      <c r="F4522" s="379">
        <v>2.5</v>
      </c>
      <c r="G4522" s="379"/>
      <c r="H4522" s="379"/>
      <c r="I4522" s="379"/>
    </row>
    <row r="4523" spans="1:9" ht="15.75" customHeight="1" x14ac:dyDescent="0.25">
      <c r="A4523" s="378" t="s">
        <v>518</v>
      </c>
      <c r="B4523" s="378"/>
      <c r="C4523" s="378"/>
      <c r="D4523" s="378"/>
      <c r="E4523" s="378"/>
      <c r="F4523" s="379">
        <v>1.5</v>
      </c>
      <c r="G4523" s="379"/>
      <c r="H4523" s="379"/>
      <c r="I4523" s="379"/>
    </row>
    <row r="4524" spans="1:9" ht="15.75" customHeight="1" x14ac:dyDescent="0.25">
      <c r="A4524" s="378" t="s">
        <v>519</v>
      </c>
      <c r="B4524" s="378"/>
      <c r="C4524" s="378"/>
      <c r="D4524" s="378"/>
      <c r="E4524" s="378"/>
      <c r="F4524" s="379">
        <v>1.6</v>
      </c>
      <c r="G4524" s="379"/>
      <c r="H4524" s="379"/>
      <c r="I4524" s="379"/>
    </row>
    <row r="4525" spans="1:9" ht="15.75" customHeight="1" x14ac:dyDescent="0.25">
      <c r="A4525" s="378" t="s">
        <v>174</v>
      </c>
      <c r="B4525" s="378"/>
      <c r="C4525" s="378"/>
      <c r="D4525" s="378"/>
      <c r="E4525" s="378"/>
      <c r="F4525" s="379">
        <v>0.2</v>
      </c>
      <c r="G4525" s="379"/>
      <c r="H4525" s="379"/>
      <c r="I4525" s="379"/>
    </row>
    <row r="4526" spans="1:9" ht="15.75" customHeight="1" x14ac:dyDescent="0.25">
      <c r="A4526" s="378" t="s">
        <v>520</v>
      </c>
      <c r="B4526" s="378"/>
      <c r="C4526" s="378"/>
      <c r="D4526" s="378"/>
      <c r="E4526" s="378"/>
      <c r="F4526" s="379">
        <v>3</v>
      </c>
      <c r="G4526" s="379"/>
      <c r="H4526" s="379"/>
      <c r="I4526" s="379"/>
    </row>
    <row r="4527" spans="1:9" ht="15.75" customHeight="1" x14ac:dyDescent="0.25">
      <c r="A4527" s="378" t="s">
        <v>521</v>
      </c>
      <c r="B4527" s="378"/>
      <c r="C4527" s="378"/>
      <c r="D4527" s="378"/>
      <c r="E4527" s="378"/>
      <c r="F4527" s="379">
        <v>0.41481480999999998</v>
      </c>
      <c r="G4527" s="379"/>
      <c r="H4527" s="379"/>
      <c r="I4527" s="379"/>
    </row>
    <row r="4528" spans="1:9" ht="15.75" customHeight="1" x14ac:dyDescent="0.25">
      <c r="A4528" s="378" t="s">
        <v>522</v>
      </c>
      <c r="B4528" s="378"/>
      <c r="C4528" s="378"/>
      <c r="D4528" s="378"/>
      <c r="E4528" s="378"/>
      <c r="F4528" s="379">
        <v>12</v>
      </c>
      <c r="G4528" s="379"/>
      <c r="H4528" s="379"/>
      <c r="I4528" s="379"/>
    </row>
    <row r="4529" spans="1:9" ht="15.75" customHeight="1" x14ac:dyDescent="0.25">
      <c r="A4529" s="385" t="s">
        <v>523</v>
      </c>
      <c r="B4529" s="385"/>
      <c r="C4529" s="385"/>
      <c r="D4529" s="385"/>
      <c r="E4529" s="385"/>
      <c r="F4529" s="386">
        <v>49.21481481</v>
      </c>
      <c r="G4529" s="386"/>
      <c r="H4529" s="386"/>
      <c r="I4529" s="386"/>
    </row>
    <row r="4530" spans="1:9" ht="15.75" customHeight="1" x14ac:dyDescent="0.25">
      <c r="A4530" s="387" t="s">
        <v>524</v>
      </c>
      <c r="B4530" s="387"/>
      <c r="C4530" s="387"/>
      <c r="D4530" s="387"/>
      <c r="E4530" s="387"/>
      <c r="F4530" s="387"/>
      <c r="G4530" s="387"/>
      <c r="H4530" s="387"/>
      <c r="I4530" s="387"/>
    </row>
    <row r="4531" spans="1:9" ht="15.75" customHeight="1" x14ac:dyDescent="0.25">
      <c r="A4531" s="378" t="s">
        <v>525</v>
      </c>
      <c r="B4531" s="378"/>
      <c r="C4531" s="378"/>
      <c r="D4531" s="378"/>
      <c r="E4531" s="378"/>
      <c r="F4531" s="379">
        <v>18.833145170000002</v>
      </c>
      <c r="G4531" s="379"/>
      <c r="H4531" s="379"/>
      <c r="I4531" s="379"/>
    </row>
    <row r="4532" spans="1:9" ht="15.75" customHeight="1" x14ac:dyDescent="0.25">
      <c r="A4532" s="378" t="s">
        <v>526</v>
      </c>
      <c r="B4532" s="378"/>
      <c r="C4532" s="378"/>
      <c r="D4532" s="378"/>
      <c r="E4532" s="378"/>
      <c r="F4532" s="379">
        <v>5.2133699299999998</v>
      </c>
      <c r="G4532" s="379"/>
      <c r="H4532" s="379"/>
      <c r="I4532" s="379"/>
    </row>
    <row r="4533" spans="1:9" ht="15.75" customHeight="1" x14ac:dyDescent="0.25">
      <c r="A4533" s="378" t="s">
        <v>527</v>
      </c>
      <c r="B4533" s="378"/>
      <c r="C4533" s="378"/>
      <c r="D4533" s="378"/>
      <c r="E4533" s="378"/>
      <c r="F4533" s="379">
        <v>8.1285173700000009</v>
      </c>
      <c r="G4533" s="379"/>
      <c r="H4533" s="379"/>
      <c r="I4533" s="379"/>
    </row>
    <row r="4534" spans="1:9" ht="15.75" customHeight="1" x14ac:dyDescent="0.25">
      <c r="A4534" s="378" t="s">
        <v>528</v>
      </c>
      <c r="B4534" s="378"/>
      <c r="C4534" s="378"/>
      <c r="D4534" s="378"/>
      <c r="E4534" s="378"/>
      <c r="F4534" s="379">
        <v>0.90862142000000001</v>
      </c>
      <c r="G4534" s="379"/>
      <c r="H4534" s="379"/>
      <c r="I4534" s="379"/>
    </row>
    <row r="4535" spans="1:9" ht="15.75" customHeight="1" x14ac:dyDescent="0.25">
      <c r="A4535" s="378" t="s">
        <v>529</v>
      </c>
      <c r="B4535" s="378"/>
      <c r="C4535" s="378"/>
      <c r="D4535" s="378"/>
      <c r="E4535" s="378"/>
      <c r="F4535" s="379">
        <v>5.0926350000000002E-2</v>
      </c>
      <c r="G4535" s="379"/>
      <c r="H4535" s="379"/>
      <c r="I4535" s="379"/>
    </row>
    <row r="4536" spans="1:9" ht="15.75" customHeight="1" x14ac:dyDescent="0.25">
      <c r="A4536" s="378" t="s">
        <v>530</v>
      </c>
      <c r="B4536" s="378"/>
      <c r="C4536" s="378"/>
      <c r="D4536" s="378"/>
      <c r="E4536" s="378"/>
      <c r="F4536" s="379">
        <v>9.7213830000000001E-2</v>
      </c>
      <c r="G4536" s="379"/>
      <c r="H4536" s="379"/>
      <c r="I4536" s="379"/>
    </row>
    <row r="4537" spans="1:9" ht="15.75" customHeight="1" x14ac:dyDescent="0.25">
      <c r="A4537" s="378" t="s">
        <v>531</v>
      </c>
      <c r="B4537" s="378"/>
      <c r="C4537" s="378"/>
      <c r="D4537" s="378"/>
      <c r="E4537" s="378"/>
      <c r="F4537" s="379">
        <v>9.2401580800000005</v>
      </c>
      <c r="G4537" s="379"/>
      <c r="H4537" s="379"/>
      <c r="I4537" s="379"/>
    </row>
    <row r="4538" spans="1:9" ht="15.75" customHeight="1" x14ac:dyDescent="0.25">
      <c r="A4538" s="378" t="s">
        <v>532</v>
      </c>
      <c r="B4538" s="378"/>
      <c r="C4538" s="378"/>
      <c r="D4538" s="378"/>
      <c r="E4538" s="378"/>
      <c r="F4538" s="379">
        <v>0.74262536000000001</v>
      </c>
      <c r="G4538" s="379"/>
      <c r="H4538" s="379"/>
      <c r="I4538" s="379"/>
    </row>
    <row r="4539" spans="1:9" ht="15.75" customHeight="1" x14ac:dyDescent="0.25">
      <c r="A4539" s="378" t="s">
        <v>533</v>
      </c>
      <c r="B4539" s="378"/>
      <c r="C4539" s="378"/>
      <c r="D4539" s="378"/>
      <c r="E4539" s="378"/>
      <c r="F4539" s="379">
        <v>4.7918500000000003E-3</v>
      </c>
      <c r="G4539" s="379"/>
      <c r="H4539" s="379"/>
      <c r="I4539" s="379"/>
    </row>
    <row r="4540" spans="1:9" ht="15.75" customHeight="1" x14ac:dyDescent="0.25">
      <c r="A4540" s="378" t="s">
        <v>534</v>
      </c>
      <c r="B4540" s="378"/>
      <c r="C4540" s="378"/>
      <c r="D4540" s="378"/>
      <c r="E4540" s="378"/>
      <c r="F4540" s="379">
        <v>0</v>
      </c>
      <c r="G4540" s="379"/>
      <c r="H4540" s="379"/>
      <c r="I4540" s="379"/>
    </row>
    <row r="4541" spans="1:9" ht="15.75" customHeight="1" x14ac:dyDescent="0.25">
      <c r="A4541" s="385" t="s">
        <v>535</v>
      </c>
      <c r="B4541" s="385"/>
      <c r="C4541" s="385"/>
      <c r="D4541" s="385"/>
      <c r="E4541" s="385"/>
      <c r="F4541" s="386">
        <v>43.219369350000001</v>
      </c>
      <c r="G4541" s="386"/>
      <c r="H4541" s="386"/>
      <c r="I4541" s="386"/>
    </row>
    <row r="4542" spans="1:9" ht="15.75" customHeight="1" x14ac:dyDescent="0.25">
      <c r="A4542" s="387" t="s">
        <v>536</v>
      </c>
      <c r="B4542" s="387"/>
      <c r="C4542" s="387"/>
      <c r="D4542" s="387"/>
      <c r="E4542" s="387"/>
      <c r="F4542" s="387"/>
      <c r="G4542" s="387"/>
      <c r="H4542" s="387"/>
      <c r="I4542" s="387"/>
    </row>
    <row r="4543" spans="1:9" ht="15.75" customHeight="1" x14ac:dyDescent="0.25">
      <c r="A4543" s="378" t="s">
        <v>537</v>
      </c>
      <c r="B4543" s="378"/>
      <c r="C4543" s="378"/>
      <c r="D4543" s="378"/>
      <c r="E4543" s="378"/>
      <c r="F4543" s="379">
        <v>3.0620612999999999</v>
      </c>
      <c r="G4543" s="379"/>
      <c r="H4543" s="379"/>
      <c r="I4543" s="379"/>
    </row>
    <row r="4544" spans="1:9" ht="15.75" customHeight="1" x14ac:dyDescent="0.25">
      <c r="A4544" s="378" t="s">
        <v>538</v>
      </c>
      <c r="B4544" s="378"/>
      <c r="C4544" s="378"/>
      <c r="D4544" s="378"/>
      <c r="E4544" s="378"/>
      <c r="F4544" s="379">
        <v>7.7325130000000006E-2</v>
      </c>
      <c r="G4544" s="379"/>
      <c r="H4544" s="379"/>
      <c r="I4544" s="379"/>
    </row>
    <row r="4545" spans="1:9" ht="15.75" customHeight="1" x14ac:dyDescent="0.25">
      <c r="A4545" s="378" t="s">
        <v>539</v>
      </c>
      <c r="B4545" s="378"/>
      <c r="C4545" s="378"/>
      <c r="D4545" s="378"/>
      <c r="E4545" s="378"/>
      <c r="F4545" s="379">
        <v>4.1916934000000001</v>
      </c>
      <c r="G4545" s="379"/>
      <c r="H4545" s="379"/>
      <c r="I4545" s="379"/>
    </row>
    <row r="4546" spans="1:9" ht="15.75" customHeight="1" x14ac:dyDescent="0.25">
      <c r="A4546" s="378" t="s">
        <v>540</v>
      </c>
      <c r="B4546" s="378"/>
      <c r="C4546" s="378"/>
      <c r="D4546" s="378"/>
      <c r="E4546" s="378"/>
      <c r="F4546" s="379">
        <v>4.5830198199999996</v>
      </c>
      <c r="G4546" s="379"/>
      <c r="H4546" s="379"/>
      <c r="I4546" s="379"/>
    </row>
    <row r="4547" spans="1:9" ht="15.75" customHeight="1" x14ac:dyDescent="0.25">
      <c r="A4547" s="378" t="s">
        <v>541</v>
      </c>
      <c r="B4547" s="378"/>
      <c r="C4547" s="378"/>
      <c r="D4547" s="378"/>
      <c r="E4547" s="378"/>
      <c r="F4547" s="379">
        <v>0.92828169999999999</v>
      </c>
      <c r="G4547" s="379"/>
      <c r="H4547" s="379"/>
      <c r="I4547" s="379"/>
    </row>
    <row r="4548" spans="1:9" ht="15.75" customHeight="1" x14ac:dyDescent="0.25">
      <c r="A4548" s="385" t="s">
        <v>542</v>
      </c>
      <c r="B4548" s="385"/>
      <c r="C4548" s="385"/>
      <c r="D4548" s="385"/>
      <c r="E4548" s="385"/>
      <c r="F4548" s="386">
        <v>12.842381359999999</v>
      </c>
      <c r="G4548" s="386"/>
      <c r="H4548" s="386"/>
      <c r="I4548" s="386"/>
    </row>
    <row r="4549" spans="1:9" ht="15.75" customHeight="1" x14ac:dyDescent="0.25">
      <c r="A4549" s="387" t="s">
        <v>543</v>
      </c>
      <c r="B4549" s="387"/>
      <c r="C4549" s="387"/>
      <c r="D4549" s="387"/>
      <c r="E4549" s="387"/>
      <c r="F4549" s="387"/>
      <c r="G4549" s="387"/>
      <c r="H4549" s="387"/>
      <c r="I4549" s="387"/>
    </row>
    <row r="4550" spans="1:9" ht="15.75" customHeight="1" x14ac:dyDescent="0.25">
      <c r="A4550" s="378" t="s">
        <v>544</v>
      </c>
      <c r="B4550" s="378"/>
      <c r="C4550" s="378"/>
      <c r="D4550" s="378"/>
      <c r="E4550" s="378"/>
      <c r="F4550" s="379">
        <v>21.270332589999999</v>
      </c>
      <c r="G4550" s="379"/>
      <c r="H4550" s="379"/>
      <c r="I4550" s="379"/>
    </row>
    <row r="4551" spans="1:9" ht="15.75" customHeight="1" x14ac:dyDescent="0.25">
      <c r="A4551" s="378" t="s">
        <v>545</v>
      </c>
      <c r="B4551" s="378"/>
      <c r="C4551" s="378"/>
      <c r="D4551" s="378"/>
      <c r="E4551" s="378"/>
      <c r="F4551" s="379">
        <v>0.28302031999999999</v>
      </c>
      <c r="G4551" s="379"/>
      <c r="H4551" s="379"/>
      <c r="I4551" s="379"/>
    </row>
    <row r="4552" spans="1:9" ht="15.75" customHeight="1" x14ac:dyDescent="0.25">
      <c r="A4552" s="385" t="s">
        <v>546</v>
      </c>
      <c r="B4552" s="385"/>
      <c r="C4552" s="385"/>
      <c r="D4552" s="385"/>
      <c r="E4552" s="385"/>
      <c r="F4552" s="386">
        <v>21.553352910000001</v>
      </c>
      <c r="G4552" s="386"/>
      <c r="H4552" s="386"/>
      <c r="I4552" s="386"/>
    </row>
    <row r="4553" spans="1:9" ht="15.75" customHeight="1" x14ac:dyDescent="0.25">
      <c r="A4553" s="372" t="s">
        <v>547</v>
      </c>
      <c r="B4553" s="372"/>
      <c r="C4553" s="372"/>
      <c r="D4553" s="372"/>
      <c r="E4553" s="372"/>
      <c r="F4553" s="388">
        <v>126.83</v>
      </c>
      <c r="G4553" s="388"/>
      <c r="H4553" s="388"/>
      <c r="I4553" s="388"/>
    </row>
    <row r="4554" spans="1:9" ht="15.75" customHeight="1" x14ac:dyDescent="0.25">
      <c r="A4554" s="375" t="s">
        <v>548</v>
      </c>
      <c r="B4554" s="375"/>
      <c r="C4554" s="375"/>
      <c r="D4554" s="375"/>
      <c r="E4554" s="375"/>
      <c r="F4554" s="376" t="s">
        <v>514</v>
      </c>
      <c r="G4554" s="376"/>
      <c r="H4554" s="377" t="s">
        <v>52</v>
      </c>
      <c r="I4554" s="377"/>
    </row>
    <row r="4555" spans="1:9" ht="15.75" customHeight="1" x14ac:dyDescent="0.25">
      <c r="A4555" s="372" t="s">
        <v>549</v>
      </c>
      <c r="B4555" s="372"/>
      <c r="C4555" s="372"/>
      <c r="D4555" s="372"/>
      <c r="E4555" s="372"/>
      <c r="F4555" s="373">
        <v>24.12</v>
      </c>
      <c r="G4555" s="373"/>
      <c r="H4555" s="374">
        <v>2.76</v>
      </c>
      <c r="I4555" s="374"/>
    </row>
    <row r="4556" spans="1:9" ht="15.75" customHeight="1" x14ac:dyDescent="0.25">
      <c r="A4556" s="375" t="s">
        <v>550</v>
      </c>
      <c r="B4556" s="375"/>
      <c r="C4556" s="375"/>
      <c r="D4556" s="375"/>
      <c r="E4556" s="375"/>
      <c r="F4556" s="376" t="s">
        <v>514</v>
      </c>
      <c r="G4556" s="376"/>
      <c r="H4556" s="377" t="s">
        <v>52</v>
      </c>
      <c r="I4556" s="377"/>
    </row>
    <row r="4557" spans="1:9" ht="15.75" customHeight="1" x14ac:dyDescent="0.25">
      <c r="A4557" s="378" t="s">
        <v>551</v>
      </c>
      <c r="B4557" s="378"/>
      <c r="C4557" s="378"/>
      <c r="D4557" s="378"/>
      <c r="E4557" s="378"/>
      <c r="F4557" s="379">
        <v>126.85</v>
      </c>
      <c r="G4557" s="379"/>
      <c r="H4557" s="380">
        <v>14.512655000000001</v>
      </c>
      <c r="I4557" s="380"/>
    </row>
    <row r="4558" spans="1:9" ht="15.75" customHeight="1" x14ac:dyDescent="0.25">
      <c r="A4558" s="378" t="s">
        <v>552</v>
      </c>
      <c r="B4558" s="378"/>
      <c r="C4558" s="378"/>
      <c r="D4558" s="378"/>
      <c r="E4558" s="378"/>
      <c r="F4558" s="379">
        <v>126.85</v>
      </c>
      <c r="G4558" s="379"/>
      <c r="H4558" s="380">
        <v>3.5010599999999998</v>
      </c>
      <c r="I4558" s="380"/>
    </row>
    <row r="4559" spans="1:9" ht="15.75" customHeight="1" x14ac:dyDescent="0.25">
      <c r="A4559" s="372" t="s">
        <v>553</v>
      </c>
      <c r="B4559" s="372"/>
      <c r="C4559" s="372"/>
      <c r="D4559" s="372"/>
      <c r="E4559" s="372"/>
      <c r="F4559" s="373">
        <v>126.85</v>
      </c>
      <c r="G4559" s="373"/>
      <c r="H4559" s="374">
        <v>18.013715000000001</v>
      </c>
      <c r="I4559" s="374"/>
    </row>
    <row r="4560" spans="1:9" ht="15.75" customHeight="1" x14ac:dyDescent="0.25">
      <c r="A4560" s="375" t="s">
        <v>274</v>
      </c>
      <c r="B4560" s="375"/>
      <c r="C4560" s="375"/>
      <c r="D4560" s="375"/>
      <c r="E4560" s="375"/>
      <c r="F4560" s="376" t="s">
        <v>514</v>
      </c>
      <c r="G4560" s="376"/>
      <c r="H4560" s="377" t="s">
        <v>52</v>
      </c>
      <c r="I4560" s="377"/>
    </row>
    <row r="4561" spans="1:9" ht="15.75" customHeight="1" x14ac:dyDescent="0.25">
      <c r="A4561" s="378" t="s">
        <v>278</v>
      </c>
      <c r="B4561" s="378"/>
      <c r="C4561" s="378"/>
      <c r="D4561" s="378"/>
      <c r="E4561" s="378"/>
      <c r="F4561" s="379">
        <v>42.23</v>
      </c>
      <c r="G4561" s="379"/>
      <c r="H4561" s="380">
        <v>4.8313740000000003</v>
      </c>
      <c r="I4561" s="380"/>
    </row>
    <row r="4562" spans="1:9" ht="15.75" customHeight="1" x14ac:dyDescent="0.25">
      <c r="A4562" s="378" t="s">
        <v>279</v>
      </c>
      <c r="B4562" s="378"/>
      <c r="C4562" s="378"/>
      <c r="D4562" s="378"/>
      <c r="E4562" s="378"/>
      <c r="F4562" s="379">
        <v>7.48</v>
      </c>
      <c r="G4562" s="379"/>
      <c r="H4562" s="380">
        <v>0.85520499999999999</v>
      </c>
      <c r="I4562" s="380"/>
    </row>
    <row r="4563" spans="1:9" ht="15.75" customHeight="1" x14ac:dyDescent="0.25">
      <c r="A4563" s="378" t="s">
        <v>280</v>
      </c>
      <c r="B4563" s="378"/>
      <c r="C4563" s="378"/>
      <c r="D4563" s="378"/>
      <c r="E4563" s="378"/>
      <c r="F4563" s="379">
        <v>0</v>
      </c>
      <c r="G4563" s="379"/>
      <c r="H4563" s="380">
        <v>0</v>
      </c>
      <c r="I4563" s="380"/>
    </row>
    <row r="4564" spans="1:9" ht="15.75" customHeight="1" x14ac:dyDescent="0.25">
      <c r="A4564" s="378" t="s">
        <v>281</v>
      </c>
      <c r="B4564" s="378"/>
      <c r="C4564" s="378"/>
      <c r="D4564" s="378"/>
      <c r="E4564" s="378"/>
      <c r="F4564" s="379">
        <v>0</v>
      </c>
      <c r="G4564" s="379"/>
      <c r="H4564" s="380">
        <v>0</v>
      </c>
      <c r="I4564" s="380"/>
    </row>
    <row r="4565" spans="1:9" ht="15.75" customHeight="1" x14ac:dyDescent="0.25">
      <c r="A4565" s="378" t="s">
        <v>554</v>
      </c>
      <c r="B4565" s="378"/>
      <c r="C4565" s="378"/>
      <c r="D4565" s="378"/>
      <c r="E4565" s="378"/>
      <c r="F4565" s="379">
        <v>0.38</v>
      </c>
      <c r="G4565" s="379"/>
      <c r="H4565" s="380">
        <v>4.3416999999999997E-2</v>
      </c>
      <c r="I4565" s="380"/>
    </row>
    <row r="4566" spans="1:9" ht="15.75" customHeight="1" x14ac:dyDescent="0.25">
      <c r="A4566" s="372" t="s">
        <v>555</v>
      </c>
      <c r="B4566" s="372"/>
      <c r="C4566" s="372"/>
      <c r="D4566" s="372"/>
      <c r="E4566" s="372"/>
      <c r="F4566" s="373">
        <v>50.09</v>
      </c>
      <c r="G4566" s="373"/>
      <c r="H4566" s="374">
        <v>5.7299959999999999</v>
      </c>
      <c r="I4566" s="374"/>
    </row>
    <row r="4567" spans="1:9" ht="15.75" customHeight="1" x14ac:dyDescent="0.25">
      <c r="A4567" s="375" t="s">
        <v>275</v>
      </c>
      <c r="B4567" s="375"/>
      <c r="C4567" s="375"/>
      <c r="D4567" s="375"/>
      <c r="E4567" s="375"/>
      <c r="F4567" s="376" t="s">
        <v>514</v>
      </c>
      <c r="G4567" s="376"/>
      <c r="H4567" s="377" t="s">
        <v>52</v>
      </c>
      <c r="I4567" s="377"/>
    </row>
    <row r="4568" spans="1:9" ht="15.75" customHeight="1" x14ac:dyDescent="0.25">
      <c r="A4568" s="378" t="s">
        <v>283</v>
      </c>
      <c r="B4568" s="378"/>
      <c r="C4568" s="378"/>
      <c r="D4568" s="378"/>
      <c r="E4568" s="378"/>
      <c r="F4568" s="379">
        <v>0</v>
      </c>
      <c r="G4568" s="379"/>
      <c r="H4568" s="380">
        <v>0</v>
      </c>
      <c r="I4568" s="380"/>
    </row>
    <row r="4569" spans="1:9" ht="15.75" customHeight="1" x14ac:dyDescent="0.25">
      <c r="A4569" s="378" t="s">
        <v>284</v>
      </c>
      <c r="B4569" s="378"/>
      <c r="C4569" s="378"/>
      <c r="D4569" s="378"/>
      <c r="E4569" s="378"/>
      <c r="F4569" s="379">
        <v>0</v>
      </c>
      <c r="G4569" s="379"/>
      <c r="H4569" s="380">
        <v>0</v>
      </c>
      <c r="I4569" s="380"/>
    </row>
    <row r="4570" spans="1:9" ht="15.75" customHeight="1" x14ac:dyDescent="0.25">
      <c r="A4570" s="378" t="s">
        <v>285</v>
      </c>
      <c r="B4570" s="378"/>
      <c r="C4570" s="378"/>
      <c r="D4570" s="378"/>
      <c r="E4570" s="378"/>
      <c r="F4570" s="379">
        <v>0.48</v>
      </c>
      <c r="G4570" s="379"/>
      <c r="H4570" s="380">
        <v>5.4688000000000001E-2</v>
      </c>
      <c r="I4570" s="380"/>
    </row>
    <row r="4571" spans="1:9" ht="15.75" customHeight="1" x14ac:dyDescent="0.25">
      <c r="A4571" s="378" t="s">
        <v>556</v>
      </c>
      <c r="B4571" s="378"/>
      <c r="C4571" s="378"/>
      <c r="D4571" s="378"/>
      <c r="E4571" s="378"/>
      <c r="F4571" s="379">
        <v>22.2</v>
      </c>
      <c r="G4571" s="379"/>
      <c r="H4571" s="380">
        <v>2.5401929999999999</v>
      </c>
      <c r="I4571" s="380"/>
    </row>
    <row r="4572" spans="1:9" ht="15.75" customHeight="1" x14ac:dyDescent="0.25">
      <c r="A4572" s="378" t="s">
        <v>557</v>
      </c>
      <c r="B4572" s="378"/>
      <c r="C4572" s="378"/>
      <c r="D4572" s="378"/>
      <c r="E4572" s="378"/>
      <c r="F4572" s="379">
        <v>0</v>
      </c>
      <c r="G4572" s="379"/>
      <c r="H4572" s="380">
        <v>0</v>
      </c>
      <c r="I4572" s="380"/>
    </row>
    <row r="4573" spans="1:9" ht="15.75" customHeight="1" x14ac:dyDescent="0.25">
      <c r="A4573" s="372" t="s">
        <v>558</v>
      </c>
      <c r="B4573" s="372"/>
      <c r="C4573" s="372"/>
      <c r="D4573" s="372"/>
      <c r="E4573" s="372"/>
      <c r="F4573" s="373">
        <v>22.68</v>
      </c>
      <c r="G4573" s="373"/>
      <c r="H4573" s="374">
        <v>2.594881</v>
      </c>
      <c r="I4573" s="374"/>
    </row>
    <row r="4574" spans="1:9" ht="15.75" customHeight="1" x14ac:dyDescent="0.25">
      <c r="A4574" s="381" t="s">
        <v>276</v>
      </c>
      <c r="B4574" s="381"/>
      <c r="C4574" s="381"/>
      <c r="D4574" s="381"/>
      <c r="E4574" s="381"/>
      <c r="F4574" s="382">
        <v>230.21629999999999</v>
      </c>
      <c r="G4574" s="382"/>
      <c r="H4574" s="383">
        <v>26.338591999999998</v>
      </c>
      <c r="I4574" s="383"/>
    </row>
    <row r="4575" spans="1:9" ht="15.75" customHeight="1" x14ac:dyDescent="0.25">
      <c r="A4575" s="381" t="s">
        <v>559</v>
      </c>
      <c r="B4575" s="381"/>
      <c r="C4575" s="381"/>
      <c r="D4575" s="381"/>
      <c r="E4575" s="381"/>
      <c r="F4575" s="381"/>
      <c r="G4575" s="381"/>
      <c r="H4575" s="384">
        <v>40.538899999999998</v>
      </c>
      <c r="I4575" s="384"/>
    </row>
    <row r="4576" spans="1:9" ht="31.5" customHeight="1" x14ac:dyDescent="0.25">
      <c r="A4576" s="376" t="s">
        <v>62</v>
      </c>
      <c r="B4576" s="376"/>
      <c r="C4576" s="376" t="s">
        <v>509</v>
      </c>
      <c r="D4576" s="376"/>
      <c r="E4576" s="376"/>
      <c r="F4576" s="376" t="s">
        <v>61</v>
      </c>
      <c r="G4576" s="376"/>
      <c r="H4576" s="389" t="s">
        <v>510</v>
      </c>
      <c r="I4576" s="389"/>
    </row>
    <row r="4577" spans="1:9" ht="15.75" customHeight="1" x14ac:dyDescent="0.25">
      <c r="A4577" s="390" t="s">
        <v>699</v>
      </c>
      <c r="B4577" s="390"/>
      <c r="C4577" s="378" t="s">
        <v>700</v>
      </c>
      <c r="D4577" s="378"/>
      <c r="E4577" s="378"/>
      <c r="F4577" s="390" t="s">
        <v>472</v>
      </c>
      <c r="G4577" s="390"/>
      <c r="H4577" s="391">
        <v>11.564299999999999</v>
      </c>
      <c r="I4577" s="391"/>
    </row>
    <row r="4578" spans="1:9" ht="15.75" customHeight="1" x14ac:dyDescent="0.25">
      <c r="A4578" s="272"/>
      <c r="B4578" s="272"/>
      <c r="C4578" s="272"/>
      <c r="D4578" s="273"/>
      <c r="E4578" s="273"/>
      <c r="F4578" s="273"/>
      <c r="G4578" s="273"/>
      <c r="H4578" s="273"/>
      <c r="I4578" s="273"/>
    </row>
    <row r="4579" spans="1:9" ht="15.75" customHeight="1" x14ac:dyDescent="0.25">
      <c r="A4579" s="375" t="s">
        <v>513</v>
      </c>
      <c r="B4579" s="375"/>
      <c r="C4579" s="375"/>
      <c r="D4579" s="375"/>
      <c r="E4579" s="375"/>
      <c r="F4579" s="377" t="s">
        <v>514</v>
      </c>
      <c r="G4579" s="377"/>
      <c r="H4579" s="377"/>
      <c r="I4579" s="377"/>
    </row>
    <row r="4580" spans="1:9" ht="15.75" customHeight="1" x14ac:dyDescent="0.25">
      <c r="A4580" s="387" t="s">
        <v>515</v>
      </c>
      <c r="B4580" s="387"/>
      <c r="C4580" s="387"/>
      <c r="D4580" s="387"/>
      <c r="E4580" s="387"/>
      <c r="F4580" s="387"/>
      <c r="G4580" s="387"/>
      <c r="H4580" s="387"/>
      <c r="I4580" s="387"/>
    </row>
    <row r="4581" spans="1:9" ht="15.75" customHeight="1" x14ac:dyDescent="0.25">
      <c r="A4581" s="378" t="s">
        <v>516</v>
      </c>
      <c r="B4581" s="378"/>
      <c r="C4581" s="378"/>
      <c r="D4581" s="378"/>
      <c r="E4581" s="378"/>
      <c r="F4581" s="379">
        <v>20</v>
      </c>
      <c r="G4581" s="379"/>
      <c r="H4581" s="379"/>
      <c r="I4581" s="379"/>
    </row>
    <row r="4582" spans="1:9" ht="15.75" customHeight="1" x14ac:dyDescent="0.25">
      <c r="A4582" s="378" t="s">
        <v>180</v>
      </c>
      <c r="B4582" s="378"/>
      <c r="C4582" s="378"/>
      <c r="D4582" s="378"/>
      <c r="E4582" s="378"/>
      <c r="F4582" s="379">
        <v>8</v>
      </c>
      <c r="G4582" s="379"/>
      <c r="H4582" s="379"/>
      <c r="I4582" s="379"/>
    </row>
    <row r="4583" spans="1:9" ht="15.75" customHeight="1" x14ac:dyDescent="0.25">
      <c r="A4583" s="378" t="s">
        <v>517</v>
      </c>
      <c r="B4583" s="378"/>
      <c r="C4583" s="378"/>
      <c r="D4583" s="378"/>
      <c r="E4583" s="378"/>
      <c r="F4583" s="379">
        <v>2.5</v>
      </c>
      <c r="G4583" s="379"/>
      <c r="H4583" s="379"/>
      <c r="I4583" s="379"/>
    </row>
    <row r="4584" spans="1:9" ht="15.75" customHeight="1" x14ac:dyDescent="0.25">
      <c r="A4584" s="378" t="s">
        <v>518</v>
      </c>
      <c r="B4584" s="378"/>
      <c r="C4584" s="378"/>
      <c r="D4584" s="378"/>
      <c r="E4584" s="378"/>
      <c r="F4584" s="379">
        <v>1.5</v>
      </c>
      <c r="G4584" s="379"/>
      <c r="H4584" s="379"/>
      <c r="I4584" s="379"/>
    </row>
    <row r="4585" spans="1:9" ht="15.75" customHeight="1" x14ac:dyDescent="0.25">
      <c r="A4585" s="378" t="s">
        <v>519</v>
      </c>
      <c r="B4585" s="378"/>
      <c r="C4585" s="378"/>
      <c r="D4585" s="378"/>
      <c r="E4585" s="378"/>
      <c r="F4585" s="379">
        <v>1.6</v>
      </c>
      <c r="G4585" s="379"/>
      <c r="H4585" s="379"/>
      <c r="I4585" s="379"/>
    </row>
    <row r="4586" spans="1:9" ht="15.75" customHeight="1" x14ac:dyDescent="0.25">
      <c r="A4586" s="378" t="s">
        <v>174</v>
      </c>
      <c r="B4586" s="378"/>
      <c r="C4586" s="378"/>
      <c r="D4586" s="378"/>
      <c r="E4586" s="378"/>
      <c r="F4586" s="379">
        <v>0.2</v>
      </c>
      <c r="G4586" s="379"/>
      <c r="H4586" s="379"/>
      <c r="I4586" s="379"/>
    </row>
    <row r="4587" spans="1:9" ht="15.75" customHeight="1" x14ac:dyDescent="0.25">
      <c r="A4587" s="378" t="s">
        <v>520</v>
      </c>
      <c r="B4587" s="378"/>
      <c r="C4587" s="378"/>
      <c r="D4587" s="378"/>
      <c r="E4587" s="378"/>
      <c r="F4587" s="379">
        <v>3</v>
      </c>
      <c r="G4587" s="379"/>
      <c r="H4587" s="379"/>
      <c r="I4587" s="379"/>
    </row>
    <row r="4588" spans="1:9" ht="15.75" customHeight="1" x14ac:dyDescent="0.25">
      <c r="A4588" s="378" t="s">
        <v>521</v>
      </c>
      <c r="B4588" s="378"/>
      <c r="C4588" s="378"/>
      <c r="D4588" s="378"/>
      <c r="E4588" s="378"/>
      <c r="F4588" s="379">
        <v>0.41481480999999998</v>
      </c>
      <c r="G4588" s="379"/>
      <c r="H4588" s="379"/>
      <c r="I4588" s="379"/>
    </row>
    <row r="4589" spans="1:9" ht="15.75" customHeight="1" x14ac:dyDescent="0.25">
      <c r="A4589" s="378" t="s">
        <v>522</v>
      </c>
      <c r="B4589" s="378"/>
      <c r="C4589" s="378"/>
      <c r="D4589" s="378"/>
      <c r="E4589" s="378"/>
      <c r="F4589" s="379">
        <v>0</v>
      </c>
      <c r="G4589" s="379"/>
      <c r="H4589" s="379"/>
      <c r="I4589" s="379"/>
    </row>
    <row r="4590" spans="1:9" ht="15.75" customHeight="1" x14ac:dyDescent="0.25">
      <c r="A4590" s="385" t="s">
        <v>523</v>
      </c>
      <c r="B4590" s="385"/>
      <c r="C4590" s="385"/>
      <c r="D4590" s="385"/>
      <c r="E4590" s="385"/>
      <c r="F4590" s="386">
        <v>37.21481481</v>
      </c>
      <c r="G4590" s="386"/>
      <c r="H4590" s="386"/>
      <c r="I4590" s="386"/>
    </row>
    <row r="4591" spans="1:9" ht="15.75" customHeight="1" x14ac:dyDescent="0.25">
      <c r="A4591" s="387" t="s">
        <v>524</v>
      </c>
      <c r="B4591" s="387"/>
      <c r="C4591" s="387"/>
      <c r="D4591" s="387"/>
      <c r="E4591" s="387"/>
      <c r="F4591" s="387"/>
      <c r="G4591" s="387"/>
      <c r="H4591" s="387"/>
      <c r="I4591" s="387"/>
    </row>
    <row r="4592" spans="1:9" ht="15.75" customHeight="1" x14ac:dyDescent="0.25">
      <c r="A4592" s="378" t="s">
        <v>525</v>
      </c>
      <c r="B4592" s="378"/>
      <c r="C4592" s="378"/>
      <c r="D4592" s="378"/>
      <c r="E4592" s="378"/>
      <c r="F4592" s="379">
        <v>18.833145170000002</v>
      </c>
      <c r="G4592" s="379"/>
      <c r="H4592" s="379"/>
      <c r="I4592" s="379"/>
    </row>
    <row r="4593" spans="1:9" ht="15.75" customHeight="1" x14ac:dyDescent="0.25">
      <c r="A4593" s="378" t="s">
        <v>526</v>
      </c>
      <c r="B4593" s="378"/>
      <c r="C4593" s="378"/>
      <c r="D4593" s="378"/>
      <c r="E4593" s="378"/>
      <c r="F4593" s="379">
        <v>5.2133699299999998</v>
      </c>
      <c r="G4593" s="379"/>
      <c r="H4593" s="379"/>
      <c r="I4593" s="379"/>
    </row>
    <row r="4594" spans="1:9" ht="15.75" customHeight="1" x14ac:dyDescent="0.25">
      <c r="A4594" s="378" t="s">
        <v>527</v>
      </c>
      <c r="B4594" s="378"/>
      <c r="C4594" s="378"/>
      <c r="D4594" s="378"/>
      <c r="E4594" s="378"/>
      <c r="F4594" s="379">
        <v>8.1285173700000009</v>
      </c>
      <c r="G4594" s="379"/>
      <c r="H4594" s="379"/>
      <c r="I4594" s="379"/>
    </row>
    <row r="4595" spans="1:9" ht="15.75" customHeight="1" x14ac:dyDescent="0.25">
      <c r="A4595" s="378" t="s">
        <v>528</v>
      </c>
      <c r="B4595" s="378"/>
      <c r="C4595" s="378"/>
      <c r="D4595" s="378"/>
      <c r="E4595" s="378"/>
      <c r="F4595" s="379">
        <v>0.90862142000000001</v>
      </c>
      <c r="G4595" s="379"/>
      <c r="H4595" s="379"/>
      <c r="I4595" s="379"/>
    </row>
    <row r="4596" spans="1:9" ht="15.75" customHeight="1" x14ac:dyDescent="0.25">
      <c r="A4596" s="378" t="s">
        <v>529</v>
      </c>
      <c r="B4596" s="378"/>
      <c r="C4596" s="378"/>
      <c r="D4596" s="378"/>
      <c r="E4596" s="378"/>
      <c r="F4596" s="379">
        <v>5.0926350000000002E-2</v>
      </c>
      <c r="G4596" s="379"/>
      <c r="H4596" s="379"/>
      <c r="I4596" s="379"/>
    </row>
    <row r="4597" spans="1:9" ht="15.75" customHeight="1" x14ac:dyDescent="0.25">
      <c r="A4597" s="378" t="s">
        <v>530</v>
      </c>
      <c r="B4597" s="378"/>
      <c r="C4597" s="378"/>
      <c r="D4597" s="378"/>
      <c r="E4597" s="378"/>
      <c r="F4597" s="379">
        <v>9.7213830000000001E-2</v>
      </c>
      <c r="G4597" s="379"/>
      <c r="H4597" s="379"/>
      <c r="I4597" s="379"/>
    </row>
    <row r="4598" spans="1:9" ht="15.75" customHeight="1" x14ac:dyDescent="0.25">
      <c r="A4598" s="378" t="s">
        <v>531</v>
      </c>
      <c r="B4598" s="378"/>
      <c r="C4598" s="378"/>
      <c r="D4598" s="378"/>
      <c r="E4598" s="378"/>
      <c r="F4598" s="379">
        <v>9.2401580800000005</v>
      </c>
      <c r="G4598" s="379"/>
      <c r="H4598" s="379"/>
      <c r="I4598" s="379"/>
    </row>
    <row r="4599" spans="1:9" ht="15.75" customHeight="1" x14ac:dyDescent="0.25">
      <c r="A4599" s="378" t="s">
        <v>532</v>
      </c>
      <c r="B4599" s="378"/>
      <c r="C4599" s="378"/>
      <c r="D4599" s="378"/>
      <c r="E4599" s="378"/>
      <c r="F4599" s="379">
        <v>0.74262536000000001</v>
      </c>
      <c r="G4599" s="379"/>
      <c r="H4599" s="379"/>
      <c r="I4599" s="379"/>
    </row>
    <row r="4600" spans="1:9" ht="15.75" customHeight="1" x14ac:dyDescent="0.25">
      <c r="A4600" s="378" t="s">
        <v>533</v>
      </c>
      <c r="B4600" s="378"/>
      <c r="C4600" s="378"/>
      <c r="D4600" s="378"/>
      <c r="E4600" s="378"/>
      <c r="F4600" s="379">
        <v>4.7918500000000003E-3</v>
      </c>
      <c r="G4600" s="379"/>
      <c r="H4600" s="379"/>
      <c r="I4600" s="379"/>
    </row>
    <row r="4601" spans="1:9" ht="15.75" customHeight="1" x14ac:dyDescent="0.25">
      <c r="A4601" s="378" t="s">
        <v>534</v>
      </c>
      <c r="B4601" s="378"/>
      <c r="C4601" s="378"/>
      <c r="D4601" s="378"/>
      <c r="E4601" s="378"/>
      <c r="F4601" s="379">
        <v>0</v>
      </c>
      <c r="G4601" s="379"/>
      <c r="H4601" s="379"/>
      <c r="I4601" s="379"/>
    </row>
    <row r="4602" spans="1:9" ht="15.75" customHeight="1" x14ac:dyDescent="0.25">
      <c r="A4602" s="385" t="s">
        <v>535</v>
      </c>
      <c r="B4602" s="385"/>
      <c r="C4602" s="385"/>
      <c r="D4602" s="385"/>
      <c r="E4602" s="385"/>
      <c r="F4602" s="386">
        <v>43.219369350000001</v>
      </c>
      <c r="G4602" s="386"/>
      <c r="H4602" s="386"/>
      <c r="I4602" s="386"/>
    </row>
    <row r="4603" spans="1:9" ht="15.75" customHeight="1" x14ac:dyDescent="0.25">
      <c r="A4603" s="387" t="s">
        <v>536</v>
      </c>
      <c r="B4603" s="387"/>
      <c r="C4603" s="387"/>
      <c r="D4603" s="387"/>
      <c r="E4603" s="387"/>
      <c r="F4603" s="387"/>
      <c r="G4603" s="387"/>
      <c r="H4603" s="387"/>
      <c r="I4603" s="387"/>
    </row>
    <row r="4604" spans="1:9" ht="15.75" customHeight="1" x14ac:dyDescent="0.25">
      <c r="A4604" s="378" t="s">
        <v>537</v>
      </c>
      <c r="B4604" s="378"/>
      <c r="C4604" s="378"/>
      <c r="D4604" s="378"/>
      <c r="E4604" s="378"/>
      <c r="F4604" s="379">
        <v>3.0620612999999999</v>
      </c>
      <c r="G4604" s="379"/>
      <c r="H4604" s="379"/>
      <c r="I4604" s="379"/>
    </row>
    <row r="4605" spans="1:9" ht="15.75" customHeight="1" x14ac:dyDescent="0.25">
      <c r="A4605" s="378" t="s">
        <v>538</v>
      </c>
      <c r="B4605" s="378"/>
      <c r="C4605" s="378"/>
      <c r="D4605" s="378"/>
      <c r="E4605" s="378"/>
      <c r="F4605" s="379">
        <v>7.7325130000000006E-2</v>
      </c>
      <c r="G4605" s="379"/>
      <c r="H4605" s="379"/>
      <c r="I4605" s="379"/>
    </row>
    <row r="4606" spans="1:9" ht="15.75" customHeight="1" x14ac:dyDescent="0.25">
      <c r="A4606" s="378" t="s">
        <v>539</v>
      </c>
      <c r="B4606" s="378"/>
      <c r="C4606" s="378"/>
      <c r="D4606" s="378"/>
      <c r="E4606" s="378"/>
      <c r="F4606" s="379">
        <v>4.1916934000000001</v>
      </c>
      <c r="G4606" s="379"/>
      <c r="H4606" s="379"/>
      <c r="I4606" s="379"/>
    </row>
    <row r="4607" spans="1:9" ht="15.75" customHeight="1" x14ac:dyDescent="0.25">
      <c r="A4607" s="378" t="s">
        <v>540</v>
      </c>
      <c r="B4607" s="378"/>
      <c r="C4607" s="378"/>
      <c r="D4607" s="378"/>
      <c r="E4607" s="378"/>
      <c r="F4607" s="379">
        <v>4.5830198199999996</v>
      </c>
      <c r="G4607" s="379"/>
      <c r="H4607" s="379"/>
      <c r="I4607" s="379"/>
    </row>
    <row r="4608" spans="1:9" ht="15.75" customHeight="1" x14ac:dyDescent="0.25">
      <c r="A4608" s="378" t="s">
        <v>541</v>
      </c>
      <c r="B4608" s="378"/>
      <c r="C4608" s="378"/>
      <c r="D4608" s="378"/>
      <c r="E4608" s="378"/>
      <c r="F4608" s="379">
        <v>0.92828169999999999</v>
      </c>
      <c r="G4608" s="379"/>
      <c r="H4608" s="379"/>
      <c r="I4608" s="379"/>
    </row>
    <row r="4609" spans="1:9" ht="15.75" customHeight="1" x14ac:dyDescent="0.25">
      <c r="A4609" s="385" t="s">
        <v>542</v>
      </c>
      <c r="B4609" s="385"/>
      <c r="C4609" s="385"/>
      <c r="D4609" s="385"/>
      <c r="E4609" s="385"/>
      <c r="F4609" s="386">
        <v>12.842381359999999</v>
      </c>
      <c r="G4609" s="386"/>
      <c r="H4609" s="386"/>
      <c r="I4609" s="386"/>
    </row>
    <row r="4610" spans="1:9" ht="15.75" customHeight="1" x14ac:dyDescent="0.25">
      <c r="A4610" s="387" t="s">
        <v>543</v>
      </c>
      <c r="B4610" s="387"/>
      <c r="C4610" s="387"/>
      <c r="D4610" s="387"/>
      <c r="E4610" s="387"/>
      <c r="F4610" s="387"/>
      <c r="G4610" s="387"/>
      <c r="H4610" s="387"/>
      <c r="I4610" s="387"/>
    </row>
    <row r="4611" spans="1:9" ht="15.75" customHeight="1" x14ac:dyDescent="0.25">
      <c r="A4611" s="378" t="s">
        <v>544</v>
      </c>
      <c r="B4611" s="378"/>
      <c r="C4611" s="378"/>
      <c r="D4611" s="378"/>
      <c r="E4611" s="378"/>
      <c r="F4611" s="379">
        <v>16.084008270000002</v>
      </c>
      <c r="G4611" s="379"/>
      <c r="H4611" s="379"/>
      <c r="I4611" s="379"/>
    </row>
    <row r="4612" spans="1:9" ht="15.75" customHeight="1" x14ac:dyDescent="0.25">
      <c r="A4612" s="378" t="s">
        <v>545</v>
      </c>
      <c r="B4612" s="378"/>
      <c r="C4612" s="378"/>
      <c r="D4612" s="378"/>
      <c r="E4612" s="378"/>
      <c r="F4612" s="379">
        <v>0.27374131000000002</v>
      </c>
      <c r="G4612" s="379"/>
      <c r="H4612" s="379"/>
      <c r="I4612" s="379"/>
    </row>
    <row r="4613" spans="1:9" ht="15.75" customHeight="1" x14ac:dyDescent="0.25">
      <c r="A4613" s="385" t="s">
        <v>546</v>
      </c>
      <c r="B4613" s="385"/>
      <c r="C4613" s="385"/>
      <c r="D4613" s="385"/>
      <c r="E4613" s="385"/>
      <c r="F4613" s="386">
        <v>16.35774958</v>
      </c>
      <c r="G4613" s="386"/>
      <c r="H4613" s="386"/>
      <c r="I4613" s="386"/>
    </row>
    <row r="4614" spans="1:9" ht="15.75" customHeight="1" x14ac:dyDescent="0.25">
      <c r="A4614" s="372" t="s">
        <v>547</v>
      </c>
      <c r="B4614" s="372"/>
      <c r="C4614" s="372"/>
      <c r="D4614" s="372"/>
      <c r="E4614" s="372"/>
      <c r="F4614" s="388">
        <v>109.63</v>
      </c>
      <c r="G4614" s="388"/>
      <c r="H4614" s="388"/>
      <c r="I4614" s="388"/>
    </row>
    <row r="4615" spans="1:9" ht="15.75" customHeight="1" x14ac:dyDescent="0.25">
      <c r="A4615" s="375" t="s">
        <v>548</v>
      </c>
      <c r="B4615" s="375"/>
      <c r="C4615" s="375"/>
      <c r="D4615" s="375"/>
      <c r="E4615" s="375"/>
      <c r="F4615" s="376" t="s">
        <v>514</v>
      </c>
      <c r="G4615" s="376"/>
      <c r="H4615" s="377" t="s">
        <v>52</v>
      </c>
      <c r="I4615" s="377"/>
    </row>
    <row r="4616" spans="1:9" ht="15.75" customHeight="1" x14ac:dyDescent="0.25">
      <c r="A4616" s="372" t="s">
        <v>549</v>
      </c>
      <c r="B4616" s="372"/>
      <c r="C4616" s="372"/>
      <c r="D4616" s="372"/>
      <c r="E4616" s="372"/>
      <c r="F4616" s="373">
        <v>30</v>
      </c>
      <c r="G4616" s="373"/>
      <c r="H4616" s="374">
        <v>3.4693000000000001</v>
      </c>
      <c r="I4616" s="374"/>
    </row>
    <row r="4617" spans="1:9" ht="15.75" customHeight="1" x14ac:dyDescent="0.25">
      <c r="A4617" s="375" t="s">
        <v>550</v>
      </c>
      <c r="B4617" s="375"/>
      <c r="C4617" s="375"/>
      <c r="D4617" s="375"/>
      <c r="E4617" s="375"/>
      <c r="F4617" s="376" t="s">
        <v>514</v>
      </c>
      <c r="G4617" s="376"/>
      <c r="H4617" s="377" t="s">
        <v>52</v>
      </c>
      <c r="I4617" s="377"/>
    </row>
    <row r="4618" spans="1:9" ht="15.75" customHeight="1" x14ac:dyDescent="0.25">
      <c r="A4618" s="378" t="s">
        <v>551</v>
      </c>
      <c r="B4618" s="378"/>
      <c r="C4618" s="378"/>
      <c r="D4618" s="378"/>
      <c r="E4618" s="378"/>
      <c r="F4618" s="379">
        <v>109.73</v>
      </c>
      <c r="G4618" s="379"/>
      <c r="H4618" s="380">
        <v>12.689506</v>
      </c>
      <c r="I4618" s="380"/>
    </row>
    <row r="4619" spans="1:9" ht="15.75" customHeight="1" x14ac:dyDescent="0.25">
      <c r="A4619" s="378" t="s">
        <v>552</v>
      </c>
      <c r="B4619" s="378"/>
      <c r="C4619" s="378"/>
      <c r="D4619" s="378"/>
      <c r="E4619" s="378"/>
      <c r="F4619" s="379">
        <v>109.73</v>
      </c>
      <c r="G4619" s="379"/>
      <c r="H4619" s="380">
        <v>3.8068629999999999</v>
      </c>
      <c r="I4619" s="380"/>
    </row>
    <row r="4620" spans="1:9" ht="15.75" customHeight="1" x14ac:dyDescent="0.25">
      <c r="A4620" s="372" t="s">
        <v>553</v>
      </c>
      <c r="B4620" s="372"/>
      <c r="C4620" s="372"/>
      <c r="D4620" s="372"/>
      <c r="E4620" s="372"/>
      <c r="F4620" s="373">
        <v>109.73</v>
      </c>
      <c r="G4620" s="373"/>
      <c r="H4620" s="374">
        <v>16.496369000000001</v>
      </c>
      <c r="I4620" s="374"/>
    </row>
    <row r="4621" spans="1:9" ht="15.75" customHeight="1" x14ac:dyDescent="0.25">
      <c r="A4621" s="375" t="s">
        <v>274</v>
      </c>
      <c r="B4621" s="375"/>
      <c r="C4621" s="375"/>
      <c r="D4621" s="375"/>
      <c r="E4621" s="375"/>
      <c r="F4621" s="376" t="s">
        <v>514</v>
      </c>
      <c r="G4621" s="376"/>
      <c r="H4621" s="377" t="s">
        <v>52</v>
      </c>
      <c r="I4621" s="377"/>
    </row>
    <row r="4622" spans="1:9" ht="15.75" customHeight="1" x14ac:dyDescent="0.25">
      <c r="A4622" s="378" t="s">
        <v>278</v>
      </c>
      <c r="B4622" s="378"/>
      <c r="C4622" s="378"/>
      <c r="D4622" s="378"/>
      <c r="E4622" s="378"/>
      <c r="F4622" s="379">
        <v>41.78</v>
      </c>
      <c r="G4622" s="379"/>
      <c r="H4622" s="380">
        <v>4.8313740000000003</v>
      </c>
      <c r="I4622" s="380"/>
    </row>
    <row r="4623" spans="1:9" ht="15.75" customHeight="1" x14ac:dyDescent="0.25">
      <c r="A4623" s="378" t="s">
        <v>279</v>
      </c>
      <c r="B4623" s="378"/>
      <c r="C4623" s="378"/>
      <c r="D4623" s="378"/>
      <c r="E4623" s="378"/>
      <c r="F4623" s="379">
        <v>14.15</v>
      </c>
      <c r="G4623" s="379"/>
      <c r="H4623" s="380">
        <v>1.635896</v>
      </c>
      <c r="I4623" s="380"/>
    </row>
    <row r="4624" spans="1:9" ht="15.75" customHeight="1" x14ac:dyDescent="0.25">
      <c r="A4624" s="378" t="s">
        <v>280</v>
      </c>
      <c r="B4624" s="378"/>
      <c r="C4624" s="378"/>
      <c r="D4624" s="378"/>
      <c r="E4624" s="378"/>
      <c r="F4624" s="379">
        <v>0</v>
      </c>
      <c r="G4624" s="379"/>
      <c r="H4624" s="380">
        <v>0</v>
      </c>
      <c r="I4624" s="380"/>
    </row>
    <row r="4625" spans="1:9" ht="15.75" customHeight="1" x14ac:dyDescent="0.25">
      <c r="A4625" s="378" t="s">
        <v>281</v>
      </c>
      <c r="B4625" s="378"/>
      <c r="C4625" s="378"/>
      <c r="D4625" s="378"/>
      <c r="E4625" s="378"/>
      <c r="F4625" s="379">
        <v>0</v>
      </c>
      <c r="G4625" s="379"/>
      <c r="H4625" s="380">
        <v>0</v>
      </c>
      <c r="I4625" s="380"/>
    </row>
    <row r="4626" spans="1:9" ht="15.75" customHeight="1" x14ac:dyDescent="0.25">
      <c r="A4626" s="378" t="s">
        <v>554</v>
      </c>
      <c r="B4626" s="378"/>
      <c r="C4626" s="378"/>
      <c r="D4626" s="378"/>
      <c r="E4626" s="378"/>
      <c r="F4626" s="379">
        <v>0.38</v>
      </c>
      <c r="G4626" s="379"/>
      <c r="H4626" s="380">
        <v>4.3416999999999997E-2</v>
      </c>
      <c r="I4626" s="380"/>
    </row>
    <row r="4627" spans="1:9" ht="15.75" customHeight="1" x14ac:dyDescent="0.25">
      <c r="A4627" s="372" t="s">
        <v>555</v>
      </c>
      <c r="B4627" s="372"/>
      <c r="C4627" s="372"/>
      <c r="D4627" s="372"/>
      <c r="E4627" s="372"/>
      <c r="F4627" s="373">
        <v>56.31</v>
      </c>
      <c r="G4627" s="373"/>
      <c r="H4627" s="374">
        <v>6.5106869999999999</v>
      </c>
      <c r="I4627" s="374"/>
    </row>
    <row r="4628" spans="1:9" ht="15.75" customHeight="1" x14ac:dyDescent="0.25">
      <c r="A4628" s="375" t="s">
        <v>275</v>
      </c>
      <c r="B4628" s="375"/>
      <c r="C4628" s="375"/>
      <c r="D4628" s="375"/>
      <c r="E4628" s="375"/>
      <c r="F4628" s="376" t="s">
        <v>514</v>
      </c>
      <c r="G4628" s="376"/>
      <c r="H4628" s="377" t="s">
        <v>52</v>
      </c>
      <c r="I4628" s="377"/>
    </row>
    <row r="4629" spans="1:9" ht="15.75" customHeight="1" x14ac:dyDescent="0.25">
      <c r="A4629" s="378" t="s">
        <v>283</v>
      </c>
      <c r="B4629" s="378"/>
      <c r="C4629" s="378"/>
      <c r="D4629" s="378"/>
      <c r="E4629" s="378"/>
      <c r="F4629" s="379">
        <v>0</v>
      </c>
      <c r="G4629" s="379"/>
      <c r="H4629" s="380">
        <v>0</v>
      </c>
      <c r="I4629" s="380"/>
    </row>
    <row r="4630" spans="1:9" ht="15.75" customHeight="1" x14ac:dyDescent="0.25">
      <c r="A4630" s="378" t="s">
        <v>284</v>
      </c>
      <c r="B4630" s="378"/>
      <c r="C4630" s="378"/>
      <c r="D4630" s="378"/>
      <c r="E4630" s="378"/>
      <c r="F4630" s="379">
        <v>0</v>
      </c>
      <c r="G4630" s="379"/>
      <c r="H4630" s="380">
        <v>0</v>
      </c>
      <c r="I4630" s="380"/>
    </row>
    <row r="4631" spans="1:9" ht="15.75" customHeight="1" x14ac:dyDescent="0.25">
      <c r="A4631" s="378" t="s">
        <v>285</v>
      </c>
      <c r="B4631" s="378"/>
      <c r="C4631" s="378"/>
      <c r="D4631" s="378"/>
      <c r="E4631" s="378"/>
      <c r="F4631" s="379">
        <v>0.47</v>
      </c>
      <c r="G4631" s="379"/>
      <c r="H4631" s="380">
        <v>5.4688000000000001E-2</v>
      </c>
      <c r="I4631" s="380"/>
    </row>
    <row r="4632" spans="1:9" ht="15.75" customHeight="1" x14ac:dyDescent="0.25">
      <c r="A4632" s="378" t="s">
        <v>556</v>
      </c>
      <c r="B4632" s="378"/>
      <c r="C4632" s="378"/>
      <c r="D4632" s="378"/>
      <c r="E4632" s="378"/>
      <c r="F4632" s="379">
        <v>21.97</v>
      </c>
      <c r="G4632" s="379"/>
      <c r="H4632" s="380">
        <v>2.5401929999999999</v>
      </c>
      <c r="I4632" s="380"/>
    </row>
    <row r="4633" spans="1:9" ht="15.75" customHeight="1" x14ac:dyDescent="0.25">
      <c r="A4633" s="378" t="s">
        <v>557</v>
      </c>
      <c r="B4633" s="378"/>
      <c r="C4633" s="378"/>
      <c r="D4633" s="378"/>
      <c r="E4633" s="378"/>
      <c r="F4633" s="379">
        <v>15</v>
      </c>
      <c r="G4633" s="379"/>
      <c r="H4633" s="380">
        <v>1.73465</v>
      </c>
      <c r="I4633" s="380"/>
    </row>
    <row r="4634" spans="1:9" ht="15.75" customHeight="1" x14ac:dyDescent="0.25">
      <c r="A4634" s="372" t="s">
        <v>558</v>
      </c>
      <c r="B4634" s="372"/>
      <c r="C4634" s="372"/>
      <c r="D4634" s="372"/>
      <c r="E4634" s="372"/>
      <c r="F4634" s="373">
        <v>37.44</v>
      </c>
      <c r="G4634" s="373"/>
      <c r="H4634" s="374">
        <v>4.3295310000000002</v>
      </c>
      <c r="I4634" s="374"/>
    </row>
    <row r="4635" spans="1:9" ht="15.75" customHeight="1" x14ac:dyDescent="0.25">
      <c r="A4635" s="381" t="s">
        <v>276</v>
      </c>
      <c r="B4635" s="381"/>
      <c r="C4635" s="381"/>
      <c r="D4635" s="381"/>
      <c r="E4635" s="381"/>
      <c r="F4635" s="382">
        <v>236.3877</v>
      </c>
      <c r="G4635" s="382"/>
      <c r="H4635" s="383">
        <v>27.336587000000002</v>
      </c>
      <c r="I4635" s="383"/>
    </row>
    <row r="4636" spans="1:9" ht="15.75" customHeight="1" x14ac:dyDescent="0.25">
      <c r="A4636" s="381" t="s">
        <v>559</v>
      </c>
      <c r="B4636" s="381"/>
      <c r="C4636" s="381"/>
      <c r="D4636" s="381"/>
      <c r="E4636" s="381"/>
      <c r="F4636" s="381"/>
      <c r="G4636" s="381"/>
      <c r="H4636" s="384">
        <v>42.370100000000001</v>
      </c>
      <c r="I4636" s="384"/>
    </row>
    <row r="4637" spans="1:9" ht="31.5" customHeight="1" x14ac:dyDescent="0.25">
      <c r="A4637" s="376" t="s">
        <v>62</v>
      </c>
      <c r="B4637" s="376"/>
      <c r="C4637" s="376" t="s">
        <v>509</v>
      </c>
      <c r="D4637" s="376"/>
      <c r="E4637" s="376"/>
      <c r="F4637" s="376" t="s">
        <v>61</v>
      </c>
      <c r="G4637" s="376"/>
      <c r="H4637" s="389" t="s">
        <v>510</v>
      </c>
      <c r="I4637" s="389"/>
    </row>
    <row r="4638" spans="1:9" ht="15.75" customHeight="1" x14ac:dyDescent="0.25">
      <c r="A4638" s="390" t="s">
        <v>701</v>
      </c>
      <c r="B4638" s="390"/>
      <c r="C4638" s="378" t="s">
        <v>702</v>
      </c>
      <c r="D4638" s="378"/>
      <c r="E4638" s="378"/>
      <c r="F4638" s="390" t="s">
        <v>472</v>
      </c>
      <c r="G4638" s="390"/>
      <c r="H4638" s="391">
        <v>11.564299999999999</v>
      </c>
      <c r="I4638" s="391"/>
    </row>
    <row r="4639" spans="1:9" ht="15.75" customHeight="1" x14ac:dyDescent="0.25">
      <c r="A4639" s="272"/>
      <c r="B4639" s="272"/>
      <c r="C4639" s="272"/>
      <c r="D4639" s="273"/>
      <c r="E4639" s="273"/>
      <c r="F4639" s="273"/>
      <c r="G4639" s="273"/>
      <c r="H4639" s="273"/>
      <c r="I4639" s="273"/>
    </row>
    <row r="4640" spans="1:9" ht="15.75" customHeight="1" x14ac:dyDescent="0.25">
      <c r="A4640" s="375" t="s">
        <v>513</v>
      </c>
      <c r="B4640" s="375"/>
      <c r="C4640" s="375"/>
      <c r="D4640" s="375"/>
      <c r="E4640" s="375"/>
      <c r="F4640" s="377" t="s">
        <v>514</v>
      </c>
      <c r="G4640" s="377"/>
      <c r="H4640" s="377"/>
      <c r="I4640" s="377"/>
    </row>
    <row r="4641" spans="1:9" ht="15.75" customHeight="1" x14ac:dyDescent="0.25">
      <c r="A4641" s="387" t="s">
        <v>515</v>
      </c>
      <c r="B4641" s="387"/>
      <c r="C4641" s="387"/>
      <c r="D4641" s="387"/>
      <c r="E4641" s="387"/>
      <c r="F4641" s="387"/>
      <c r="G4641" s="387"/>
      <c r="H4641" s="387"/>
      <c r="I4641" s="387"/>
    </row>
    <row r="4642" spans="1:9" ht="15.75" customHeight="1" x14ac:dyDescent="0.25">
      <c r="A4642" s="378" t="s">
        <v>516</v>
      </c>
      <c r="B4642" s="378"/>
      <c r="C4642" s="378"/>
      <c r="D4642" s="378"/>
      <c r="E4642" s="378"/>
      <c r="F4642" s="379">
        <v>20</v>
      </c>
      <c r="G4642" s="379"/>
      <c r="H4642" s="379"/>
      <c r="I4642" s="379"/>
    </row>
    <row r="4643" spans="1:9" ht="15.75" customHeight="1" x14ac:dyDescent="0.25">
      <c r="A4643" s="378" t="s">
        <v>180</v>
      </c>
      <c r="B4643" s="378"/>
      <c r="C4643" s="378"/>
      <c r="D4643" s="378"/>
      <c r="E4643" s="378"/>
      <c r="F4643" s="379">
        <v>8</v>
      </c>
      <c r="G4643" s="379"/>
      <c r="H4643" s="379"/>
      <c r="I4643" s="379"/>
    </row>
    <row r="4644" spans="1:9" ht="15.75" customHeight="1" x14ac:dyDescent="0.25">
      <c r="A4644" s="378" t="s">
        <v>517</v>
      </c>
      <c r="B4644" s="378"/>
      <c r="C4644" s="378"/>
      <c r="D4644" s="378"/>
      <c r="E4644" s="378"/>
      <c r="F4644" s="379">
        <v>2.5</v>
      </c>
      <c r="G4644" s="379"/>
      <c r="H4644" s="379"/>
      <c r="I4644" s="379"/>
    </row>
    <row r="4645" spans="1:9" ht="15.75" customHeight="1" x14ac:dyDescent="0.25">
      <c r="A4645" s="378" t="s">
        <v>518</v>
      </c>
      <c r="B4645" s="378"/>
      <c r="C4645" s="378"/>
      <c r="D4645" s="378"/>
      <c r="E4645" s="378"/>
      <c r="F4645" s="379">
        <v>1.5</v>
      </c>
      <c r="G4645" s="379"/>
      <c r="H4645" s="379"/>
      <c r="I4645" s="379"/>
    </row>
    <row r="4646" spans="1:9" ht="15.75" customHeight="1" x14ac:dyDescent="0.25">
      <c r="A4646" s="378" t="s">
        <v>519</v>
      </c>
      <c r="B4646" s="378"/>
      <c r="C4646" s="378"/>
      <c r="D4646" s="378"/>
      <c r="E4646" s="378"/>
      <c r="F4646" s="379">
        <v>1.6</v>
      </c>
      <c r="G4646" s="379"/>
      <c r="H4646" s="379"/>
      <c r="I4646" s="379"/>
    </row>
    <row r="4647" spans="1:9" ht="15.75" customHeight="1" x14ac:dyDescent="0.25">
      <c r="A4647" s="378" t="s">
        <v>174</v>
      </c>
      <c r="B4647" s="378"/>
      <c r="C4647" s="378"/>
      <c r="D4647" s="378"/>
      <c r="E4647" s="378"/>
      <c r="F4647" s="379">
        <v>0.2</v>
      </c>
      <c r="G4647" s="379"/>
      <c r="H4647" s="379"/>
      <c r="I4647" s="379"/>
    </row>
    <row r="4648" spans="1:9" ht="15.75" customHeight="1" x14ac:dyDescent="0.25">
      <c r="A4648" s="378" t="s">
        <v>520</v>
      </c>
      <c r="B4648" s="378"/>
      <c r="C4648" s="378"/>
      <c r="D4648" s="378"/>
      <c r="E4648" s="378"/>
      <c r="F4648" s="379">
        <v>3</v>
      </c>
      <c r="G4648" s="379"/>
      <c r="H4648" s="379"/>
      <c r="I4648" s="379"/>
    </row>
    <row r="4649" spans="1:9" ht="15.75" customHeight="1" x14ac:dyDescent="0.25">
      <c r="A4649" s="378" t="s">
        <v>521</v>
      </c>
      <c r="B4649" s="378"/>
      <c r="C4649" s="378"/>
      <c r="D4649" s="378"/>
      <c r="E4649" s="378"/>
      <c r="F4649" s="379">
        <v>0.41481480999999998</v>
      </c>
      <c r="G4649" s="379"/>
      <c r="H4649" s="379"/>
      <c r="I4649" s="379"/>
    </row>
    <row r="4650" spans="1:9" ht="15.75" customHeight="1" x14ac:dyDescent="0.25">
      <c r="A4650" s="378" t="s">
        <v>522</v>
      </c>
      <c r="B4650" s="378"/>
      <c r="C4650" s="378"/>
      <c r="D4650" s="378"/>
      <c r="E4650" s="378"/>
      <c r="F4650" s="379">
        <v>0</v>
      </c>
      <c r="G4650" s="379"/>
      <c r="H4650" s="379"/>
      <c r="I4650" s="379"/>
    </row>
    <row r="4651" spans="1:9" ht="15.75" customHeight="1" x14ac:dyDescent="0.25">
      <c r="A4651" s="385" t="s">
        <v>523</v>
      </c>
      <c r="B4651" s="385"/>
      <c r="C4651" s="385"/>
      <c r="D4651" s="385"/>
      <c r="E4651" s="385"/>
      <c r="F4651" s="386">
        <v>37.21481481</v>
      </c>
      <c r="G4651" s="386"/>
      <c r="H4651" s="386"/>
      <c r="I4651" s="386"/>
    </row>
    <row r="4652" spans="1:9" ht="15.75" customHeight="1" x14ac:dyDescent="0.25">
      <c r="A4652" s="387" t="s">
        <v>524</v>
      </c>
      <c r="B4652" s="387"/>
      <c r="C4652" s="387"/>
      <c r="D4652" s="387"/>
      <c r="E4652" s="387"/>
      <c r="F4652" s="387"/>
      <c r="G4652" s="387"/>
      <c r="H4652" s="387"/>
      <c r="I4652" s="387"/>
    </row>
    <row r="4653" spans="1:9" ht="15.75" customHeight="1" x14ac:dyDescent="0.25">
      <c r="A4653" s="378" t="s">
        <v>525</v>
      </c>
      <c r="B4653" s="378"/>
      <c r="C4653" s="378"/>
      <c r="D4653" s="378"/>
      <c r="E4653" s="378"/>
      <c r="F4653" s="379">
        <v>18.833145170000002</v>
      </c>
      <c r="G4653" s="379"/>
      <c r="H4653" s="379"/>
      <c r="I4653" s="379"/>
    </row>
    <row r="4654" spans="1:9" ht="15.75" customHeight="1" x14ac:dyDescent="0.25">
      <c r="A4654" s="378" t="s">
        <v>526</v>
      </c>
      <c r="B4654" s="378"/>
      <c r="C4654" s="378"/>
      <c r="D4654" s="378"/>
      <c r="E4654" s="378"/>
      <c r="F4654" s="379">
        <v>5.2133699299999998</v>
      </c>
      <c r="G4654" s="379"/>
      <c r="H4654" s="379"/>
      <c r="I4654" s="379"/>
    </row>
    <row r="4655" spans="1:9" ht="15.75" customHeight="1" x14ac:dyDescent="0.25">
      <c r="A4655" s="378" t="s">
        <v>527</v>
      </c>
      <c r="B4655" s="378"/>
      <c r="C4655" s="378"/>
      <c r="D4655" s="378"/>
      <c r="E4655" s="378"/>
      <c r="F4655" s="379">
        <v>8.1285173700000009</v>
      </c>
      <c r="G4655" s="379"/>
      <c r="H4655" s="379"/>
      <c r="I4655" s="379"/>
    </row>
    <row r="4656" spans="1:9" ht="15.75" customHeight="1" x14ac:dyDescent="0.25">
      <c r="A4656" s="378" t="s">
        <v>528</v>
      </c>
      <c r="B4656" s="378"/>
      <c r="C4656" s="378"/>
      <c r="D4656" s="378"/>
      <c r="E4656" s="378"/>
      <c r="F4656" s="379">
        <v>0.90862142000000001</v>
      </c>
      <c r="G4656" s="379"/>
      <c r="H4656" s="379"/>
      <c r="I4656" s="379"/>
    </row>
    <row r="4657" spans="1:9" ht="15.75" customHeight="1" x14ac:dyDescent="0.25">
      <c r="A4657" s="378" t="s">
        <v>529</v>
      </c>
      <c r="B4657" s="378"/>
      <c r="C4657" s="378"/>
      <c r="D4657" s="378"/>
      <c r="E4657" s="378"/>
      <c r="F4657" s="379">
        <v>5.0926350000000002E-2</v>
      </c>
      <c r="G4657" s="379"/>
      <c r="H4657" s="379"/>
      <c r="I4657" s="379"/>
    </row>
    <row r="4658" spans="1:9" ht="15.75" customHeight="1" x14ac:dyDescent="0.25">
      <c r="A4658" s="378" t="s">
        <v>530</v>
      </c>
      <c r="B4658" s="378"/>
      <c r="C4658" s="378"/>
      <c r="D4658" s="378"/>
      <c r="E4658" s="378"/>
      <c r="F4658" s="379">
        <v>9.7213830000000001E-2</v>
      </c>
      <c r="G4658" s="379"/>
      <c r="H4658" s="379"/>
      <c r="I4658" s="379"/>
    </row>
    <row r="4659" spans="1:9" ht="15.75" customHeight="1" x14ac:dyDescent="0.25">
      <c r="A4659" s="378" t="s">
        <v>531</v>
      </c>
      <c r="B4659" s="378"/>
      <c r="C4659" s="378"/>
      <c r="D4659" s="378"/>
      <c r="E4659" s="378"/>
      <c r="F4659" s="379">
        <v>9.2401580800000005</v>
      </c>
      <c r="G4659" s="379"/>
      <c r="H4659" s="379"/>
      <c r="I4659" s="379"/>
    </row>
    <row r="4660" spans="1:9" ht="15.75" customHeight="1" x14ac:dyDescent="0.25">
      <c r="A4660" s="378" t="s">
        <v>532</v>
      </c>
      <c r="B4660" s="378"/>
      <c r="C4660" s="378"/>
      <c r="D4660" s="378"/>
      <c r="E4660" s="378"/>
      <c r="F4660" s="379">
        <v>0.74262536000000001</v>
      </c>
      <c r="G4660" s="379"/>
      <c r="H4660" s="379"/>
      <c r="I4660" s="379"/>
    </row>
    <row r="4661" spans="1:9" ht="15.75" customHeight="1" x14ac:dyDescent="0.25">
      <c r="A4661" s="378" t="s">
        <v>533</v>
      </c>
      <c r="B4661" s="378"/>
      <c r="C4661" s="378"/>
      <c r="D4661" s="378"/>
      <c r="E4661" s="378"/>
      <c r="F4661" s="379">
        <v>4.7918500000000003E-3</v>
      </c>
      <c r="G4661" s="379"/>
      <c r="H4661" s="379"/>
      <c r="I4661" s="379"/>
    </row>
    <row r="4662" spans="1:9" ht="15.75" customHeight="1" x14ac:dyDescent="0.25">
      <c r="A4662" s="378" t="s">
        <v>534</v>
      </c>
      <c r="B4662" s="378"/>
      <c r="C4662" s="378"/>
      <c r="D4662" s="378"/>
      <c r="E4662" s="378"/>
      <c r="F4662" s="379">
        <v>0</v>
      </c>
      <c r="G4662" s="379"/>
      <c r="H4662" s="379"/>
      <c r="I4662" s="379"/>
    </row>
    <row r="4663" spans="1:9" ht="15.75" customHeight="1" x14ac:dyDescent="0.25">
      <c r="A4663" s="385" t="s">
        <v>535</v>
      </c>
      <c r="B4663" s="385"/>
      <c r="C4663" s="385"/>
      <c r="D4663" s="385"/>
      <c r="E4663" s="385"/>
      <c r="F4663" s="386">
        <v>43.219369350000001</v>
      </c>
      <c r="G4663" s="386"/>
      <c r="H4663" s="386"/>
      <c r="I4663" s="386"/>
    </row>
    <row r="4664" spans="1:9" ht="15.75" customHeight="1" x14ac:dyDescent="0.25">
      <c r="A4664" s="387" t="s">
        <v>536</v>
      </c>
      <c r="B4664" s="387"/>
      <c r="C4664" s="387"/>
      <c r="D4664" s="387"/>
      <c r="E4664" s="387"/>
      <c r="F4664" s="387"/>
      <c r="G4664" s="387"/>
      <c r="H4664" s="387"/>
      <c r="I4664" s="387"/>
    </row>
    <row r="4665" spans="1:9" ht="15.75" customHeight="1" x14ac:dyDescent="0.25">
      <c r="A4665" s="378" t="s">
        <v>537</v>
      </c>
      <c r="B4665" s="378"/>
      <c r="C4665" s="378"/>
      <c r="D4665" s="378"/>
      <c r="E4665" s="378"/>
      <c r="F4665" s="379">
        <v>3.0620612999999999</v>
      </c>
      <c r="G4665" s="379"/>
      <c r="H4665" s="379"/>
      <c r="I4665" s="379"/>
    </row>
    <row r="4666" spans="1:9" ht="15.75" customHeight="1" x14ac:dyDescent="0.25">
      <c r="A4666" s="378" t="s">
        <v>538</v>
      </c>
      <c r="B4666" s="378"/>
      <c r="C4666" s="378"/>
      <c r="D4666" s="378"/>
      <c r="E4666" s="378"/>
      <c r="F4666" s="379">
        <v>7.7325130000000006E-2</v>
      </c>
      <c r="G4666" s="379"/>
      <c r="H4666" s="379"/>
      <c r="I4666" s="379"/>
    </row>
    <row r="4667" spans="1:9" ht="15.75" customHeight="1" x14ac:dyDescent="0.25">
      <c r="A4667" s="378" t="s">
        <v>539</v>
      </c>
      <c r="B4667" s="378"/>
      <c r="C4667" s="378"/>
      <c r="D4667" s="378"/>
      <c r="E4667" s="378"/>
      <c r="F4667" s="379">
        <v>4.1916934000000001</v>
      </c>
      <c r="G4667" s="379"/>
      <c r="H4667" s="379"/>
      <c r="I4667" s="379"/>
    </row>
    <row r="4668" spans="1:9" ht="15.75" customHeight="1" x14ac:dyDescent="0.25">
      <c r="A4668" s="378" t="s">
        <v>540</v>
      </c>
      <c r="B4668" s="378"/>
      <c r="C4668" s="378"/>
      <c r="D4668" s="378"/>
      <c r="E4668" s="378"/>
      <c r="F4668" s="379">
        <v>4.5830198199999996</v>
      </c>
      <c r="G4668" s="379"/>
      <c r="H4668" s="379"/>
      <c r="I4668" s="379"/>
    </row>
    <row r="4669" spans="1:9" ht="15.75" customHeight="1" x14ac:dyDescent="0.25">
      <c r="A4669" s="378" t="s">
        <v>541</v>
      </c>
      <c r="B4669" s="378"/>
      <c r="C4669" s="378"/>
      <c r="D4669" s="378"/>
      <c r="E4669" s="378"/>
      <c r="F4669" s="379">
        <v>0.92828169999999999</v>
      </c>
      <c r="G4669" s="379"/>
      <c r="H4669" s="379"/>
      <c r="I4669" s="379"/>
    </row>
    <row r="4670" spans="1:9" ht="15.75" customHeight="1" x14ac:dyDescent="0.25">
      <c r="A4670" s="385" t="s">
        <v>542</v>
      </c>
      <c r="B4670" s="385"/>
      <c r="C4670" s="385"/>
      <c r="D4670" s="385"/>
      <c r="E4670" s="385"/>
      <c r="F4670" s="386">
        <v>12.842381359999999</v>
      </c>
      <c r="G4670" s="386"/>
      <c r="H4670" s="386"/>
      <c r="I4670" s="386"/>
    </row>
    <row r="4671" spans="1:9" ht="15.75" customHeight="1" x14ac:dyDescent="0.25">
      <c r="A4671" s="387" t="s">
        <v>543</v>
      </c>
      <c r="B4671" s="387"/>
      <c r="C4671" s="387"/>
      <c r="D4671" s="387"/>
      <c r="E4671" s="387"/>
      <c r="F4671" s="387"/>
      <c r="G4671" s="387"/>
      <c r="H4671" s="387"/>
      <c r="I4671" s="387"/>
    </row>
    <row r="4672" spans="1:9" ht="15.75" customHeight="1" x14ac:dyDescent="0.25">
      <c r="A4672" s="378" t="s">
        <v>544</v>
      </c>
      <c r="B4672" s="378"/>
      <c r="C4672" s="378"/>
      <c r="D4672" s="378"/>
      <c r="E4672" s="378"/>
      <c r="F4672" s="379">
        <v>16.084008270000002</v>
      </c>
      <c r="G4672" s="379"/>
      <c r="H4672" s="379"/>
      <c r="I4672" s="379"/>
    </row>
    <row r="4673" spans="1:9" ht="15.75" customHeight="1" x14ac:dyDescent="0.25">
      <c r="A4673" s="378" t="s">
        <v>545</v>
      </c>
      <c r="B4673" s="378"/>
      <c r="C4673" s="378"/>
      <c r="D4673" s="378"/>
      <c r="E4673" s="378"/>
      <c r="F4673" s="379">
        <v>0.27374131000000002</v>
      </c>
      <c r="G4673" s="379"/>
      <c r="H4673" s="379"/>
      <c r="I4673" s="379"/>
    </row>
    <row r="4674" spans="1:9" ht="15.75" customHeight="1" x14ac:dyDescent="0.25">
      <c r="A4674" s="385" t="s">
        <v>546</v>
      </c>
      <c r="B4674" s="385"/>
      <c r="C4674" s="385"/>
      <c r="D4674" s="385"/>
      <c r="E4674" s="385"/>
      <c r="F4674" s="386">
        <v>16.35774958</v>
      </c>
      <c r="G4674" s="386"/>
      <c r="H4674" s="386"/>
      <c r="I4674" s="386"/>
    </row>
    <row r="4675" spans="1:9" ht="15.75" customHeight="1" x14ac:dyDescent="0.25">
      <c r="A4675" s="372" t="s">
        <v>547</v>
      </c>
      <c r="B4675" s="372"/>
      <c r="C4675" s="372"/>
      <c r="D4675" s="372"/>
      <c r="E4675" s="372"/>
      <c r="F4675" s="388">
        <v>109.63</v>
      </c>
      <c r="G4675" s="388"/>
      <c r="H4675" s="388"/>
      <c r="I4675" s="388"/>
    </row>
    <row r="4676" spans="1:9" ht="15.75" customHeight="1" x14ac:dyDescent="0.25">
      <c r="A4676" s="375" t="s">
        <v>548</v>
      </c>
      <c r="B4676" s="375"/>
      <c r="C4676" s="375"/>
      <c r="D4676" s="375"/>
      <c r="E4676" s="375"/>
      <c r="F4676" s="376" t="s">
        <v>514</v>
      </c>
      <c r="G4676" s="376"/>
      <c r="H4676" s="377" t="s">
        <v>52</v>
      </c>
      <c r="I4676" s="377"/>
    </row>
    <row r="4677" spans="1:9" ht="15.75" customHeight="1" x14ac:dyDescent="0.25">
      <c r="A4677" s="372" t="s">
        <v>549</v>
      </c>
      <c r="B4677" s="372"/>
      <c r="C4677" s="372"/>
      <c r="D4677" s="372"/>
      <c r="E4677" s="372"/>
      <c r="F4677" s="373">
        <v>30</v>
      </c>
      <c r="G4677" s="373"/>
      <c r="H4677" s="374">
        <v>3.4693000000000001</v>
      </c>
      <c r="I4677" s="374"/>
    </row>
    <row r="4678" spans="1:9" ht="15.75" customHeight="1" x14ac:dyDescent="0.25">
      <c r="A4678" s="375" t="s">
        <v>550</v>
      </c>
      <c r="B4678" s="375"/>
      <c r="C4678" s="375"/>
      <c r="D4678" s="375"/>
      <c r="E4678" s="375"/>
      <c r="F4678" s="376" t="s">
        <v>514</v>
      </c>
      <c r="G4678" s="376"/>
      <c r="H4678" s="377" t="s">
        <v>52</v>
      </c>
      <c r="I4678" s="377"/>
    </row>
    <row r="4679" spans="1:9" ht="15.75" customHeight="1" x14ac:dyDescent="0.25">
      <c r="A4679" s="378" t="s">
        <v>551</v>
      </c>
      <c r="B4679" s="378"/>
      <c r="C4679" s="378"/>
      <c r="D4679" s="378"/>
      <c r="E4679" s="378"/>
      <c r="F4679" s="379">
        <v>109.73</v>
      </c>
      <c r="G4679" s="379"/>
      <c r="H4679" s="380">
        <v>12.689506</v>
      </c>
      <c r="I4679" s="380"/>
    </row>
    <row r="4680" spans="1:9" ht="15.75" customHeight="1" x14ac:dyDescent="0.25">
      <c r="A4680" s="378" t="s">
        <v>552</v>
      </c>
      <c r="B4680" s="378"/>
      <c r="C4680" s="378"/>
      <c r="D4680" s="378"/>
      <c r="E4680" s="378"/>
      <c r="F4680" s="379">
        <v>109.73</v>
      </c>
      <c r="G4680" s="379"/>
      <c r="H4680" s="380">
        <v>3.8068629999999999</v>
      </c>
      <c r="I4680" s="380"/>
    </row>
    <row r="4681" spans="1:9" ht="15.75" customHeight="1" x14ac:dyDescent="0.25">
      <c r="A4681" s="372" t="s">
        <v>553</v>
      </c>
      <c r="B4681" s="372"/>
      <c r="C4681" s="372"/>
      <c r="D4681" s="372"/>
      <c r="E4681" s="372"/>
      <c r="F4681" s="373">
        <v>109.73</v>
      </c>
      <c r="G4681" s="373"/>
      <c r="H4681" s="374">
        <v>16.496369000000001</v>
      </c>
      <c r="I4681" s="374"/>
    </row>
    <row r="4682" spans="1:9" ht="15.75" customHeight="1" x14ac:dyDescent="0.25">
      <c r="A4682" s="375" t="s">
        <v>274</v>
      </c>
      <c r="B4682" s="375"/>
      <c r="C4682" s="375"/>
      <c r="D4682" s="375"/>
      <c r="E4682" s="375"/>
      <c r="F4682" s="376" t="s">
        <v>514</v>
      </c>
      <c r="G4682" s="376"/>
      <c r="H4682" s="377" t="s">
        <v>52</v>
      </c>
      <c r="I4682" s="377"/>
    </row>
    <row r="4683" spans="1:9" ht="15.75" customHeight="1" x14ac:dyDescent="0.25">
      <c r="A4683" s="378" t="s">
        <v>278</v>
      </c>
      <c r="B4683" s="378"/>
      <c r="C4683" s="378"/>
      <c r="D4683" s="378"/>
      <c r="E4683" s="378"/>
      <c r="F4683" s="379">
        <v>41.78</v>
      </c>
      <c r="G4683" s="379"/>
      <c r="H4683" s="380">
        <v>4.8313740000000003</v>
      </c>
      <c r="I4683" s="380"/>
    </row>
    <row r="4684" spans="1:9" ht="15.75" customHeight="1" x14ac:dyDescent="0.25">
      <c r="A4684" s="378" t="s">
        <v>279</v>
      </c>
      <c r="B4684" s="378"/>
      <c r="C4684" s="378"/>
      <c r="D4684" s="378"/>
      <c r="E4684" s="378"/>
      <c r="F4684" s="379">
        <v>62.41</v>
      </c>
      <c r="G4684" s="379"/>
      <c r="H4684" s="380">
        <v>7.2176960000000001</v>
      </c>
      <c r="I4684" s="380"/>
    </row>
    <row r="4685" spans="1:9" ht="15.75" customHeight="1" x14ac:dyDescent="0.25">
      <c r="A4685" s="378" t="s">
        <v>280</v>
      </c>
      <c r="B4685" s="378"/>
      <c r="C4685" s="378"/>
      <c r="D4685" s="378"/>
      <c r="E4685" s="378"/>
      <c r="F4685" s="379">
        <v>0</v>
      </c>
      <c r="G4685" s="379"/>
      <c r="H4685" s="380">
        <v>0</v>
      </c>
      <c r="I4685" s="380"/>
    </row>
    <row r="4686" spans="1:9" ht="15.75" customHeight="1" x14ac:dyDescent="0.25">
      <c r="A4686" s="378" t="s">
        <v>281</v>
      </c>
      <c r="B4686" s="378"/>
      <c r="C4686" s="378"/>
      <c r="D4686" s="378"/>
      <c r="E4686" s="378"/>
      <c r="F4686" s="379">
        <v>0</v>
      </c>
      <c r="G4686" s="379"/>
      <c r="H4686" s="380">
        <v>0</v>
      </c>
      <c r="I4686" s="380"/>
    </row>
    <row r="4687" spans="1:9" ht="15.75" customHeight="1" x14ac:dyDescent="0.25">
      <c r="A4687" s="378" t="s">
        <v>554</v>
      </c>
      <c r="B4687" s="378"/>
      <c r="C4687" s="378"/>
      <c r="D4687" s="378"/>
      <c r="E4687" s="378"/>
      <c r="F4687" s="379">
        <v>0.38</v>
      </c>
      <c r="G4687" s="379"/>
      <c r="H4687" s="380">
        <v>4.3416999999999997E-2</v>
      </c>
      <c r="I4687" s="380"/>
    </row>
    <row r="4688" spans="1:9" ht="15.75" customHeight="1" x14ac:dyDescent="0.25">
      <c r="A4688" s="372" t="s">
        <v>555</v>
      </c>
      <c r="B4688" s="372"/>
      <c r="C4688" s="372"/>
      <c r="D4688" s="372"/>
      <c r="E4688" s="372"/>
      <c r="F4688" s="373">
        <v>104.57</v>
      </c>
      <c r="G4688" s="373"/>
      <c r="H4688" s="374">
        <v>12.092487</v>
      </c>
      <c r="I4688" s="374"/>
    </row>
    <row r="4689" spans="1:9" ht="15.75" customHeight="1" x14ac:dyDescent="0.25">
      <c r="A4689" s="375" t="s">
        <v>275</v>
      </c>
      <c r="B4689" s="375"/>
      <c r="C4689" s="375"/>
      <c r="D4689" s="375"/>
      <c r="E4689" s="375"/>
      <c r="F4689" s="376" t="s">
        <v>514</v>
      </c>
      <c r="G4689" s="376"/>
      <c r="H4689" s="377" t="s">
        <v>52</v>
      </c>
      <c r="I4689" s="377"/>
    </row>
    <row r="4690" spans="1:9" ht="15.75" customHeight="1" x14ac:dyDescent="0.25">
      <c r="A4690" s="378" t="s">
        <v>283</v>
      </c>
      <c r="B4690" s="378"/>
      <c r="C4690" s="378"/>
      <c r="D4690" s="378"/>
      <c r="E4690" s="378"/>
      <c r="F4690" s="379">
        <v>0</v>
      </c>
      <c r="G4690" s="379"/>
      <c r="H4690" s="380">
        <v>0</v>
      </c>
      <c r="I4690" s="380"/>
    </row>
    <row r="4691" spans="1:9" ht="15.75" customHeight="1" x14ac:dyDescent="0.25">
      <c r="A4691" s="378" t="s">
        <v>284</v>
      </c>
      <c r="B4691" s="378"/>
      <c r="C4691" s="378"/>
      <c r="D4691" s="378"/>
      <c r="E4691" s="378"/>
      <c r="F4691" s="379">
        <v>0</v>
      </c>
      <c r="G4691" s="379"/>
      <c r="H4691" s="380">
        <v>0</v>
      </c>
      <c r="I4691" s="380"/>
    </row>
    <row r="4692" spans="1:9" ht="15.75" customHeight="1" x14ac:dyDescent="0.25">
      <c r="A4692" s="378" t="s">
        <v>285</v>
      </c>
      <c r="B4692" s="378"/>
      <c r="C4692" s="378"/>
      <c r="D4692" s="378"/>
      <c r="E4692" s="378"/>
      <c r="F4692" s="379">
        <v>0.47</v>
      </c>
      <c r="G4692" s="379"/>
      <c r="H4692" s="380">
        <v>5.4688000000000001E-2</v>
      </c>
      <c r="I4692" s="380"/>
    </row>
    <row r="4693" spans="1:9" ht="15.75" customHeight="1" x14ac:dyDescent="0.25">
      <c r="A4693" s="378" t="s">
        <v>556</v>
      </c>
      <c r="B4693" s="378"/>
      <c r="C4693" s="378"/>
      <c r="D4693" s="378"/>
      <c r="E4693" s="378"/>
      <c r="F4693" s="379">
        <v>109.83</v>
      </c>
      <c r="G4693" s="379"/>
      <c r="H4693" s="380">
        <v>12.700967</v>
      </c>
      <c r="I4693" s="380"/>
    </row>
    <row r="4694" spans="1:9" ht="15.75" customHeight="1" x14ac:dyDescent="0.25">
      <c r="A4694" s="378" t="s">
        <v>557</v>
      </c>
      <c r="B4694" s="378"/>
      <c r="C4694" s="378"/>
      <c r="D4694" s="378"/>
      <c r="E4694" s="378"/>
      <c r="F4694" s="379">
        <v>15</v>
      </c>
      <c r="G4694" s="379"/>
      <c r="H4694" s="380">
        <v>1.73465</v>
      </c>
      <c r="I4694" s="380"/>
    </row>
    <row r="4695" spans="1:9" ht="15.75" customHeight="1" x14ac:dyDescent="0.25">
      <c r="A4695" s="372" t="s">
        <v>558</v>
      </c>
      <c r="B4695" s="372"/>
      <c r="C4695" s="372"/>
      <c r="D4695" s="372"/>
      <c r="E4695" s="372"/>
      <c r="F4695" s="373">
        <v>125.3</v>
      </c>
      <c r="G4695" s="373"/>
      <c r="H4695" s="374">
        <v>14.490304999999999</v>
      </c>
      <c r="I4695" s="374"/>
    </row>
    <row r="4696" spans="1:9" ht="15.75" customHeight="1" x14ac:dyDescent="0.25">
      <c r="A4696" s="381" t="s">
        <v>276</v>
      </c>
      <c r="B4696" s="381"/>
      <c r="C4696" s="381"/>
      <c r="D4696" s="381"/>
      <c r="E4696" s="381"/>
      <c r="F4696" s="382">
        <v>372.51850000000002</v>
      </c>
      <c r="G4696" s="382"/>
      <c r="H4696" s="383">
        <v>43.079160999999999</v>
      </c>
      <c r="I4696" s="383"/>
    </row>
    <row r="4697" spans="1:9" ht="15.75" customHeight="1" x14ac:dyDescent="0.25">
      <c r="A4697" s="381" t="s">
        <v>559</v>
      </c>
      <c r="B4697" s="381"/>
      <c r="C4697" s="381"/>
      <c r="D4697" s="381"/>
      <c r="E4697" s="381"/>
      <c r="F4697" s="381"/>
      <c r="G4697" s="381"/>
      <c r="H4697" s="384">
        <v>58.112699999999997</v>
      </c>
      <c r="I4697" s="384"/>
    </row>
    <row r="4698" spans="1:9" ht="31.5" customHeight="1" x14ac:dyDescent="0.25">
      <c r="A4698" s="376" t="s">
        <v>62</v>
      </c>
      <c r="B4698" s="376"/>
      <c r="C4698" s="376" t="s">
        <v>509</v>
      </c>
      <c r="D4698" s="376"/>
      <c r="E4698" s="376"/>
      <c r="F4698" s="376" t="s">
        <v>61</v>
      </c>
      <c r="G4698" s="376"/>
      <c r="H4698" s="389" t="s">
        <v>510</v>
      </c>
      <c r="I4698" s="389"/>
    </row>
    <row r="4699" spans="1:9" ht="15.75" customHeight="1" x14ac:dyDescent="0.25">
      <c r="A4699" s="390" t="s">
        <v>703</v>
      </c>
      <c r="B4699" s="390"/>
      <c r="C4699" s="378" t="s">
        <v>704</v>
      </c>
      <c r="D4699" s="378"/>
      <c r="E4699" s="378"/>
      <c r="F4699" s="390" t="s">
        <v>472</v>
      </c>
      <c r="G4699" s="390"/>
      <c r="H4699" s="391">
        <v>11.440799999999999</v>
      </c>
      <c r="I4699" s="391"/>
    </row>
    <row r="4700" spans="1:9" ht="15.75" customHeight="1" x14ac:dyDescent="0.25">
      <c r="A4700" s="272"/>
      <c r="B4700" s="272"/>
      <c r="C4700" s="272"/>
      <c r="D4700" s="273"/>
      <c r="E4700" s="273"/>
      <c r="F4700" s="273"/>
      <c r="G4700" s="273"/>
      <c r="H4700" s="273"/>
      <c r="I4700" s="273"/>
    </row>
    <row r="4701" spans="1:9" ht="15.75" customHeight="1" x14ac:dyDescent="0.25">
      <c r="A4701" s="375" t="s">
        <v>513</v>
      </c>
      <c r="B4701" s="375"/>
      <c r="C4701" s="375"/>
      <c r="D4701" s="375"/>
      <c r="E4701" s="375"/>
      <c r="F4701" s="377" t="s">
        <v>514</v>
      </c>
      <c r="G4701" s="377"/>
      <c r="H4701" s="377"/>
      <c r="I4701" s="377"/>
    </row>
    <row r="4702" spans="1:9" ht="15.75" customHeight="1" x14ac:dyDescent="0.25">
      <c r="A4702" s="387" t="s">
        <v>515</v>
      </c>
      <c r="B4702" s="387"/>
      <c r="C4702" s="387"/>
      <c r="D4702" s="387"/>
      <c r="E4702" s="387"/>
      <c r="F4702" s="387"/>
      <c r="G4702" s="387"/>
      <c r="H4702" s="387"/>
      <c r="I4702" s="387"/>
    </row>
    <row r="4703" spans="1:9" ht="15.75" customHeight="1" x14ac:dyDescent="0.25">
      <c r="A4703" s="378" t="s">
        <v>516</v>
      </c>
      <c r="B4703" s="378"/>
      <c r="C4703" s="378"/>
      <c r="D4703" s="378"/>
      <c r="E4703" s="378"/>
      <c r="F4703" s="379">
        <v>20</v>
      </c>
      <c r="G4703" s="379"/>
      <c r="H4703" s="379"/>
      <c r="I4703" s="379"/>
    </row>
    <row r="4704" spans="1:9" ht="15.75" customHeight="1" x14ac:dyDescent="0.25">
      <c r="A4704" s="378" t="s">
        <v>180</v>
      </c>
      <c r="B4704" s="378"/>
      <c r="C4704" s="378"/>
      <c r="D4704" s="378"/>
      <c r="E4704" s="378"/>
      <c r="F4704" s="379">
        <v>8</v>
      </c>
      <c r="G4704" s="379"/>
      <c r="H4704" s="379"/>
      <c r="I4704" s="379"/>
    </row>
    <row r="4705" spans="1:9" ht="15.75" customHeight="1" x14ac:dyDescent="0.25">
      <c r="A4705" s="378" t="s">
        <v>517</v>
      </c>
      <c r="B4705" s="378"/>
      <c r="C4705" s="378"/>
      <c r="D4705" s="378"/>
      <c r="E4705" s="378"/>
      <c r="F4705" s="379">
        <v>2.5</v>
      </c>
      <c r="G4705" s="379"/>
      <c r="H4705" s="379"/>
      <c r="I4705" s="379"/>
    </row>
    <row r="4706" spans="1:9" ht="15.75" customHeight="1" x14ac:dyDescent="0.25">
      <c r="A4706" s="378" t="s">
        <v>518</v>
      </c>
      <c r="B4706" s="378"/>
      <c r="C4706" s="378"/>
      <c r="D4706" s="378"/>
      <c r="E4706" s="378"/>
      <c r="F4706" s="379">
        <v>1.5</v>
      </c>
      <c r="G4706" s="379"/>
      <c r="H4706" s="379"/>
      <c r="I4706" s="379"/>
    </row>
    <row r="4707" spans="1:9" ht="15.75" customHeight="1" x14ac:dyDescent="0.25">
      <c r="A4707" s="378" t="s">
        <v>519</v>
      </c>
      <c r="B4707" s="378"/>
      <c r="C4707" s="378"/>
      <c r="D4707" s="378"/>
      <c r="E4707" s="378"/>
      <c r="F4707" s="379">
        <v>1.6</v>
      </c>
      <c r="G4707" s="379"/>
      <c r="H4707" s="379"/>
      <c r="I4707" s="379"/>
    </row>
    <row r="4708" spans="1:9" ht="15.75" customHeight="1" x14ac:dyDescent="0.25">
      <c r="A4708" s="378" t="s">
        <v>174</v>
      </c>
      <c r="B4708" s="378"/>
      <c r="C4708" s="378"/>
      <c r="D4708" s="378"/>
      <c r="E4708" s="378"/>
      <c r="F4708" s="379">
        <v>0.2</v>
      </c>
      <c r="G4708" s="379"/>
      <c r="H4708" s="379"/>
      <c r="I4708" s="379"/>
    </row>
    <row r="4709" spans="1:9" ht="15.75" customHeight="1" x14ac:dyDescent="0.25">
      <c r="A4709" s="378" t="s">
        <v>520</v>
      </c>
      <c r="B4709" s="378"/>
      <c r="C4709" s="378"/>
      <c r="D4709" s="378"/>
      <c r="E4709" s="378"/>
      <c r="F4709" s="379">
        <v>3</v>
      </c>
      <c r="G4709" s="379"/>
      <c r="H4709" s="379"/>
      <c r="I4709" s="379"/>
    </row>
    <row r="4710" spans="1:9" ht="15.75" customHeight="1" x14ac:dyDescent="0.25">
      <c r="A4710" s="378" t="s">
        <v>521</v>
      </c>
      <c r="B4710" s="378"/>
      <c r="C4710" s="378"/>
      <c r="D4710" s="378"/>
      <c r="E4710" s="378"/>
      <c r="F4710" s="379">
        <v>0.41481480999999998</v>
      </c>
      <c r="G4710" s="379"/>
      <c r="H4710" s="379"/>
      <c r="I4710" s="379"/>
    </row>
    <row r="4711" spans="1:9" ht="15.75" customHeight="1" x14ac:dyDescent="0.25">
      <c r="A4711" s="378" t="s">
        <v>522</v>
      </c>
      <c r="B4711" s="378"/>
      <c r="C4711" s="378"/>
      <c r="D4711" s="378"/>
      <c r="E4711" s="378"/>
      <c r="F4711" s="379">
        <v>12</v>
      </c>
      <c r="G4711" s="379"/>
      <c r="H4711" s="379"/>
      <c r="I4711" s="379"/>
    </row>
    <row r="4712" spans="1:9" ht="15.75" customHeight="1" x14ac:dyDescent="0.25">
      <c r="A4712" s="385" t="s">
        <v>523</v>
      </c>
      <c r="B4712" s="385"/>
      <c r="C4712" s="385"/>
      <c r="D4712" s="385"/>
      <c r="E4712" s="385"/>
      <c r="F4712" s="386">
        <v>49.21481481</v>
      </c>
      <c r="G4712" s="386"/>
      <c r="H4712" s="386"/>
      <c r="I4712" s="386"/>
    </row>
    <row r="4713" spans="1:9" ht="15.75" customHeight="1" x14ac:dyDescent="0.25">
      <c r="A4713" s="387" t="s">
        <v>524</v>
      </c>
      <c r="B4713" s="387"/>
      <c r="C4713" s="387"/>
      <c r="D4713" s="387"/>
      <c r="E4713" s="387"/>
      <c r="F4713" s="387"/>
      <c r="G4713" s="387"/>
      <c r="H4713" s="387"/>
      <c r="I4713" s="387"/>
    </row>
    <row r="4714" spans="1:9" ht="15.75" customHeight="1" x14ac:dyDescent="0.25">
      <c r="A4714" s="378" t="s">
        <v>525</v>
      </c>
      <c r="B4714" s="378"/>
      <c r="C4714" s="378"/>
      <c r="D4714" s="378"/>
      <c r="E4714" s="378"/>
      <c r="F4714" s="379">
        <v>18.833145170000002</v>
      </c>
      <c r="G4714" s="379"/>
      <c r="H4714" s="379"/>
      <c r="I4714" s="379"/>
    </row>
    <row r="4715" spans="1:9" ht="15.75" customHeight="1" x14ac:dyDescent="0.25">
      <c r="A4715" s="378" t="s">
        <v>526</v>
      </c>
      <c r="B4715" s="378"/>
      <c r="C4715" s="378"/>
      <c r="D4715" s="378"/>
      <c r="E4715" s="378"/>
      <c r="F4715" s="379">
        <v>5.2133699299999998</v>
      </c>
      <c r="G4715" s="379"/>
      <c r="H4715" s="379"/>
      <c r="I4715" s="379"/>
    </row>
    <row r="4716" spans="1:9" ht="15.75" customHeight="1" x14ac:dyDescent="0.25">
      <c r="A4716" s="378" t="s">
        <v>527</v>
      </c>
      <c r="B4716" s="378"/>
      <c r="C4716" s="378"/>
      <c r="D4716" s="378"/>
      <c r="E4716" s="378"/>
      <c r="F4716" s="379">
        <v>8.1285173700000009</v>
      </c>
      <c r="G4716" s="379"/>
      <c r="H4716" s="379"/>
      <c r="I4716" s="379"/>
    </row>
    <row r="4717" spans="1:9" ht="15.75" customHeight="1" x14ac:dyDescent="0.25">
      <c r="A4717" s="378" t="s">
        <v>528</v>
      </c>
      <c r="B4717" s="378"/>
      <c r="C4717" s="378"/>
      <c r="D4717" s="378"/>
      <c r="E4717" s="378"/>
      <c r="F4717" s="379">
        <v>0.90862142000000001</v>
      </c>
      <c r="G4717" s="379"/>
      <c r="H4717" s="379"/>
      <c r="I4717" s="379"/>
    </row>
    <row r="4718" spans="1:9" ht="15.75" customHeight="1" x14ac:dyDescent="0.25">
      <c r="A4718" s="378" t="s">
        <v>529</v>
      </c>
      <c r="B4718" s="378"/>
      <c r="C4718" s="378"/>
      <c r="D4718" s="378"/>
      <c r="E4718" s="378"/>
      <c r="F4718" s="379">
        <v>5.0926350000000002E-2</v>
      </c>
      <c r="G4718" s="379"/>
      <c r="H4718" s="379"/>
      <c r="I4718" s="379"/>
    </row>
    <row r="4719" spans="1:9" ht="15.75" customHeight="1" x14ac:dyDescent="0.25">
      <c r="A4719" s="378" t="s">
        <v>530</v>
      </c>
      <c r="B4719" s="378"/>
      <c r="C4719" s="378"/>
      <c r="D4719" s="378"/>
      <c r="E4719" s="378"/>
      <c r="F4719" s="379">
        <v>9.7213830000000001E-2</v>
      </c>
      <c r="G4719" s="379"/>
      <c r="H4719" s="379"/>
      <c r="I4719" s="379"/>
    </row>
    <row r="4720" spans="1:9" ht="15.75" customHeight="1" x14ac:dyDescent="0.25">
      <c r="A4720" s="378" t="s">
        <v>531</v>
      </c>
      <c r="B4720" s="378"/>
      <c r="C4720" s="378"/>
      <c r="D4720" s="378"/>
      <c r="E4720" s="378"/>
      <c r="F4720" s="379">
        <v>9.2401580800000005</v>
      </c>
      <c r="G4720" s="379"/>
      <c r="H4720" s="379"/>
      <c r="I4720" s="379"/>
    </row>
    <row r="4721" spans="1:9" ht="15.75" customHeight="1" x14ac:dyDescent="0.25">
      <c r="A4721" s="378" t="s">
        <v>532</v>
      </c>
      <c r="B4721" s="378"/>
      <c r="C4721" s="378"/>
      <c r="D4721" s="378"/>
      <c r="E4721" s="378"/>
      <c r="F4721" s="379">
        <v>0.74262536000000001</v>
      </c>
      <c r="G4721" s="379"/>
      <c r="H4721" s="379"/>
      <c r="I4721" s="379"/>
    </row>
    <row r="4722" spans="1:9" ht="15.75" customHeight="1" x14ac:dyDescent="0.25">
      <c r="A4722" s="378" t="s">
        <v>533</v>
      </c>
      <c r="B4722" s="378"/>
      <c r="C4722" s="378"/>
      <c r="D4722" s="378"/>
      <c r="E4722" s="378"/>
      <c r="F4722" s="379">
        <v>4.7918500000000003E-3</v>
      </c>
      <c r="G4722" s="379"/>
      <c r="H4722" s="379"/>
      <c r="I4722" s="379"/>
    </row>
    <row r="4723" spans="1:9" ht="15.75" customHeight="1" x14ac:dyDescent="0.25">
      <c r="A4723" s="378" t="s">
        <v>534</v>
      </c>
      <c r="B4723" s="378"/>
      <c r="C4723" s="378"/>
      <c r="D4723" s="378"/>
      <c r="E4723" s="378"/>
      <c r="F4723" s="379">
        <v>0</v>
      </c>
      <c r="G4723" s="379"/>
      <c r="H4723" s="379"/>
      <c r="I4723" s="379"/>
    </row>
    <row r="4724" spans="1:9" ht="15.75" customHeight="1" x14ac:dyDescent="0.25">
      <c r="A4724" s="385" t="s">
        <v>535</v>
      </c>
      <c r="B4724" s="385"/>
      <c r="C4724" s="385"/>
      <c r="D4724" s="385"/>
      <c r="E4724" s="385"/>
      <c r="F4724" s="386">
        <v>43.219369350000001</v>
      </c>
      <c r="G4724" s="386"/>
      <c r="H4724" s="386"/>
      <c r="I4724" s="386"/>
    </row>
    <row r="4725" spans="1:9" ht="15.75" customHeight="1" x14ac:dyDescent="0.25">
      <c r="A4725" s="387" t="s">
        <v>536</v>
      </c>
      <c r="B4725" s="387"/>
      <c r="C4725" s="387"/>
      <c r="D4725" s="387"/>
      <c r="E4725" s="387"/>
      <c r="F4725" s="387"/>
      <c r="G4725" s="387"/>
      <c r="H4725" s="387"/>
      <c r="I4725" s="387"/>
    </row>
    <row r="4726" spans="1:9" ht="15.75" customHeight="1" x14ac:dyDescent="0.25">
      <c r="A4726" s="378" t="s">
        <v>537</v>
      </c>
      <c r="B4726" s="378"/>
      <c r="C4726" s="378"/>
      <c r="D4726" s="378"/>
      <c r="E4726" s="378"/>
      <c r="F4726" s="379">
        <v>3.0620612999999999</v>
      </c>
      <c r="G4726" s="379"/>
      <c r="H4726" s="379"/>
      <c r="I4726" s="379"/>
    </row>
    <row r="4727" spans="1:9" ht="15.75" customHeight="1" x14ac:dyDescent="0.25">
      <c r="A4727" s="378" t="s">
        <v>538</v>
      </c>
      <c r="B4727" s="378"/>
      <c r="C4727" s="378"/>
      <c r="D4727" s="378"/>
      <c r="E4727" s="378"/>
      <c r="F4727" s="379">
        <v>7.7325130000000006E-2</v>
      </c>
      <c r="G4727" s="379"/>
      <c r="H4727" s="379"/>
      <c r="I4727" s="379"/>
    </row>
    <row r="4728" spans="1:9" ht="15.75" customHeight="1" x14ac:dyDescent="0.25">
      <c r="A4728" s="378" t="s">
        <v>539</v>
      </c>
      <c r="B4728" s="378"/>
      <c r="C4728" s="378"/>
      <c r="D4728" s="378"/>
      <c r="E4728" s="378"/>
      <c r="F4728" s="379">
        <v>4.1916934000000001</v>
      </c>
      <c r="G4728" s="379"/>
      <c r="H4728" s="379"/>
      <c r="I4728" s="379"/>
    </row>
    <row r="4729" spans="1:9" ht="15.75" customHeight="1" x14ac:dyDescent="0.25">
      <c r="A4729" s="378" t="s">
        <v>540</v>
      </c>
      <c r="B4729" s="378"/>
      <c r="C4729" s="378"/>
      <c r="D4729" s="378"/>
      <c r="E4729" s="378"/>
      <c r="F4729" s="379">
        <v>4.5830198199999996</v>
      </c>
      <c r="G4729" s="379"/>
      <c r="H4729" s="379"/>
      <c r="I4729" s="379"/>
    </row>
    <row r="4730" spans="1:9" ht="15.75" customHeight="1" x14ac:dyDescent="0.25">
      <c r="A4730" s="378" t="s">
        <v>541</v>
      </c>
      <c r="B4730" s="378"/>
      <c r="C4730" s="378"/>
      <c r="D4730" s="378"/>
      <c r="E4730" s="378"/>
      <c r="F4730" s="379">
        <v>0.92828169999999999</v>
      </c>
      <c r="G4730" s="379"/>
      <c r="H4730" s="379"/>
      <c r="I4730" s="379"/>
    </row>
    <row r="4731" spans="1:9" ht="15.75" customHeight="1" x14ac:dyDescent="0.25">
      <c r="A4731" s="385" t="s">
        <v>542</v>
      </c>
      <c r="B4731" s="385"/>
      <c r="C4731" s="385"/>
      <c r="D4731" s="385"/>
      <c r="E4731" s="385"/>
      <c r="F4731" s="386">
        <v>12.842381359999999</v>
      </c>
      <c r="G4731" s="386"/>
      <c r="H4731" s="386"/>
      <c r="I4731" s="386"/>
    </row>
    <row r="4732" spans="1:9" ht="15.75" customHeight="1" x14ac:dyDescent="0.25">
      <c r="A4732" s="387" t="s">
        <v>543</v>
      </c>
      <c r="B4732" s="387"/>
      <c r="C4732" s="387"/>
      <c r="D4732" s="387"/>
      <c r="E4732" s="387"/>
      <c r="F4732" s="387"/>
      <c r="G4732" s="387"/>
      <c r="H4732" s="387"/>
      <c r="I4732" s="387"/>
    </row>
    <row r="4733" spans="1:9" ht="15.75" customHeight="1" x14ac:dyDescent="0.25">
      <c r="A4733" s="378" t="s">
        <v>544</v>
      </c>
      <c r="B4733" s="378"/>
      <c r="C4733" s="378"/>
      <c r="D4733" s="378"/>
      <c r="E4733" s="378"/>
      <c r="F4733" s="379">
        <v>21.270332589999999</v>
      </c>
      <c r="G4733" s="379"/>
      <c r="H4733" s="379"/>
      <c r="I4733" s="379"/>
    </row>
    <row r="4734" spans="1:9" ht="15.75" customHeight="1" x14ac:dyDescent="0.25">
      <c r="A4734" s="378" t="s">
        <v>545</v>
      </c>
      <c r="B4734" s="378"/>
      <c r="C4734" s="378"/>
      <c r="D4734" s="378"/>
      <c r="E4734" s="378"/>
      <c r="F4734" s="379">
        <v>0.28302031999999999</v>
      </c>
      <c r="G4734" s="379"/>
      <c r="H4734" s="379"/>
      <c r="I4734" s="379"/>
    </row>
    <row r="4735" spans="1:9" ht="15.75" customHeight="1" x14ac:dyDescent="0.25">
      <c r="A4735" s="385" t="s">
        <v>546</v>
      </c>
      <c r="B4735" s="385"/>
      <c r="C4735" s="385"/>
      <c r="D4735" s="385"/>
      <c r="E4735" s="385"/>
      <c r="F4735" s="386">
        <v>21.553352910000001</v>
      </c>
      <c r="G4735" s="386"/>
      <c r="H4735" s="386"/>
      <c r="I4735" s="386"/>
    </row>
    <row r="4736" spans="1:9" ht="15.75" customHeight="1" x14ac:dyDescent="0.25">
      <c r="A4736" s="372" t="s">
        <v>547</v>
      </c>
      <c r="B4736" s="372"/>
      <c r="C4736" s="372"/>
      <c r="D4736" s="372"/>
      <c r="E4736" s="372"/>
      <c r="F4736" s="388">
        <v>126.83</v>
      </c>
      <c r="G4736" s="388"/>
      <c r="H4736" s="388"/>
      <c r="I4736" s="388"/>
    </row>
    <row r="4737" spans="1:9" ht="15.75" customHeight="1" x14ac:dyDescent="0.25">
      <c r="A4737" s="375" t="s">
        <v>548</v>
      </c>
      <c r="B4737" s="375"/>
      <c r="C4737" s="375"/>
      <c r="D4737" s="375"/>
      <c r="E4737" s="375"/>
      <c r="F4737" s="376" t="s">
        <v>514</v>
      </c>
      <c r="G4737" s="376"/>
      <c r="H4737" s="377" t="s">
        <v>52</v>
      </c>
      <c r="I4737" s="377"/>
    </row>
    <row r="4738" spans="1:9" ht="15.75" customHeight="1" x14ac:dyDescent="0.25">
      <c r="A4738" s="372" t="s">
        <v>549</v>
      </c>
      <c r="B4738" s="372"/>
      <c r="C4738" s="372"/>
      <c r="D4738" s="372"/>
      <c r="E4738" s="372"/>
      <c r="F4738" s="373">
        <v>24.12</v>
      </c>
      <c r="G4738" s="373"/>
      <c r="H4738" s="374">
        <v>2.76</v>
      </c>
      <c r="I4738" s="374"/>
    </row>
    <row r="4739" spans="1:9" ht="15.75" customHeight="1" x14ac:dyDescent="0.25">
      <c r="A4739" s="375" t="s">
        <v>550</v>
      </c>
      <c r="B4739" s="375"/>
      <c r="C4739" s="375"/>
      <c r="D4739" s="375"/>
      <c r="E4739" s="375"/>
      <c r="F4739" s="376" t="s">
        <v>514</v>
      </c>
      <c r="G4739" s="376"/>
      <c r="H4739" s="377" t="s">
        <v>52</v>
      </c>
      <c r="I4739" s="377"/>
    </row>
    <row r="4740" spans="1:9" ht="15.75" customHeight="1" x14ac:dyDescent="0.25">
      <c r="A4740" s="378" t="s">
        <v>551</v>
      </c>
      <c r="B4740" s="378"/>
      <c r="C4740" s="378"/>
      <c r="D4740" s="378"/>
      <c r="E4740" s="378"/>
      <c r="F4740" s="379">
        <v>126.85</v>
      </c>
      <c r="G4740" s="379"/>
      <c r="H4740" s="380">
        <v>14.512655000000001</v>
      </c>
      <c r="I4740" s="380"/>
    </row>
    <row r="4741" spans="1:9" ht="15.75" customHeight="1" x14ac:dyDescent="0.25">
      <c r="A4741" s="378" t="s">
        <v>552</v>
      </c>
      <c r="B4741" s="378"/>
      <c r="C4741" s="378"/>
      <c r="D4741" s="378"/>
      <c r="E4741" s="378"/>
      <c r="F4741" s="379">
        <v>126.85</v>
      </c>
      <c r="G4741" s="379"/>
      <c r="H4741" s="380">
        <v>3.5010599999999998</v>
      </c>
      <c r="I4741" s="380"/>
    </row>
    <row r="4742" spans="1:9" ht="15.75" customHeight="1" x14ac:dyDescent="0.25">
      <c r="A4742" s="372" t="s">
        <v>553</v>
      </c>
      <c r="B4742" s="372"/>
      <c r="C4742" s="372"/>
      <c r="D4742" s="372"/>
      <c r="E4742" s="372"/>
      <c r="F4742" s="373">
        <v>126.85</v>
      </c>
      <c r="G4742" s="373"/>
      <c r="H4742" s="374">
        <v>18.013715000000001</v>
      </c>
      <c r="I4742" s="374"/>
    </row>
    <row r="4743" spans="1:9" ht="15.75" customHeight="1" x14ac:dyDescent="0.25">
      <c r="A4743" s="375" t="s">
        <v>274</v>
      </c>
      <c r="B4743" s="375"/>
      <c r="C4743" s="375"/>
      <c r="D4743" s="375"/>
      <c r="E4743" s="375"/>
      <c r="F4743" s="376" t="s">
        <v>514</v>
      </c>
      <c r="G4743" s="376"/>
      <c r="H4743" s="377" t="s">
        <v>52</v>
      </c>
      <c r="I4743" s="377"/>
    </row>
    <row r="4744" spans="1:9" ht="15.75" customHeight="1" x14ac:dyDescent="0.25">
      <c r="A4744" s="378" t="s">
        <v>278</v>
      </c>
      <c r="B4744" s="378"/>
      <c r="C4744" s="378"/>
      <c r="D4744" s="378"/>
      <c r="E4744" s="378"/>
      <c r="F4744" s="379">
        <v>42.23</v>
      </c>
      <c r="G4744" s="379"/>
      <c r="H4744" s="380">
        <v>4.8313740000000003</v>
      </c>
      <c r="I4744" s="380"/>
    </row>
    <row r="4745" spans="1:9" ht="15.75" customHeight="1" x14ac:dyDescent="0.25">
      <c r="A4745" s="378" t="s">
        <v>279</v>
      </c>
      <c r="B4745" s="378"/>
      <c r="C4745" s="378"/>
      <c r="D4745" s="378"/>
      <c r="E4745" s="378"/>
      <c r="F4745" s="379">
        <v>37.380000000000003</v>
      </c>
      <c r="G4745" s="379"/>
      <c r="H4745" s="380">
        <v>4.2760210000000001</v>
      </c>
      <c r="I4745" s="380"/>
    </row>
    <row r="4746" spans="1:9" ht="15.75" customHeight="1" x14ac:dyDescent="0.25">
      <c r="A4746" s="378" t="s">
        <v>280</v>
      </c>
      <c r="B4746" s="378"/>
      <c r="C4746" s="378"/>
      <c r="D4746" s="378"/>
      <c r="E4746" s="378"/>
      <c r="F4746" s="379">
        <v>0</v>
      </c>
      <c r="G4746" s="379"/>
      <c r="H4746" s="380">
        <v>0</v>
      </c>
      <c r="I4746" s="380"/>
    </row>
    <row r="4747" spans="1:9" ht="15.75" customHeight="1" x14ac:dyDescent="0.25">
      <c r="A4747" s="378" t="s">
        <v>281</v>
      </c>
      <c r="B4747" s="378"/>
      <c r="C4747" s="378"/>
      <c r="D4747" s="378"/>
      <c r="E4747" s="378"/>
      <c r="F4747" s="379">
        <v>0</v>
      </c>
      <c r="G4747" s="379"/>
      <c r="H4747" s="380">
        <v>0</v>
      </c>
      <c r="I4747" s="380"/>
    </row>
    <row r="4748" spans="1:9" ht="15.75" customHeight="1" x14ac:dyDescent="0.25">
      <c r="A4748" s="378" t="s">
        <v>554</v>
      </c>
      <c r="B4748" s="378"/>
      <c r="C4748" s="378"/>
      <c r="D4748" s="378"/>
      <c r="E4748" s="378"/>
      <c r="F4748" s="379">
        <v>0.38</v>
      </c>
      <c r="G4748" s="379"/>
      <c r="H4748" s="380">
        <v>4.3416999999999997E-2</v>
      </c>
      <c r="I4748" s="380"/>
    </row>
    <row r="4749" spans="1:9" ht="15.75" customHeight="1" x14ac:dyDescent="0.25">
      <c r="A4749" s="372" t="s">
        <v>555</v>
      </c>
      <c r="B4749" s="372"/>
      <c r="C4749" s="372"/>
      <c r="D4749" s="372"/>
      <c r="E4749" s="372"/>
      <c r="F4749" s="373">
        <v>79.989999999999995</v>
      </c>
      <c r="G4749" s="373"/>
      <c r="H4749" s="374">
        <v>9.1508120000000002</v>
      </c>
      <c r="I4749" s="374"/>
    </row>
    <row r="4750" spans="1:9" ht="15.75" customHeight="1" x14ac:dyDescent="0.25">
      <c r="A4750" s="375" t="s">
        <v>275</v>
      </c>
      <c r="B4750" s="375"/>
      <c r="C4750" s="375"/>
      <c r="D4750" s="375"/>
      <c r="E4750" s="375"/>
      <c r="F4750" s="376" t="s">
        <v>514</v>
      </c>
      <c r="G4750" s="376"/>
      <c r="H4750" s="377" t="s">
        <v>52</v>
      </c>
      <c r="I4750" s="377"/>
    </row>
    <row r="4751" spans="1:9" ht="15.75" customHeight="1" x14ac:dyDescent="0.25">
      <c r="A4751" s="378" t="s">
        <v>283</v>
      </c>
      <c r="B4751" s="378"/>
      <c r="C4751" s="378"/>
      <c r="D4751" s="378"/>
      <c r="E4751" s="378"/>
      <c r="F4751" s="379">
        <v>0</v>
      </c>
      <c r="G4751" s="379"/>
      <c r="H4751" s="380">
        <v>0</v>
      </c>
      <c r="I4751" s="380"/>
    </row>
    <row r="4752" spans="1:9" ht="15.75" customHeight="1" x14ac:dyDescent="0.25">
      <c r="A4752" s="378" t="s">
        <v>284</v>
      </c>
      <c r="B4752" s="378"/>
      <c r="C4752" s="378"/>
      <c r="D4752" s="378"/>
      <c r="E4752" s="378"/>
      <c r="F4752" s="379">
        <v>0</v>
      </c>
      <c r="G4752" s="379"/>
      <c r="H4752" s="380">
        <v>0</v>
      </c>
      <c r="I4752" s="380"/>
    </row>
    <row r="4753" spans="1:9" ht="15.75" customHeight="1" x14ac:dyDescent="0.25">
      <c r="A4753" s="378" t="s">
        <v>285</v>
      </c>
      <c r="B4753" s="378"/>
      <c r="C4753" s="378"/>
      <c r="D4753" s="378"/>
      <c r="E4753" s="378"/>
      <c r="F4753" s="379">
        <v>0.48</v>
      </c>
      <c r="G4753" s="379"/>
      <c r="H4753" s="380">
        <v>5.4688000000000001E-2</v>
      </c>
      <c r="I4753" s="380"/>
    </row>
    <row r="4754" spans="1:9" ht="15.75" customHeight="1" x14ac:dyDescent="0.25">
      <c r="A4754" s="378" t="s">
        <v>556</v>
      </c>
      <c r="B4754" s="378"/>
      <c r="C4754" s="378"/>
      <c r="D4754" s="378"/>
      <c r="E4754" s="378"/>
      <c r="F4754" s="379">
        <v>111.02</v>
      </c>
      <c r="G4754" s="379"/>
      <c r="H4754" s="380">
        <v>12.700967</v>
      </c>
      <c r="I4754" s="380"/>
    </row>
    <row r="4755" spans="1:9" ht="15.75" customHeight="1" x14ac:dyDescent="0.25">
      <c r="A4755" s="378" t="s">
        <v>557</v>
      </c>
      <c r="B4755" s="378"/>
      <c r="C4755" s="378"/>
      <c r="D4755" s="378"/>
      <c r="E4755" s="378"/>
      <c r="F4755" s="379">
        <v>0</v>
      </c>
      <c r="G4755" s="379"/>
      <c r="H4755" s="380">
        <v>0</v>
      </c>
      <c r="I4755" s="380"/>
    </row>
    <row r="4756" spans="1:9" ht="15.75" customHeight="1" x14ac:dyDescent="0.25">
      <c r="A4756" s="372" t="s">
        <v>558</v>
      </c>
      <c r="B4756" s="372"/>
      <c r="C4756" s="372"/>
      <c r="D4756" s="372"/>
      <c r="E4756" s="372"/>
      <c r="F4756" s="373">
        <v>111.5</v>
      </c>
      <c r="G4756" s="373"/>
      <c r="H4756" s="374">
        <v>12.755655000000001</v>
      </c>
      <c r="I4756" s="374"/>
    </row>
    <row r="4757" spans="1:9" ht="15.75" customHeight="1" x14ac:dyDescent="0.25">
      <c r="A4757" s="381" t="s">
        <v>276</v>
      </c>
      <c r="B4757" s="381"/>
      <c r="C4757" s="381"/>
      <c r="D4757" s="381"/>
      <c r="E4757" s="381"/>
      <c r="F4757" s="382">
        <v>348.9282</v>
      </c>
      <c r="G4757" s="382"/>
      <c r="H4757" s="383">
        <v>39.920181999999997</v>
      </c>
      <c r="I4757" s="383"/>
    </row>
    <row r="4758" spans="1:9" ht="15.75" customHeight="1" x14ac:dyDescent="0.25">
      <c r="A4758" s="381" t="s">
        <v>559</v>
      </c>
      <c r="B4758" s="381"/>
      <c r="C4758" s="381"/>
      <c r="D4758" s="381"/>
      <c r="E4758" s="381"/>
      <c r="F4758" s="381"/>
      <c r="G4758" s="381"/>
      <c r="H4758" s="384">
        <v>54.120399999999997</v>
      </c>
      <c r="I4758" s="384"/>
    </row>
    <row r="4759" spans="1:9" ht="31.5" customHeight="1" x14ac:dyDescent="0.25">
      <c r="A4759" s="376" t="s">
        <v>62</v>
      </c>
      <c r="B4759" s="376"/>
      <c r="C4759" s="376" t="s">
        <v>509</v>
      </c>
      <c r="D4759" s="376"/>
      <c r="E4759" s="376"/>
      <c r="F4759" s="376" t="s">
        <v>61</v>
      </c>
      <c r="G4759" s="376"/>
      <c r="H4759" s="389" t="s">
        <v>510</v>
      </c>
      <c r="I4759" s="389"/>
    </row>
    <row r="4760" spans="1:9" ht="15.75" customHeight="1" x14ac:dyDescent="0.25">
      <c r="A4760" s="390" t="s">
        <v>705</v>
      </c>
      <c r="B4760" s="390"/>
      <c r="C4760" s="378" t="s">
        <v>706</v>
      </c>
      <c r="D4760" s="378"/>
      <c r="E4760" s="378"/>
      <c r="F4760" s="390" t="s">
        <v>472</v>
      </c>
      <c r="G4760" s="390"/>
      <c r="H4760" s="391">
        <v>11.440799999999999</v>
      </c>
      <c r="I4760" s="391"/>
    </row>
    <row r="4761" spans="1:9" ht="15.75" customHeight="1" x14ac:dyDescent="0.25">
      <c r="A4761" s="272"/>
      <c r="B4761" s="272"/>
      <c r="C4761" s="272"/>
      <c r="D4761" s="273"/>
      <c r="E4761" s="273"/>
      <c r="F4761" s="273"/>
      <c r="G4761" s="273"/>
      <c r="H4761" s="273"/>
      <c r="I4761" s="273"/>
    </row>
    <row r="4762" spans="1:9" ht="15.75" customHeight="1" x14ac:dyDescent="0.25">
      <c r="A4762" s="375" t="s">
        <v>513</v>
      </c>
      <c r="B4762" s="375"/>
      <c r="C4762" s="375"/>
      <c r="D4762" s="375"/>
      <c r="E4762" s="375"/>
      <c r="F4762" s="377" t="s">
        <v>514</v>
      </c>
      <c r="G4762" s="377"/>
      <c r="H4762" s="377"/>
      <c r="I4762" s="377"/>
    </row>
    <row r="4763" spans="1:9" ht="15.75" customHeight="1" x14ac:dyDescent="0.25">
      <c r="A4763" s="387" t="s">
        <v>515</v>
      </c>
      <c r="B4763" s="387"/>
      <c r="C4763" s="387"/>
      <c r="D4763" s="387"/>
      <c r="E4763" s="387"/>
      <c r="F4763" s="387"/>
      <c r="G4763" s="387"/>
      <c r="H4763" s="387"/>
      <c r="I4763" s="387"/>
    </row>
    <row r="4764" spans="1:9" ht="15.75" customHeight="1" x14ac:dyDescent="0.25">
      <c r="A4764" s="378" t="s">
        <v>516</v>
      </c>
      <c r="B4764" s="378"/>
      <c r="C4764" s="378"/>
      <c r="D4764" s="378"/>
      <c r="E4764" s="378"/>
      <c r="F4764" s="379">
        <v>20</v>
      </c>
      <c r="G4764" s="379"/>
      <c r="H4764" s="379"/>
      <c r="I4764" s="379"/>
    </row>
    <row r="4765" spans="1:9" ht="15.75" customHeight="1" x14ac:dyDescent="0.25">
      <c r="A4765" s="378" t="s">
        <v>180</v>
      </c>
      <c r="B4765" s="378"/>
      <c r="C4765" s="378"/>
      <c r="D4765" s="378"/>
      <c r="E4765" s="378"/>
      <c r="F4765" s="379">
        <v>8</v>
      </c>
      <c r="G4765" s="379"/>
      <c r="H4765" s="379"/>
      <c r="I4765" s="379"/>
    </row>
    <row r="4766" spans="1:9" ht="15.75" customHeight="1" x14ac:dyDescent="0.25">
      <c r="A4766" s="378" t="s">
        <v>517</v>
      </c>
      <c r="B4766" s="378"/>
      <c r="C4766" s="378"/>
      <c r="D4766" s="378"/>
      <c r="E4766" s="378"/>
      <c r="F4766" s="379">
        <v>2.5</v>
      </c>
      <c r="G4766" s="379"/>
      <c r="H4766" s="379"/>
      <c r="I4766" s="379"/>
    </row>
    <row r="4767" spans="1:9" ht="15.75" customHeight="1" x14ac:dyDescent="0.25">
      <c r="A4767" s="378" t="s">
        <v>518</v>
      </c>
      <c r="B4767" s="378"/>
      <c r="C4767" s="378"/>
      <c r="D4767" s="378"/>
      <c r="E4767" s="378"/>
      <c r="F4767" s="379">
        <v>1.5</v>
      </c>
      <c r="G4767" s="379"/>
      <c r="H4767" s="379"/>
      <c r="I4767" s="379"/>
    </row>
    <row r="4768" spans="1:9" ht="15.75" customHeight="1" x14ac:dyDescent="0.25">
      <c r="A4768" s="378" t="s">
        <v>519</v>
      </c>
      <c r="B4768" s="378"/>
      <c r="C4768" s="378"/>
      <c r="D4768" s="378"/>
      <c r="E4768" s="378"/>
      <c r="F4768" s="379">
        <v>1.6</v>
      </c>
      <c r="G4768" s="379"/>
      <c r="H4768" s="379"/>
      <c r="I4768" s="379"/>
    </row>
    <row r="4769" spans="1:9" ht="15.75" customHeight="1" x14ac:dyDescent="0.25">
      <c r="A4769" s="378" t="s">
        <v>174</v>
      </c>
      <c r="B4769" s="378"/>
      <c r="C4769" s="378"/>
      <c r="D4769" s="378"/>
      <c r="E4769" s="378"/>
      <c r="F4769" s="379">
        <v>0.2</v>
      </c>
      <c r="G4769" s="379"/>
      <c r="H4769" s="379"/>
      <c r="I4769" s="379"/>
    </row>
    <row r="4770" spans="1:9" ht="15.75" customHeight="1" x14ac:dyDescent="0.25">
      <c r="A4770" s="378" t="s">
        <v>520</v>
      </c>
      <c r="B4770" s="378"/>
      <c r="C4770" s="378"/>
      <c r="D4770" s="378"/>
      <c r="E4770" s="378"/>
      <c r="F4770" s="379">
        <v>3</v>
      </c>
      <c r="G4770" s="379"/>
      <c r="H4770" s="379"/>
      <c r="I4770" s="379"/>
    </row>
    <row r="4771" spans="1:9" ht="15.75" customHeight="1" x14ac:dyDescent="0.25">
      <c r="A4771" s="378" t="s">
        <v>521</v>
      </c>
      <c r="B4771" s="378"/>
      <c r="C4771" s="378"/>
      <c r="D4771" s="378"/>
      <c r="E4771" s="378"/>
      <c r="F4771" s="379">
        <v>0.41481480999999998</v>
      </c>
      <c r="G4771" s="379"/>
      <c r="H4771" s="379"/>
      <c r="I4771" s="379"/>
    </row>
    <row r="4772" spans="1:9" ht="15.75" customHeight="1" x14ac:dyDescent="0.25">
      <c r="A4772" s="378" t="s">
        <v>522</v>
      </c>
      <c r="B4772" s="378"/>
      <c r="C4772" s="378"/>
      <c r="D4772" s="378"/>
      <c r="E4772" s="378"/>
      <c r="F4772" s="379">
        <v>12</v>
      </c>
      <c r="G4772" s="379"/>
      <c r="H4772" s="379"/>
      <c r="I4772" s="379"/>
    </row>
    <row r="4773" spans="1:9" ht="15.75" customHeight="1" x14ac:dyDescent="0.25">
      <c r="A4773" s="385" t="s">
        <v>523</v>
      </c>
      <c r="B4773" s="385"/>
      <c r="C4773" s="385"/>
      <c r="D4773" s="385"/>
      <c r="E4773" s="385"/>
      <c r="F4773" s="386">
        <v>49.21481481</v>
      </c>
      <c r="G4773" s="386"/>
      <c r="H4773" s="386"/>
      <c r="I4773" s="386"/>
    </row>
    <row r="4774" spans="1:9" ht="15.75" customHeight="1" x14ac:dyDescent="0.25">
      <c r="A4774" s="387" t="s">
        <v>524</v>
      </c>
      <c r="B4774" s="387"/>
      <c r="C4774" s="387"/>
      <c r="D4774" s="387"/>
      <c r="E4774" s="387"/>
      <c r="F4774" s="387"/>
      <c r="G4774" s="387"/>
      <c r="H4774" s="387"/>
      <c r="I4774" s="387"/>
    </row>
    <row r="4775" spans="1:9" ht="15.75" customHeight="1" x14ac:dyDescent="0.25">
      <c r="A4775" s="378" t="s">
        <v>525</v>
      </c>
      <c r="B4775" s="378"/>
      <c r="C4775" s="378"/>
      <c r="D4775" s="378"/>
      <c r="E4775" s="378"/>
      <c r="F4775" s="379">
        <v>18.833145170000002</v>
      </c>
      <c r="G4775" s="379"/>
      <c r="H4775" s="379"/>
      <c r="I4775" s="379"/>
    </row>
    <row r="4776" spans="1:9" ht="15.75" customHeight="1" x14ac:dyDescent="0.25">
      <c r="A4776" s="378" t="s">
        <v>526</v>
      </c>
      <c r="B4776" s="378"/>
      <c r="C4776" s="378"/>
      <c r="D4776" s="378"/>
      <c r="E4776" s="378"/>
      <c r="F4776" s="379">
        <v>5.2133699299999998</v>
      </c>
      <c r="G4776" s="379"/>
      <c r="H4776" s="379"/>
      <c r="I4776" s="379"/>
    </row>
    <row r="4777" spans="1:9" ht="15.75" customHeight="1" x14ac:dyDescent="0.25">
      <c r="A4777" s="378" t="s">
        <v>527</v>
      </c>
      <c r="B4777" s="378"/>
      <c r="C4777" s="378"/>
      <c r="D4777" s="378"/>
      <c r="E4777" s="378"/>
      <c r="F4777" s="379">
        <v>8.1285173700000009</v>
      </c>
      <c r="G4777" s="379"/>
      <c r="H4777" s="379"/>
      <c r="I4777" s="379"/>
    </row>
    <row r="4778" spans="1:9" ht="15.75" customHeight="1" x14ac:dyDescent="0.25">
      <c r="A4778" s="378" t="s">
        <v>528</v>
      </c>
      <c r="B4778" s="378"/>
      <c r="C4778" s="378"/>
      <c r="D4778" s="378"/>
      <c r="E4778" s="378"/>
      <c r="F4778" s="379">
        <v>0.90862142000000001</v>
      </c>
      <c r="G4778" s="379"/>
      <c r="H4778" s="379"/>
      <c r="I4778" s="379"/>
    </row>
    <row r="4779" spans="1:9" ht="15.75" customHeight="1" x14ac:dyDescent="0.25">
      <c r="A4779" s="378" t="s">
        <v>529</v>
      </c>
      <c r="B4779" s="378"/>
      <c r="C4779" s="378"/>
      <c r="D4779" s="378"/>
      <c r="E4779" s="378"/>
      <c r="F4779" s="379">
        <v>5.0926350000000002E-2</v>
      </c>
      <c r="G4779" s="379"/>
      <c r="H4779" s="379"/>
      <c r="I4779" s="379"/>
    </row>
    <row r="4780" spans="1:9" ht="15.75" customHeight="1" x14ac:dyDescent="0.25">
      <c r="A4780" s="378" t="s">
        <v>530</v>
      </c>
      <c r="B4780" s="378"/>
      <c r="C4780" s="378"/>
      <c r="D4780" s="378"/>
      <c r="E4780" s="378"/>
      <c r="F4780" s="379">
        <v>9.7213830000000001E-2</v>
      </c>
      <c r="G4780" s="379"/>
      <c r="H4780" s="379"/>
      <c r="I4780" s="379"/>
    </row>
    <row r="4781" spans="1:9" ht="15.75" customHeight="1" x14ac:dyDescent="0.25">
      <c r="A4781" s="378" t="s">
        <v>531</v>
      </c>
      <c r="B4781" s="378"/>
      <c r="C4781" s="378"/>
      <c r="D4781" s="378"/>
      <c r="E4781" s="378"/>
      <c r="F4781" s="379">
        <v>9.2401580800000005</v>
      </c>
      <c r="G4781" s="379"/>
      <c r="H4781" s="379"/>
      <c r="I4781" s="379"/>
    </row>
    <row r="4782" spans="1:9" ht="15.75" customHeight="1" x14ac:dyDescent="0.25">
      <c r="A4782" s="378" t="s">
        <v>532</v>
      </c>
      <c r="B4782" s="378"/>
      <c r="C4782" s="378"/>
      <c r="D4782" s="378"/>
      <c r="E4782" s="378"/>
      <c r="F4782" s="379">
        <v>0.74262536000000001</v>
      </c>
      <c r="G4782" s="379"/>
      <c r="H4782" s="379"/>
      <c r="I4782" s="379"/>
    </row>
    <row r="4783" spans="1:9" ht="15.75" customHeight="1" x14ac:dyDescent="0.25">
      <c r="A4783" s="378" t="s">
        <v>533</v>
      </c>
      <c r="B4783" s="378"/>
      <c r="C4783" s="378"/>
      <c r="D4783" s="378"/>
      <c r="E4783" s="378"/>
      <c r="F4783" s="379">
        <v>4.7918500000000003E-3</v>
      </c>
      <c r="G4783" s="379"/>
      <c r="H4783" s="379"/>
      <c r="I4783" s="379"/>
    </row>
    <row r="4784" spans="1:9" ht="15.75" customHeight="1" x14ac:dyDescent="0.25">
      <c r="A4784" s="378" t="s">
        <v>534</v>
      </c>
      <c r="B4784" s="378"/>
      <c r="C4784" s="378"/>
      <c r="D4784" s="378"/>
      <c r="E4784" s="378"/>
      <c r="F4784" s="379">
        <v>0</v>
      </c>
      <c r="G4784" s="379"/>
      <c r="H4784" s="379"/>
      <c r="I4784" s="379"/>
    </row>
    <row r="4785" spans="1:9" ht="15.75" customHeight="1" x14ac:dyDescent="0.25">
      <c r="A4785" s="385" t="s">
        <v>535</v>
      </c>
      <c r="B4785" s="385"/>
      <c r="C4785" s="385"/>
      <c r="D4785" s="385"/>
      <c r="E4785" s="385"/>
      <c r="F4785" s="386">
        <v>43.219369350000001</v>
      </c>
      <c r="G4785" s="386"/>
      <c r="H4785" s="386"/>
      <c r="I4785" s="386"/>
    </row>
    <row r="4786" spans="1:9" ht="15.75" customHeight="1" x14ac:dyDescent="0.25">
      <c r="A4786" s="387" t="s">
        <v>536</v>
      </c>
      <c r="B4786" s="387"/>
      <c r="C4786" s="387"/>
      <c r="D4786" s="387"/>
      <c r="E4786" s="387"/>
      <c r="F4786" s="387"/>
      <c r="G4786" s="387"/>
      <c r="H4786" s="387"/>
      <c r="I4786" s="387"/>
    </row>
    <row r="4787" spans="1:9" ht="15.75" customHeight="1" x14ac:dyDescent="0.25">
      <c r="A4787" s="378" t="s">
        <v>537</v>
      </c>
      <c r="B4787" s="378"/>
      <c r="C4787" s="378"/>
      <c r="D4787" s="378"/>
      <c r="E4787" s="378"/>
      <c r="F4787" s="379">
        <v>3.0620612999999999</v>
      </c>
      <c r="G4787" s="379"/>
      <c r="H4787" s="379"/>
      <c r="I4787" s="379"/>
    </row>
    <row r="4788" spans="1:9" ht="15.75" customHeight="1" x14ac:dyDescent="0.25">
      <c r="A4788" s="378" t="s">
        <v>538</v>
      </c>
      <c r="B4788" s="378"/>
      <c r="C4788" s="378"/>
      <c r="D4788" s="378"/>
      <c r="E4788" s="378"/>
      <c r="F4788" s="379">
        <v>7.7325130000000006E-2</v>
      </c>
      <c r="G4788" s="379"/>
      <c r="H4788" s="379"/>
      <c r="I4788" s="379"/>
    </row>
    <row r="4789" spans="1:9" ht="15.75" customHeight="1" x14ac:dyDescent="0.25">
      <c r="A4789" s="378" t="s">
        <v>539</v>
      </c>
      <c r="B4789" s="378"/>
      <c r="C4789" s="378"/>
      <c r="D4789" s="378"/>
      <c r="E4789" s="378"/>
      <c r="F4789" s="379">
        <v>4.1916934000000001</v>
      </c>
      <c r="G4789" s="379"/>
      <c r="H4789" s="379"/>
      <c r="I4789" s="379"/>
    </row>
    <row r="4790" spans="1:9" ht="15.75" customHeight="1" x14ac:dyDescent="0.25">
      <c r="A4790" s="378" t="s">
        <v>540</v>
      </c>
      <c r="B4790" s="378"/>
      <c r="C4790" s="378"/>
      <c r="D4790" s="378"/>
      <c r="E4790" s="378"/>
      <c r="F4790" s="379">
        <v>4.5830198199999996</v>
      </c>
      <c r="G4790" s="379"/>
      <c r="H4790" s="379"/>
      <c r="I4790" s="379"/>
    </row>
    <row r="4791" spans="1:9" ht="15.75" customHeight="1" x14ac:dyDescent="0.25">
      <c r="A4791" s="378" t="s">
        <v>541</v>
      </c>
      <c r="B4791" s="378"/>
      <c r="C4791" s="378"/>
      <c r="D4791" s="378"/>
      <c r="E4791" s="378"/>
      <c r="F4791" s="379">
        <v>0.92828169999999999</v>
      </c>
      <c r="G4791" s="379"/>
      <c r="H4791" s="379"/>
      <c r="I4791" s="379"/>
    </row>
    <row r="4792" spans="1:9" ht="15.75" customHeight="1" x14ac:dyDescent="0.25">
      <c r="A4792" s="385" t="s">
        <v>542</v>
      </c>
      <c r="B4792" s="385"/>
      <c r="C4792" s="385"/>
      <c r="D4792" s="385"/>
      <c r="E4792" s="385"/>
      <c r="F4792" s="386">
        <v>12.842381359999999</v>
      </c>
      <c r="G4792" s="386"/>
      <c r="H4792" s="386"/>
      <c r="I4792" s="386"/>
    </row>
    <row r="4793" spans="1:9" ht="15.75" customHeight="1" x14ac:dyDescent="0.25">
      <c r="A4793" s="387" t="s">
        <v>543</v>
      </c>
      <c r="B4793" s="387"/>
      <c r="C4793" s="387"/>
      <c r="D4793" s="387"/>
      <c r="E4793" s="387"/>
      <c r="F4793" s="387"/>
      <c r="G4793" s="387"/>
      <c r="H4793" s="387"/>
      <c r="I4793" s="387"/>
    </row>
    <row r="4794" spans="1:9" ht="15.75" customHeight="1" x14ac:dyDescent="0.25">
      <c r="A4794" s="378" t="s">
        <v>544</v>
      </c>
      <c r="B4794" s="378"/>
      <c r="C4794" s="378"/>
      <c r="D4794" s="378"/>
      <c r="E4794" s="378"/>
      <c r="F4794" s="379">
        <v>21.270332589999999</v>
      </c>
      <c r="G4794" s="379"/>
      <c r="H4794" s="379"/>
      <c r="I4794" s="379"/>
    </row>
    <row r="4795" spans="1:9" ht="15.75" customHeight="1" x14ac:dyDescent="0.25">
      <c r="A4795" s="378" t="s">
        <v>545</v>
      </c>
      <c r="B4795" s="378"/>
      <c r="C4795" s="378"/>
      <c r="D4795" s="378"/>
      <c r="E4795" s="378"/>
      <c r="F4795" s="379">
        <v>0.28302031999999999</v>
      </c>
      <c r="G4795" s="379"/>
      <c r="H4795" s="379"/>
      <c r="I4795" s="379"/>
    </row>
    <row r="4796" spans="1:9" ht="15.75" customHeight="1" x14ac:dyDescent="0.25">
      <c r="A4796" s="385" t="s">
        <v>546</v>
      </c>
      <c r="B4796" s="385"/>
      <c r="C4796" s="385"/>
      <c r="D4796" s="385"/>
      <c r="E4796" s="385"/>
      <c r="F4796" s="386">
        <v>21.553352910000001</v>
      </c>
      <c r="G4796" s="386"/>
      <c r="H4796" s="386"/>
      <c r="I4796" s="386"/>
    </row>
    <row r="4797" spans="1:9" ht="15.75" customHeight="1" x14ac:dyDescent="0.25">
      <c r="A4797" s="372" t="s">
        <v>547</v>
      </c>
      <c r="B4797" s="372"/>
      <c r="C4797" s="372"/>
      <c r="D4797" s="372"/>
      <c r="E4797" s="372"/>
      <c r="F4797" s="388">
        <v>126.83</v>
      </c>
      <c r="G4797" s="388"/>
      <c r="H4797" s="388"/>
      <c r="I4797" s="388"/>
    </row>
    <row r="4798" spans="1:9" ht="15.75" customHeight="1" x14ac:dyDescent="0.25">
      <c r="A4798" s="375" t="s">
        <v>548</v>
      </c>
      <c r="B4798" s="375"/>
      <c r="C4798" s="375"/>
      <c r="D4798" s="375"/>
      <c r="E4798" s="375"/>
      <c r="F4798" s="376" t="s">
        <v>514</v>
      </c>
      <c r="G4798" s="376"/>
      <c r="H4798" s="377" t="s">
        <v>52</v>
      </c>
      <c r="I4798" s="377"/>
    </row>
    <row r="4799" spans="1:9" ht="15.75" customHeight="1" x14ac:dyDescent="0.25">
      <c r="A4799" s="372" t="s">
        <v>549</v>
      </c>
      <c r="B4799" s="372"/>
      <c r="C4799" s="372"/>
      <c r="D4799" s="372"/>
      <c r="E4799" s="372"/>
      <c r="F4799" s="373">
        <v>24.12</v>
      </c>
      <c r="G4799" s="373"/>
      <c r="H4799" s="374">
        <v>2.76</v>
      </c>
      <c r="I4799" s="374"/>
    </row>
    <row r="4800" spans="1:9" ht="15.75" customHeight="1" x14ac:dyDescent="0.25">
      <c r="A4800" s="375" t="s">
        <v>550</v>
      </c>
      <c r="B4800" s="375"/>
      <c r="C4800" s="375"/>
      <c r="D4800" s="375"/>
      <c r="E4800" s="375"/>
      <c r="F4800" s="376" t="s">
        <v>514</v>
      </c>
      <c r="G4800" s="376"/>
      <c r="H4800" s="377" t="s">
        <v>52</v>
      </c>
      <c r="I4800" s="377"/>
    </row>
    <row r="4801" spans="1:9" ht="15.75" customHeight="1" x14ac:dyDescent="0.25">
      <c r="A4801" s="378" t="s">
        <v>551</v>
      </c>
      <c r="B4801" s="378"/>
      <c r="C4801" s="378"/>
      <c r="D4801" s="378"/>
      <c r="E4801" s="378"/>
      <c r="F4801" s="379">
        <v>126.85</v>
      </c>
      <c r="G4801" s="379"/>
      <c r="H4801" s="380">
        <v>14.512655000000001</v>
      </c>
      <c r="I4801" s="380"/>
    </row>
    <row r="4802" spans="1:9" ht="15.75" customHeight="1" x14ac:dyDescent="0.25">
      <c r="A4802" s="378" t="s">
        <v>552</v>
      </c>
      <c r="B4802" s="378"/>
      <c r="C4802" s="378"/>
      <c r="D4802" s="378"/>
      <c r="E4802" s="378"/>
      <c r="F4802" s="379">
        <v>126.85</v>
      </c>
      <c r="G4802" s="379"/>
      <c r="H4802" s="380">
        <v>3.5010599999999998</v>
      </c>
      <c r="I4802" s="380"/>
    </row>
    <row r="4803" spans="1:9" ht="15.75" customHeight="1" x14ac:dyDescent="0.25">
      <c r="A4803" s="372" t="s">
        <v>553</v>
      </c>
      <c r="B4803" s="372"/>
      <c r="C4803" s="372"/>
      <c r="D4803" s="372"/>
      <c r="E4803" s="372"/>
      <c r="F4803" s="373">
        <v>126.85</v>
      </c>
      <c r="G4803" s="373"/>
      <c r="H4803" s="374">
        <v>18.013715000000001</v>
      </c>
      <c r="I4803" s="374"/>
    </row>
    <row r="4804" spans="1:9" ht="15.75" customHeight="1" x14ac:dyDescent="0.25">
      <c r="A4804" s="375" t="s">
        <v>274</v>
      </c>
      <c r="B4804" s="375"/>
      <c r="C4804" s="375"/>
      <c r="D4804" s="375"/>
      <c r="E4804" s="375"/>
      <c r="F4804" s="376" t="s">
        <v>514</v>
      </c>
      <c r="G4804" s="376"/>
      <c r="H4804" s="377" t="s">
        <v>52</v>
      </c>
      <c r="I4804" s="377"/>
    </row>
    <row r="4805" spans="1:9" ht="15.75" customHeight="1" x14ac:dyDescent="0.25">
      <c r="A4805" s="378" t="s">
        <v>278</v>
      </c>
      <c r="B4805" s="378"/>
      <c r="C4805" s="378"/>
      <c r="D4805" s="378"/>
      <c r="E4805" s="378"/>
      <c r="F4805" s="379">
        <v>42.23</v>
      </c>
      <c r="G4805" s="379"/>
      <c r="H4805" s="380">
        <v>4.8313740000000003</v>
      </c>
      <c r="I4805" s="380"/>
    </row>
    <row r="4806" spans="1:9" ht="15.75" customHeight="1" x14ac:dyDescent="0.25">
      <c r="A4806" s="378" t="s">
        <v>279</v>
      </c>
      <c r="B4806" s="378"/>
      <c r="C4806" s="378"/>
      <c r="D4806" s="378"/>
      <c r="E4806" s="378"/>
      <c r="F4806" s="379">
        <v>3.3</v>
      </c>
      <c r="G4806" s="379"/>
      <c r="H4806" s="380">
        <v>0.37702200000000002</v>
      </c>
      <c r="I4806" s="380"/>
    </row>
    <row r="4807" spans="1:9" ht="15.75" customHeight="1" x14ac:dyDescent="0.25">
      <c r="A4807" s="378" t="s">
        <v>280</v>
      </c>
      <c r="B4807" s="378"/>
      <c r="C4807" s="378"/>
      <c r="D4807" s="378"/>
      <c r="E4807" s="378"/>
      <c r="F4807" s="379">
        <v>0</v>
      </c>
      <c r="G4807" s="379"/>
      <c r="H4807" s="380">
        <v>0</v>
      </c>
      <c r="I4807" s="380"/>
    </row>
    <row r="4808" spans="1:9" ht="15.75" customHeight="1" x14ac:dyDescent="0.25">
      <c r="A4808" s="378" t="s">
        <v>281</v>
      </c>
      <c r="B4808" s="378"/>
      <c r="C4808" s="378"/>
      <c r="D4808" s="378"/>
      <c r="E4808" s="378"/>
      <c r="F4808" s="379">
        <v>0</v>
      </c>
      <c r="G4808" s="379"/>
      <c r="H4808" s="380">
        <v>0</v>
      </c>
      <c r="I4808" s="380"/>
    </row>
    <row r="4809" spans="1:9" ht="15.75" customHeight="1" x14ac:dyDescent="0.25">
      <c r="A4809" s="378" t="s">
        <v>554</v>
      </c>
      <c r="B4809" s="378"/>
      <c r="C4809" s="378"/>
      <c r="D4809" s="378"/>
      <c r="E4809" s="378"/>
      <c r="F4809" s="379">
        <v>0.38</v>
      </c>
      <c r="G4809" s="379"/>
      <c r="H4809" s="380">
        <v>4.3416999999999997E-2</v>
      </c>
      <c r="I4809" s="380"/>
    </row>
    <row r="4810" spans="1:9" ht="15.75" customHeight="1" x14ac:dyDescent="0.25">
      <c r="A4810" s="372" t="s">
        <v>555</v>
      </c>
      <c r="B4810" s="372"/>
      <c r="C4810" s="372"/>
      <c r="D4810" s="372"/>
      <c r="E4810" s="372"/>
      <c r="F4810" s="373">
        <v>45.91</v>
      </c>
      <c r="G4810" s="373"/>
      <c r="H4810" s="374">
        <v>5.2518130000000003</v>
      </c>
      <c r="I4810" s="374"/>
    </row>
    <row r="4811" spans="1:9" ht="15.75" customHeight="1" x14ac:dyDescent="0.25">
      <c r="A4811" s="375" t="s">
        <v>275</v>
      </c>
      <c r="B4811" s="375"/>
      <c r="C4811" s="375"/>
      <c r="D4811" s="375"/>
      <c r="E4811" s="375"/>
      <c r="F4811" s="376" t="s">
        <v>514</v>
      </c>
      <c r="G4811" s="376"/>
      <c r="H4811" s="377" t="s">
        <v>52</v>
      </c>
      <c r="I4811" s="377"/>
    </row>
    <row r="4812" spans="1:9" ht="15.75" customHeight="1" x14ac:dyDescent="0.25">
      <c r="A4812" s="378" t="s">
        <v>283</v>
      </c>
      <c r="B4812" s="378"/>
      <c r="C4812" s="378"/>
      <c r="D4812" s="378"/>
      <c r="E4812" s="378"/>
      <c r="F4812" s="379">
        <v>0</v>
      </c>
      <c r="G4812" s="379"/>
      <c r="H4812" s="380">
        <v>0</v>
      </c>
      <c r="I4812" s="380"/>
    </row>
    <row r="4813" spans="1:9" ht="15.75" customHeight="1" x14ac:dyDescent="0.25">
      <c r="A4813" s="378" t="s">
        <v>284</v>
      </c>
      <c r="B4813" s="378"/>
      <c r="C4813" s="378"/>
      <c r="D4813" s="378"/>
      <c r="E4813" s="378"/>
      <c r="F4813" s="379">
        <v>0</v>
      </c>
      <c r="G4813" s="379"/>
      <c r="H4813" s="380">
        <v>0</v>
      </c>
      <c r="I4813" s="380"/>
    </row>
    <row r="4814" spans="1:9" ht="15.75" customHeight="1" x14ac:dyDescent="0.25">
      <c r="A4814" s="378" t="s">
        <v>285</v>
      </c>
      <c r="B4814" s="378"/>
      <c r="C4814" s="378"/>
      <c r="D4814" s="378"/>
      <c r="E4814" s="378"/>
      <c r="F4814" s="379">
        <v>0.48</v>
      </c>
      <c r="G4814" s="379"/>
      <c r="H4814" s="380">
        <v>5.4688000000000001E-2</v>
      </c>
      <c r="I4814" s="380"/>
    </row>
    <row r="4815" spans="1:9" ht="15.75" customHeight="1" x14ac:dyDescent="0.25">
      <c r="A4815" s="378" t="s">
        <v>556</v>
      </c>
      <c r="B4815" s="378"/>
      <c r="C4815" s="378"/>
      <c r="D4815" s="378"/>
      <c r="E4815" s="378"/>
      <c r="F4815" s="379">
        <v>0</v>
      </c>
      <c r="G4815" s="379"/>
      <c r="H4815" s="380">
        <v>0</v>
      </c>
      <c r="I4815" s="380"/>
    </row>
    <row r="4816" spans="1:9" ht="15.75" customHeight="1" x14ac:dyDescent="0.25">
      <c r="A4816" s="378" t="s">
        <v>557</v>
      </c>
      <c r="B4816" s="378"/>
      <c r="C4816" s="378"/>
      <c r="D4816" s="378"/>
      <c r="E4816" s="378"/>
      <c r="F4816" s="379">
        <v>0</v>
      </c>
      <c r="G4816" s="379"/>
      <c r="H4816" s="380">
        <v>0</v>
      </c>
      <c r="I4816" s="380"/>
    </row>
    <row r="4817" spans="1:9" ht="15.75" customHeight="1" x14ac:dyDescent="0.25">
      <c r="A4817" s="372" t="s">
        <v>558</v>
      </c>
      <c r="B4817" s="372"/>
      <c r="C4817" s="372"/>
      <c r="D4817" s="372"/>
      <c r="E4817" s="372"/>
      <c r="F4817" s="373">
        <v>0.48</v>
      </c>
      <c r="G4817" s="373"/>
      <c r="H4817" s="374">
        <v>5.4688000000000001E-2</v>
      </c>
      <c r="I4817" s="374"/>
    </row>
    <row r="4818" spans="1:9" ht="15.75" customHeight="1" x14ac:dyDescent="0.25">
      <c r="A4818" s="381" t="s">
        <v>276</v>
      </c>
      <c r="B4818" s="381"/>
      <c r="C4818" s="381"/>
      <c r="D4818" s="381"/>
      <c r="E4818" s="381"/>
      <c r="F4818" s="382">
        <v>203.8338</v>
      </c>
      <c r="G4818" s="382"/>
      <c r="H4818" s="383">
        <v>23.320215999999999</v>
      </c>
      <c r="I4818" s="383"/>
    </row>
    <row r="4819" spans="1:9" ht="15.75" customHeight="1" x14ac:dyDescent="0.25">
      <c r="A4819" s="381" t="s">
        <v>559</v>
      </c>
      <c r="B4819" s="381"/>
      <c r="C4819" s="381"/>
      <c r="D4819" s="381"/>
      <c r="E4819" s="381"/>
      <c r="F4819" s="381"/>
      <c r="G4819" s="381"/>
      <c r="H4819" s="384">
        <v>37.520499999999998</v>
      </c>
      <c r="I4819" s="384"/>
    </row>
    <row r="4820" spans="1:9" ht="31.5" customHeight="1" x14ac:dyDescent="0.25">
      <c r="A4820" s="376" t="s">
        <v>62</v>
      </c>
      <c r="B4820" s="376"/>
      <c r="C4820" s="376" t="s">
        <v>509</v>
      </c>
      <c r="D4820" s="376"/>
      <c r="E4820" s="376"/>
      <c r="F4820" s="376" t="s">
        <v>61</v>
      </c>
      <c r="G4820" s="376"/>
      <c r="H4820" s="389" t="s">
        <v>510</v>
      </c>
      <c r="I4820" s="389"/>
    </row>
    <row r="4821" spans="1:9" ht="15.75" customHeight="1" x14ac:dyDescent="0.25">
      <c r="A4821" s="390" t="s">
        <v>707</v>
      </c>
      <c r="B4821" s="390"/>
      <c r="C4821" s="378" t="s">
        <v>708</v>
      </c>
      <c r="D4821" s="378"/>
      <c r="E4821" s="378"/>
      <c r="F4821" s="390" t="s">
        <v>472</v>
      </c>
      <c r="G4821" s="390"/>
      <c r="H4821" s="391">
        <v>9.75</v>
      </c>
      <c r="I4821" s="391"/>
    </row>
    <row r="4822" spans="1:9" ht="15.75" customHeight="1" x14ac:dyDescent="0.25">
      <c r="A4822" s="272"/>
      <c r="B4822" s="272"/>
      <c r="C4822" s="272"/>
      <c r="D4822" s="273"/>
      <c r="E4822" s="273"/>
      <c r="F4822" s="273"/>
      <c r="G4822" s="273"/>
      <c r="H4822" s="273"/>
      <c r="I4822" s="273"/>
    </row>
    <row r="4823" spans="1:9" ht="15.75" customHeight="1" x14ac:dyDescent="0.25">
      <c r="A4823" s="375" t="s">
        <v>513</v>
      </c>
      <c r="B4823" s="375"/>
      <c r="C4823" s="375"/>
      <c r="D4823" s="375"/>
      <c r="E4823" s="375"/>
      <c r="F4823" s="377" t="s">
        <v>514</v>
      </c>
      <c r="G4823" s="377"/>
      <c r="H4823" s="377"/>
      <c r="I4823" s="377"/>
    </row>
    <row r="4824" spans="1:9" ht="15.75" customHeight="1" x14ac:dyDescent="0.25">
      <c r="A4824" s="387" t="s">
        <v>515</v>
      </c>
      <c r="B4824" s="387"/>
      <c r="C4824" s="387"/>
      <c r="D4824" s="387"/>
      <c r="E4824" s="387"/>
      <c r="F4824" s="387"/>
      <c r="G4824" s="387"/>
      <c r="H4824" s="387"/>
      <c r="I4824" s="387"/>
    </row>
    <row r="4825" spans="1:9" ht="15.75" customHeight="1" x14ac:dyDescent="0.25">
      <c r="A4825" s="378" t="s">
        <v>516</v>
      </c>
      <c r="B4825" s="378"/>
      <c r="C4825" s="378"/>
      <c r="D4825" s="378"/>
      <c r="E4825" s="378"/>
      <c r="F4825" s="379">
        <v>20</v>
      </c>
      <c r="G4825" s="379"/>
      <c r="H4825" s="379"/>
      <c r="I4825" s="379"/>
    </row>
    <row r="4826" spans="1:9" ht="15.75" customHeight="1" x14ac:dyDescent="0.25">
      <c r="A4826" s="378" t="s">
        <v>180</v>
      </c>
      <c r="B4826" s="378"/>
      <c r="C4826" s="378"/>
      <c r="D4826" s="378"/>
      <c r="E4826" s="378"/>
      <c r="F4826" s="379">
        <v>8</v>
      </c>
      <c r="G4826" s="379"/>
      <c r="H4826" s="379"/>
      <c r="I4826" s="379"/>
    </row>
    <row r="4827" spans="1:9" ht="15.75" customHeight="1" x14ac:dyDescent="0.25">
      <c r="A4827" s="378" t="s">
        <v>517</v>
      </c>
      <c r="B4827" s="378"/>
      <c r="C4827" s="378"/>
      <c r="D4827" s="378"/>
      <c r="E4827" s="378"/>
      <c r="F4827" s="379">
        <v>2.5</v>
      </c>
      <c r="G4827" s="379"/>
      <c r="H4827" s="379"/>
      <c r="I4827" s="379"/>
    </row>
    <row r="4828" spans="1:9" ht="15.75" customHeight="1" x14ac:dyDescent="0.25">
      <c r="A4828" s="378" t="s">
        <v>518</v>
      </c>
      <c r="B4828" s="378"/>
      <c r="C4828" s="378"/>
      <c r="D4828" s="378"/>
      <c r="E4828" s="378"/>
      <c r="F4828" s="379">
        <v>1.5</v>
      </c>
      <c r="G4828" s="379"/>
      <c r="H4828" s="379"/>
      <c r="I4828" s="379"/>
    </row>
    <row r="4829" spans="1:9" ht="15.75" customHeight="1" x14ac:dyDescent="0.25">
      <c r="A4829" s="378" t="s">
        <v>519</v>
      </c>
      <c r="B4829" s="378"/>
      <c r="C4829" s="378"/>
      <c r="D4829" s="378"/>
      <c r="E4829" s="378"/>
      <c r="F4829" s="379">
        <v>1.6</v>
      </c>
      <c r="G4829" s="379"/>
      <c r="H4829" s="379"/>
      <c r="I4829" s="379"/>
    </row>
    <row r="4830" spans="1:9" ht="15.75" customHeight="1" x14ac:dyDescent="0.25">
      <c r="A4830" s="378" t="s">
        <v>174</v>
      </c>
      <c r="B4830" s="378"/>
      <c r="C4830" s="378"/>
      <c r="D4830" s="378"/>
      <c r="E4830" s="378"/>
      <c r="F4830" s="379">
        <v>0.2</v>
      </c>
      <c r="G4830" s="379"/>
      <c r="H4830" s="379"/>
      <c r="I4830" s="379"/>
    </row>
    <row r="4831" spans="1:9" ht="15.75" customHeight="1" x14ac:dyDescent="0.25">
      <c r="A4831" s="378" t="s">
        <v>520</v>
      </c>
      <c r="B4831" s="378"/>
      <c r="C4831" s="378"/>
      <c r="D4831" s="378"/>
      <c r="E4831" s="378"/>
      <c r="F4831" s="379">
        <v>3</v>
      </c>
      <c r="G4831" s="379"/>
      <c r="H4831" s="379"/>
      <c r="I4831" s="379"/>
    </row>
    <row r="4832" spans="1:9" ht="15.75" customHeight="1" x14ac:dyDescent="0.25">
      <c r="A4832" s="378" t="s">
        <v>521</v>
      </c>
      <c r="B4832" s="378"/>
      <c r="C4832" s="378"/>
      <c r="D4832" s="378"/>
      <c r="E4832" s="378"/>
      <c r="F4832" s="379">
        <v>0</v>
      </c>
      <c r="G4832" s="379"/>
      <c r="H4832" s="379"/>
      <c r="I4832" s="379"/>
    </row>
    <row r="4833" spans="1:9" ht="15.75" customHeight="1" x14ac:dyDescent="0.25">
      <c r="A4833" s="378" t="s">
        <v>522</v>
      </c>
      <c r="B4833" s="378"/>
      <c r="C4833" s="378"/>
      <c r="D4833" s="378"/>
      <c r="E4833" s="378"/>
      <c r="F4833" s="379">
        <v>0</v>
      </c>
      <c r="G4833" s="379"/>
      <c r="H4833" s="379"/>
      <c r="I4833" s="379"/>
    </row>
    <row r="4834" spans="1:9" ht="15.75" customHeight="1" x14ac:dyDescent="0.25">
      <c r="A4834" s="385" t="s">
        <v>523</v>
      </c>
      <c r="B4834" s="385"/>
      <c r="C4834" s="385"/>
      <c r="D4834" s="385"/>
      <c r="E4834" s="385"/>
      <c r="F4834" s="386">
        <v>36.799999999999997</v>
      </c>
      <c r="G4834" s="386"/>
      <c r="H4834" s="386"/>
      <c r="I4834" s="386"/>
    </row>
    <row r="4835" spans="1:9" ht="15.75" customHeight="1" x14ac:dyDescent="0.25">
      <c r="A4835" s="387" t="s">
        <v>524</v>
      </c>
      <c r="B4835" s="387"/>
      <c r="C4835" s="387"/>
      <c r="D4835" s="387"/>
      <c r="E4835" s="387"/>
      <c r="F4835" s="387"/>
      <c r="G4835" s="387"/>
      <c r="H4835" s="387"/>
      <c r="I4835" s="387"/>
    </row>
    <row r="4836" spans="1:9" ht="15.75" customHeight="1" x14ac:dyDescent="0.25">
      <c r="A4836" s="378" t="s">
        <v>525</v>
      </c>
      <c r="B4836" s="378"/>
      <c r="C4836" s="378"/>
      <c r="D4836" s="378"/>
      <c r="E4836" s="378"/>
      <c r="F4836" s="379">
        <v>18.403797149999999</v>
      </c>
      <c r="G4836" s="379"/>
      <c r="H4836" s="379"/>
      <c r="I4836" s="379"/>
    </row>
    <row r="4837" spans="1:9" ht="15.75" customHeight="1" x14ac:dyDescent="0.25">
      <c r="A4837" s="378" t="s">
        <v>526</v>
      </c>
      <c r="B4837" s="378"/>
      <c r="C4837" s="378"/>
      <c r="D4837" s="378"/>
      <c r="E4837" s="378"/>
      <c r="F4837" s="379">
        <v>5.09275667</v>
      </c>
      <c r="G4837" s="379"/>
      <c r="H4837" s="379"/>
      <c r="I4837" s="379"/>
    </row>
    <row r="4838" spans="1:9" ht="15.75" customHeight="1" x14ac:dyDescent="0.25">
      <c r="A4838" s="378" t="s">
        <v>527</v>
      </c>
      <c r="B4838" s="378"/>
      <c r="C4838" s="378"/>
      <c r="D4838" s="378"/>
      <c r="E4838" s="378"/>
      <c r="F4838" s="379">
        <v>4.8435580399999996</v>
      </c>
      <c r="G4838" s="379"/>
      <c r="H4838" s="379"/>
      <c r="I4838" s="379"/>
    </row>
    <row r="4839" spans="1:9" ht="15.75" customHeight="1" x14ac:dyDescent="0.25">
      <c r="A4839" s="378" t="s">
        <v>528</v>
      </c>
      <c r="B4839" s="378"/>
      <c r="C4839" s="378"/>
      <c r="D4839" s="378"/>
      <c r="E4839" s="378"/>
      <c r="F4839" s="379">
        <v>0.88595056000000005</v>
      </c>
      <c r="G4839" s="379"/>
      <c r="H4839" s="379"/>
      <c r="I4839" s="379"/>
    </row>
    <row r="4840" spans="1:9" ht="15.75" customHeight="1" x14ac:dyDescent="0.25">
      <c r="A4840" s="378" t="s">
        <v>529</v>
      </c>
      <c r="B4840" s="378"/>
      <c r="C4840" s="378"/>
      <c r="D4840" s="378"/>
      <c r="E4840" s="378"/>
      <c r="F4840" s="379">
        <v>4.907297E-2</v>
      </c>
      <c r="G4840" s="379"/>
      <c r="H4840" s="379"/>
      <c r="I4840" s="379"/>
    </row>
    <row r="4841" spans="1:9" ht="15.75" customHeight="1" x14ac:dyDescent="0.25">
      <c r="A4841" s="378" t="s">
        <v>530</v>
      </c>
      <c r="B4841" s="378"/>
      <c r="C4841" s="378"/>
      <c r="D4841" s="378"/>
      <c r="E4841" s="378"/>
      <c r="F4841" s="379">
        <v>9.4378450000000003E-2</v>
      </c>
      <c r="G4841" s="379"/>
      <c r="H4841" s="379"/>
      <c r="I4841" s="379"/>
    </row>
    <row r="4842" spans="1:9" ht="15.75" customHeight="1" x14ac:dyDescent="0.25">
      <c r="A4842" s="378" t="s">
        <v>531</v>
      </c>
      <c r="B4842" s="378"/>
      <c r="C4842" s="378"/>
      <c r="D4842" s="378"/>
      <c r="E4842" s="378"/>
      <c r="F4842" s="379">
        <v>9.2375360499999992</v>
      </c>
      <c r="G4842" s="379"/>
      <c r="H4842" s="379"/>
      <c r="I4842" s="379"/>
    </row>
    <row r="4843" spans="1:9" ht="15.75" customHeight="1" x14ac:dyDescent="0.25">
      <c r="A4843" s="378" t="s">
        <v>532</v>
      </c>
      <c r="B4843" s="378"/>
      <c r="C4843" s="378"/>
      <c r="D4843" s="378"/>
      <c r="E4843" s="378"/>
      <c r="F4843" s="379">
        <v>0.74241462999999996</v>
      </c>
      <c r="G4843" s="379"/>
      <c r="H4843" s="379"/>
      <c r="I4843" s="379"/>
    </row>
    <row r="4844" spans="1:9" ht="15.75" customHeight="1" x14ac:dyDescent="0.25">
      <c r="A4844" s="378" t="s">
        <v>533</v>
      </c>
      <c r="B4844" s="378"/>
      <c r="C4844" s="378"/>
      <c r="D4844" s="378"/>
      <c r="E4844" s="378"/>
      <c r="F4844" s="379">
        <v>3.4765400000000002E-3</v>
      </c>
      <c r="G4844" s="379"/>
      <c r="H4844" s="379"/>
      <c r="I4844" s="379"/>
    </row>
    <row r="4845" spans="1:9" ht="15.75" customHeight="1" x14ac:dyDescent="0.25">
      <c r="A4845" s="378" t="s">
        <v>534</v>
      </c>
      <c r="B4845" s="378"/>
      <c r="C4845" s="378"/>
      <c r="D4845" s="378"/>
      <c r="E4845" s="378"/>
      <c r="F4845" s="379">
        <v>0</v>
      </c>
      <c r="G4845" s="379"/>
      <c r="H4845" s="379"/>
      <c r="I4845" s="379"/>
    </row>
    <row r="4846" spans="1:9" ht="15.75" customHeight="1" x14ac:dyDescent="0.25">
      <c r="A4846" s="385" t="s">
        <v>535</v>
      </c>
      <c r="B4846" s="385"/>
      <c r="C4846" s="385"/>
      <c r="D4846" s="385"/>
      <c r="E4846" s="385"/>
      <c r="F4846" s="386">
        <v>39.352941059999999</v>
      </c>
      <c r="G4846" s="386"/>
      <c r="H4846" s="386"/>
      <c r="I4846" s="386"/>
    </row>
    <row r="4847" spans="1:9" ht="15.75" customHeight="1" x14ac:dyDescent="0.25">
      <c r="A4847" s="387" t="s">
        <v>536</v>
      </c>
      <c r="B4847" s="387"/>
      <c r="C4847" s="387"/>
      <c r="D4847" s="387"/>
      <c r="E4847" s="387"/>
      <c r="F4847" s="387"/>
      <c r="G4847" s="387"/>
      <c r="H4847" s="387"/>
      <c r="I4847" s="387"/>
    </row>
    <row r="4848" spans="1:9" ht="15.75" customHeight="1" x14ac:dyDescent="0.25">
      <c r="A4848" s="378" t="s">
        <v>537</v>
      </c>
      <c r="B4848" s="378"/>
      <c r="C4848" s="378"/>
      <c r="D4848" s="378"/>
      <c r="E4848" s="378"/>
      <c r="F4848" s="379">
        <v>5.0056808200000003</v>
      </c>
      <c r="G4848" s="379"/>
      <c r="H4848" s="379"/>
      <c r="I4848" s="379"/>
    </row>
    <row r="4849" spans="1:9" ht="15.75" customHeight="1" x14ac:dyDescent="0.25">
      <c r="A4849" s="378" t="s">
        <v>538</v>
      </c>
      <c r="B4849" s="378"/>
      <c r="C4849" s="378"/>
      <c r="D4849" s="378"/>
      <c r="E4849" s="378"/>
      <c r="F4849" s="379">
        <v>0.13789816999999999</v>
      </c>
      <c r="G4849" s="379"/>
      <c r="H4849" s="379"/>
      <c r="I4849" s="379"/>
    </row>
    <row r="4850" spans="1:9" ht="15.75" customHeight="1" x14ac:dyDescent="0.25">
      <c r="A4850" s="378" t="s">
        <v>539</v>
      </c>
      <c r="B4850" s="378"/>
      <c r="C4850" s="378"/>
      <c r="D4850" s="378"/>
      <c r="E4850" s="378"/>
      <c r="F4850" s="379">
        <v>7.4731566899999997</v>
      </c>
      <c r="G4850" s="379"/>
      <c r="H4850" s="379"/>
      <c r="I4850" s="379"/>
    </row>
    <row r="4851" spans="1:9" ht="15.75" customHeight="1" x14ac:dyDescent="0.25">
      <c r="A4851" s="378" t="s">
        <v>540</v>
      </c>
      <c r="B4851" s="378"/>
      <c r="C4851" s="378"/>
      <c r="D4851" s="378"/>
      <c r="E4851" s="378"/>
      <c r="F4851" s="379">
        <v>4.4592941100000001</v>
      </c>
      <c r="G4851" s="379"/>
      <c r="H4851" s="379"/>
      <c r="I4851" s="379"/>
    </row>
    <row r="4852" spans="1:9" ht="15.75" customHeight="1" x14ac:dyDescent="0.25">
      <c r="A4852" s="378" t="s">
        <v>541</v>
      </c>
      <c r="B4852" s="378"/>
      <c r="C4852" s="378"/>
      <c r="D4852" s="378"/>
      <c r="E4852" s="378"/>
      <c r="F4852" s="379">
        <v>0.92801829000000002</v>
      </c>
      <c r="G4852" s="379"/>
      <c r="H4852" s="379"/>
      <c r="I4852" s="379"/>
    </row>
    <row r="4853" spans="1:9" ht="15.75" customHeight="1" x14ac:dyDescent="0.25">
      <c r="A4853" s="385" t="s">
        <v>542</v>
      </c>
      <c r="B4853" s="385"/>
      <c r="C4853" s="385"/>
      <c r="D4853" s="385"/>
      <c r="E4853" s="385"/>
      <c r="F4853" s="386">
        <v>18.00404808</v>
      </c>
      <c r="G4853" s="386"/>
      <c r="H4853" s="386"/>
      <c r="I4853" s="386"/>
    </row>
    <row r="4854" spans="1:9" ht="15.75" customHeight="1" x14ac:dyDescent="0.25">
      <c r="A4854" s="387" t="s">
        <v>543</v>
      </c>
      <c r="B4854" s="387"/>
      <c r="C4854" s="387"/>
      <c r="D4854" s="387"/>
      <c r="E4854" s="387"/>
      <c r="F4854" s="387"/>
      <c r="G4854" s="387"/>
      <c r="H4854" s="387"/>
      <c r="I4854" s="387"/>
    </row>
    <row r="4855" spans="1:9" ht="15.75" customHeight="1" x14ac:dyDescent="0.25">
      <c r="A4855" s="378" t="s">
        <v>544</v>
      </c>
      <c r="B4855" s="378"/>
      <c r="C4855" s="378"/>
      <c r="D4855" s="378"/>
      <c r="E4855" s="378"/>
      <c r="F4855" s="379">
        <v>14.48188231</v>
      </c>
      <c r="G4855" s="379"/>
      <c r="H4855" s="379"/>
      <c r="I4855" s="379"/>
    </row>
    <row r="4856" spans="1:9" ht="15.75" customHeight="1" x14ac:dyDescent="0.25">
      <c r="A4856" s="378" t="s">
        <v>545</v>
      </c>
      <c r="B4856" s="378"/>
      <c r="C4856" s="378"/>
      <c r="D4856" s="378"/>
      <c r="E4856" s="378"/>
      <c r="F4856" s="379">
        <v>0.45120099000000002</v>
      </c>
      <c r="G4856" s="379"/>
      <c r="H4856" s="379"/>
      <c r="I4856" s="379"/>
    </row>
    <row r="4857" spans="1:9" ht="15.75" customHeight="1" x14ac:dyDescent="0.25">
      <c r="A4857" s="385" t="s">
        <v>546</v>
      </c>
      <c r="B4857" s="385"/>
      <c r="C4857" s="385"/>
      <c r="D4857" s="385"/>
      <c r="E4857" s="385"/>
      <c r="F4857" s="386">
        <v>14.9330833</v>
      </c>
      <c r="G4857" s="386"/>
      <c r="H4857" s="386"/>
      <c r="I4857" s="386"/>
    </row>
    <row r="4858" spans="1:9" ht="15.75" customHeight="1" x14ac:dyDescent="0.25">
      <c r="A4858" s="372" t="s">
        <v>547</v>
      </c>
      <c r="B4858" s="372"/>
      <c r="C4858" s="372"/>
      <c r="D4858" s="372"/>
      <c r="E4858" s="372"/>
      <c r="F4858" s="388">
        <v>109.09</v>
      </c>
      <c r="G4858" s="388"/>
      <c r="H4858" s="388"/>
      <c r="I4858" s="388"/>
    </row>
    <row r="4859" spans="1:9" ht="15.75" customHeight="1" x14ac:dyDescent="0.25">
      <c r="A4859" s="375" t="s">
        <v>548</v>
      </c>
      <c r="B4859" s="375"/>
      <c r="C4859" s="375"/>
      <c r="D4859" s="375"/>
      <c r="E4859" s="375"/>
      <c r="F4859" s="376" t="s">
        <v>514</v>
      </c>
      <c r="G4859" s="376"/>
      <c r="H4859" s="377" t="s">
        <v>52</v>
      </c>
      <c r="I4859" s="377"/>
    </row>
    <row r="4860" spans="1:9" ht="15.75" customHeight="1" x14ac:dyDescent="0.25">
      <c r="A4860" s="372" t="s">
        <v>549</v>
      </c>
      <c r="B4860" s="372"/>
      <c r="C4860" s="372"/>
      <c r="D4860" s="372"/>
      <c r="E4860" s="372"/>
      <c r="F4860" s="373">
        <v>30</v>
      </c>
      <c r="G4860" s="373"/>
      <c r="H4860" s="374">
        <v>2.9249999999999998</v>
      </c>
      <c r="I4860" s="374"/>
    </row>
    <row r="4861" spans="1:9" ht="15.75" customHeight="1" x14ac:dyDescent="0.25">
      <c r="A4861" s="375" t="s">
        <v>550</v>
      </c>
      <c r="B4861" s="375"/>
      <c r="C4861" s="375"/>
      <c r="D4861" s="375"/>
      <c r="E4861" s="375"/>
      <c r="F4861" s="376" t="s">
        <v>514</v>
      </c>
      <c r="G4861" s="376"/>
      <c r="H4861" s="377" t="s">
        <v>52</v>
      </c>
      <c r="I4861" s="377"/>
    </row>
    <row r="4862" spans="1:9" ht="15.75" customHeight="1" x14ac:dyDescent="0.25">
      <c r="A4862" s="378" t="s">
        <v>551</v>
      </c>
      <c r="B4862" s="378"/>
      <c r="C4862" s="378"/>
      <c r="D4862" s="378"/>
      <c r="E4862" s="378"/>
      <c r="F4862" s="379">
        <v>109.2</v>
      </c>
      <c r="G4862" s="379"/>
      <c r="H4862" s="380">
        <v>10.647</v>
      </c>
      <c r="I4862" s="380"/>
    </row>
    <row r="4863" spans="1:9" ht="15.75" customHeight="1" x14ac:dyDescent="0.25">
      <c r="A4863" s="378" t="s">
        <v>552</v>
      </c>
      <c r="B4863" s="378"/>
      <c r="C4863" s="378"/>
      <c r="D4863" s="378"/>
      <c r="E4863" s="378"/>
      <c r="F4863" s="379">
        <v>109.2</v>
      </c>
      <c r="G4863" s="379"/>
      <c r="H4863" s="380">
        <v>3.1941000000000002</v>
      </c>
      <c r="I4863" s="380"/>
    </row>
    <row r="4864" spans="1:9" ht="15.75" customHeight="1" x14ac:dyDescent="0.25">
      <c r="A4864" s="372" t="s">
        <v>553</v>
      </c>
      <c r="B4864" s="372"/>
      <c r="C4864" s="372"/>
      <c r="D4864" s="372"/>
      <c r="E4864" s="372"/>
      <c r="F4864" s="373">
        <v>109.2</v>
      </c>
      <c r="G4864" s="373"/>
      <c r="H4864" s="374">
        <v>13.841100000000001</v>
      </c>
      <c r="I4864" s="374"/>
    </row>
    <row r="4865" spans="1:9" ht="15.75" customHeight="1" x14ac:dyDescent="0.25">
      <c r="A4865" s="375" t="s">
        <v>274</v>
      </c>
      <c r="B4865" s="375"/>
      <c r="C4865" s="375"/>
      <c r="D4865" s="375"/>
      <c r="E4865" s="375"/>
      <c r="F4865" s="376" t="s">
        <v>514</v>
      </c>
      <c r="G4865" s="376"/>
      <c r="H4865" s="377" t="s">
        <v>52</v>
      </c>
      <c r="I4865" s="377"/>
    </row>
    <row r="4866" spans="1:9" ht="15.75" customHeight="1" x14ac:dyDescent="0.25">
      <c r="A4866" s="378" t="s">
        <v>278</v>
      </c>
      <c r="B4866" s="378"/>
      <c r="C4866" s="378"/>
      <c r="D4866" s="378"/>
      <c r="E4866" s="378"/>
      <c r="F4866" s="379">
        <v>37.36</v>
      </c>
      <c r="G4866" s="379"/>
      <c r="H4866" s="380">
        <v>3.6428889999999998</v>
      </c>
      <c r="I4866" s="380"/>
    </row>
    <row r="4867" spans="1:9" ht="15.75" customHeight="1" x14ac:dyDescent="0.25">
      <c r="A4867" s="378" t="s">
        <v>279</v>
      </c>
      <c r="B4867" s="378"/>
      <c r="C4867" s="378"/>
      <c r="D4867" s="378"/>
      <c r="E4867" s="378"/>
      <c r="F4867" s="379">
        <v>7.41</v>
      </c>
      <c r="G4867" s="379"/>
      <c r="H4867" s="380">
        <v>0.72250999999999999</v>
      </c>
      <c r="I4867" s="380"/>
    </row>
    <row r="4868" spans="1:9" ht="15.75" customHeight="1" x14ac:dyDescent="0.25">
      <c r="A4868" s="378" t="s">
        <v>280</v>
      </c>
      <c r="B4868" s="378"/>
      <c r="C4868" s="378"/>
      <c r="D4868" s="378"/>
      <c r="E4868" s="378"/>
      <c r="F4868" s="379">
        <v>0.75</v>
      </c>
      <c r="G4868" s="379"/>
      <c r="H4868" s="380">
        <v>7.3530999999999999E-2</v>
      </c>
      <c r="I4868" s="380"/>
    </row>
    <row r="4869" spans="1:9" ht="15.75" customHeight="1" x14ac:dyDescent="0.25">
      <c r="A4869" s="378" t="s">
        <v>281</v>
      </c>
      <c r="B4869" s="378"/>
      <c r="C4869" s="378"/>
      <c r="D4869" s="378"/>
      <c r="E4869" s="378"/>
      <c r="F4869" s="379">
        <v>9.8800000000000008</v>
      </c>
      <c r="G4869" s="379"/>
      <c r="H4869" s="380">
        <v>0.96304800000000002</v>
      </c>
      <c r="I4869" s="380"/>
    </row>
    <row r="4870" spans="1:9" ht="15.75" customHeight="1" x14ac:dyDescent="0.25">
      <c r="A4870" s="378" t="s">
        <v>554</v>
      </c>
      <c r="B4870" s="378"/>
      <c r="C4870" s="378"/>
      <c r="D4870" s="378"/>
      <c r="E4870" s="378"/>
      <c r="F4870" s="379">
        <v>0.53</v>
      </c>
      <c r="G4870" s="379"/>
      <c r="H4870" s="380">
        <v>5.1617999999999997E-2</v>
      </c>
      <c r="I4870" s="380"/>
    </row>
    <row r="4871" spans="1:9" ht="15.75" customHeight="1" x14ac:dyDescent="0.25">
      <c r="A4871" s="372" t="s">
        <v>555</v>
      </c>
      <c r="B4871" s="372"/>
      <c r="C4871" s="372"/>
      <c r="D4871" s="372"/>
      <c r="E4871" s="372"/>
      <c r="F4871" s="373">
        <v>55.93</v>
      </c>
      <c r="G4871" s="373"/>
      <c r="H4871" s="374">
        <v>5.4535960000000001</v>
      </c>
      <c r="I4871" s="374"/>
    </row>
    <row r="4872" spans="1:9" ht="15.75" customHeight="1" x14ac:dyDescent="0.25">
      <c r="A4872" s="375" t="s">
        <v>275</v>
      </c>
      <c r="B4872" s="375"/>
      <c r="C4872" s="375"/>
      <c r="D4872" s="375"/>
      <c r="E4872" s="375"/>
      <c r="F4872" s="376" t="s">
        <v>514</v>
      </c>
      <c r="G4872" s="376"/>
      <c r="H4872" s="377" t="s">
        <v>52</v>
      </c>
      <c r="I4872" s="377"/>
    </row>
    <row r="4873" spans="1:9" ht="15.75" customHeight="1" x14ac:dyDescent="0.25">
      <c r="A4873" s="378" t="s">
        <v>283</v>
      </c>
      <c r="B4873" s="378"/>
      <c r="C4873" s="378"/>
      <c r="D4873" s="378"/>
      <c r="E4873" s="378"/>
      <c r="F4873" s="379">
        <v>17.7</v>
      </c>
      <c r="G4873" s="379"/>
      <c r="H4873" s="380">
        <v>1.7261219999999999</v>
      </c>
      <c r="I4873" s="380"/>
    </row>
    <row r="4874" spans="1:9" ht="15.75" customHeight="1" x14ac:dyDescent="0.25">
      <c r="A4874" s="378" t="s">
        <v>284</v>
      </c>
      <c r="B4874" s="378"/>
      <c r="C4874" s="378"/>
      <c r="D4874" s="378"/>
      <c r="E4874" s="378"/>
      <c r="F4874" s="379">
        <v>0</v>
      </c>
      <c r="G4874" s="379"/>
      <c r="H4874" s="380">
        <v>0</v>
      </c>
      <c r="I4874" s="380"/>
    </row>
    <row r="4875" spans="1:9" ht="15.75" customHeight="1" x14ac:dyDescent="0.25">
      <c r="A4875" s="378" t="s">
        <v>285</v>
      </c>
      <c r="B4875" s="378"/>
      <c r="C4875" s="378"/>
      <c r="D4875" s="378"/>
      <c r="E4875" s="378"/>
      <c r="F4875" s="379">
        <v>0.39</v>
      </c>
      <c r="G4875" s="379"/>
      <c r="H4875" s="380">
        <v>3.8302999999999997E-2</v>
      </c>
      <c r="I4875" s="380"/>
    </row>
    <row r="4876" spans="1:9" ht="15.75" customHeight="1" x14ac:dyDescent="0.25">
      <c r="A4876" s="378" t="s">
        <v>556</v>
      </c>
      <c r="B4876" s="378"/>
      <c r="C4876" s="378"/>
      <c r="D4876" s="378"/>
      <c r="E4876" s="378"/>
      <c r="F4876" s="379">
        <v>0</v>
      </c>
      <c r="G4876" s="379"/>
      <c r="H4876" s="380">
        <v>0</v>
      </c>
      <c r="I4876" s="380"/>
    </row>
    <row r="4877" spans="1:9" ht="15.75" customHeight="1" x14ac:dyDescent="0.25">
      <c r="A4877" s="378" t="s">
        <v>557</v>
      </c>
      <c r="B4877" s="378"/>
      <c r="C4877" s="378"/>
      <c r="D4877" s="378"/>
      <c r="E4877" s="378"/>
      <c r="F4877" s="379">
        <v>0</v>
      </c>
      <c r="G4877" s="379"/>
      <c r="H4877" s="380">
        <v>0</v>
      </c>
      <c r="I4877" s="380"/>
    </row>
    <row r="4878" spans="1:9" ht="15.75" customHeight="1" x14ac:dyDescent="0.25">
      <c r="A4878" s="372" t="s">
        <v>558</v>
      </c>
      <c r="B4878" s="372"/>
      <c r="C4878" s="372"/>
      <c r="D4878" s="372"/>
      <c r="E4878" s="372"/>
      <c r="F4878" s="373">
        <v>18.09</v>
      </c>
      <c r="G4878" s="373"/>
      <c r="H4878" s="374">
        <v>1.7644249999999999</v>
      </c>
      <c r="I4878" s="374"/>
    </row>
    <row r="4879" spans="1:9" ht="15.75" customHeight="1" x14ac:dyDescent="0.25">
      <c r="A4879" s="381" t="s">
        <v>276</v>
      </c>
      <c r="B4879" s="381"/>
      <c r="C4879" s="381"/>
      <c r="D4879" s="381"/>
      <c r="E4879" s="381"/>
      <c r="F4879" s="382">
        <v>215.99100000000001</v>
      </c>
      <c r="G4879" s="382"/>
      <c r="H4879" s="383">
        <v>21.059121000000001</v>
      </c>
      <c r="I4879" s="383"/>
    </row>
    <row r="4880" spans="1:9" ht="15.75" customHeight="1" x14ac:dyDescent="0.25">
      <c r="A4880" s="381" t="s">
        <v>559</v>
      </c>
      <c r="B4880" s="381"/>
      <c r="C4880" s="381"/>
      <c r="D4880" s="381"/>
      <c r="E4880" s="381"/>
      <c r="F4880" s="381"/>
      <c r="G4880" s="381"/>
      <c r="H4880" s="384">
        <v>33.734099999999998</v>
      </c>
      <c r="I4880" s="384"/>
    </row>
    <row r="4881" spans="1:9" ht="31.5" customHeight="1" x14ac:dyDescent="0.25">
      <c r="A4881" s="376" t="s">
        <v>62</v>
      </c>
      <c r="B4881" s="376"/>
      <c r="C4881" s="376" t="s">
        <v>509</v>
      </c>
      <c r="D4881" s="376"/>
      <c r="E4881" s="376"/>
      <c r="F4881" s="376" t="s">
        <v>61</v>
      </c>
      <c r="G4881" s="376"/>
      <c r="H4881" s="389" t="s">
        <v>510</v>
      </c>
      <c r="I4881" s="389"/>
    </row>
    <row r="4882" spans="1:9" ht="15.75" customHeight="1" x14ac:dyDescent="0.25">
      <c r="A4882" s="390" t="s">
        <v>709</v>
      </c>
      <c r="B4882" s="390"/>
      <c r="C4882" s="378" t="s">
        <v>710</v>
      </c>
      <c r="D4882" s="378"/>
      <c r="E4882" s="378"/>
      <c r="F4882" s="390" t="s">
        <v>472</v>
      </c>
      <c r="G4882" s="390"/>
      <c r="H4882" s="391">
        <v>11.904999999999999</v>
      </c>
      <c r="I4882" s="391"/>
    </row>
    <row r="4883" spans="1:9" ht="15.75" customHeight="1" x14ac:dyDescent="0.25">
      <c r="A4883" s="272"/>
      <c r="B4883" s="272"/>
      <c r="C4883" s="272"/>
      <c r="D4883" s="273"/>
      <c r="E4883" s="273"/>
      <c r="F4883" s="273"/>
      <c r="G4883" s="273"/>
      <c r="H4883" s="273"/>
      <c r="I4883" s="273"/>
    </row>
    <row r="4884" spans="1:9" ht="15.75" customHeight="1" x14ac:dyDescent="0.25">
      <c r="A4884" s="375" t="s">
        <v>513</v>
      </c>
      <c r="B4884" s="375"/>
      <c r="C4884" s="375"/>
      <c r="D4884" s="375"/>
      <c r="E4884" s="375"/>
      <c r="F4884" s="377" t="s">
        <v>514</v>
      </c>
      <c r="G4884" s="377"/>
      <c r="H4884" s="377"/>
      <c r="I4884" s="377"/>
    </row>
    <row r="4885" spans="1:9" ht="15.75" customHeight="1" x14ac:dyDescent="0.25">
      <c r="A4885" s="387" t="s">
        <v>515</v>
      </c>
      <c r="B4885" s="387"/>
      <c r="C4885" s="387"/>
      <c r="D4885" s="387"/>
      <c r="E4885" s="387"/>
      <c r="F4885" s="387"/>
      <c r="G4885" s="387"/>
      <c r="H4885" s="387"/>
      <c r="I4885" s="387"/>
    </row>
    <row r="4886" spans="1:9" ht="15.75" customHeight="1" x14ac:dyDescent="0.25">
      <c r="A4886" s="378" t="s">
        <v>516</v>
      </c>
      <c r="B4886" s="378"/>
      <c r="C4886" s="378"/>
      <c r="D4886" s="378"/>
      <c r="E4886" s="378"/>
      <c r="F4886" s="379">
        <v>20</v>
      </c>
      <c r="G4886" s="379"/>
      <c r="H4886" s="379"/>
      <c r="I4886" s="379"/>
    </row>
    <row r="4887" spans="1:9" ht="15.75" customHeight="1" x14ac:dyDescent="0.25">
      <c r="A4887" s="378" t="s">
        <v>180</v>
      </c>
      <c r="B4887" s="378"/>
      <c r="C4887" s="378"/>
      <c r="D4887" s="378"/>
      <c r="E4887" s="378"/>
      <c r="F4887" s="379">
        <v>8</v>
      </c>
      <c r="G4887" s="379"/>
      <c r="H4887" s="379"/>
      <c r="I4887" s="379"/>
    </row>
    <row r="4888" spans="1:9" ht="15.75" customHeight="1" x14ac:dyDescent="0.25">
      <c r="A4888" s="378" t="s">
        <v>517</v>
      </c>
      <c r="B4888" s="378"/>
      <c r="C4888" s="378"/>
      <c r="D4888" s="378"/>
      <c r="E4888" s="378"/>
      <c r="F4888" s="379">
        <v>2.5</v>
      </c>
      <c r="G4888" s="379"/>
      <c r="H4888" s="379"/>
      <c r="I4888" s="379"/>
    </row>
    <row r="4889" spans="1:9" ht="15.75" customHeight="1" x14ac:dyDescent="0.25">
      <c r="A4889" s="378" t="s">
        <v>518</v>
      </c>
      <c r="B4889" s="378"/>
      <c r="C4889" s="378"/>
      <c r="D4889" s="378"/>
      <c r="E4889" s="378"/>
      <c r="F4889" s="379">
        <v>1.5</v>
      </c>
      <c r="G4889" s="379"/>
      <c r="H4889" s="379"/>
      <c r="I4889" s="379"/>
    </row>
    <row r="4890" spans="1:9" ht="15.75" customHeight="1" x14ac:dyDescent="0.25">
      <c r="A4890" s="378" t="s">
        <v>519</v>
      </c>
      <c r="B4890" s="378"/>
      <c r="C4890" s="378"/>
      <c r="D4890" s="378"/>
      <c r="E4890" s="378"/>
      <c r="F4890" s="379">
        <v>1.6</v>
      </c>
      <c r="G4890" s="379"/>
      <c r="H4890" s="379"/>
      <c r="I4890" s="379"/>
    </row>
    <row r="4891" spans="1:9" ht="15.75" customHeight="1" x14ac:dyDescent="0.25">
      <c r="A4891" s="378" t="s">
        <v>174</v>
      </c>
      <c r="B4891" s="378"/>
      <c r="C4891" s="378"/>
      <c r="D4891" s="378"/>
      <c r="E4891" s="378"/>
      <c r="F4891" s="379">
        <v>0.2</v>
      </c>
      <c r="G4891" s="379"/>
      <c r="H4891" s="379"/>
      <c r="I4891" s="379"/>
    </row>
    <row r="4892" spans="1:9" ht="15.75" customHeight="1" x14ac:dyDescent="0.25">
      <c r="A4892" s="378" t="s">
        <v>520</v>
      </c>
      <c r="B4892" s="378"/>
      <c r="C4892" s="378"/>
      <c r="D4892" s="378"/>
      <c r="E4892" s="378"/>
      <c r="F4892" s="379">
        <v>3</v>
      </c>
      <c r="G4892" s="379"/>
      <c r="H4892" s="379"/>
      <c r="I4892" s="379"/>
    </row>
    <row r="4893" spans="1:9" ht="15.75" customHeight="1" x14ac:dyDescent="0.25">
      <c r="A4893" s="378" t="s">
        <v>521</v>
      </c>
      <c r="B4893" s="378"/>
      <c r="C4893" s="378"/>
      <c r="D4893" s="378"/>
      <c r="E4893" s="378"/>
      <c r="F4893" s="379">
        <v>0</v>
      </c>
      <c r="G4893" s="379"/>
      <c r="H4893" s="379"/>
      <c r="I4893" s="379"/>
    </row>
    <row r="4894" spans="1:9" ht="15.75" customHeight="1" x14ac:dyDescent="0.25">
      <c r="A4894" s="378" t="s">
        <v>522</v>
      </c>
      <c r="B4894" s="378"/>
      <c r="C4894" s="378"/>
      <c r="D4894" s="378"/>
      <c r="E4894" s="378"/>
      <c r="F4894" s="379">
        <v>0</v>
      </c>
      <c r="G4894" s="379"/>
      <c r="H4894" s="379"/>
      <c r="I4894" s="379"/>
    </row>
    <row r="4895" spans="1:9" ht="15.75" customHeight="1" x14ac:dyDescent="0.25">
      <c r="A4895" s="385" t="s">
        <v>523</v>
      </c>
      <c r="B4895" s="385"/>
      <c r="C4895" s="385"/>
      <c r="D4895" s="385"/>
      <c r="E4895" s="385"/>
      <c r="F4895" s="386">
        <v>36.799999999999997</v>
      </c>
      <c r="G4895" s="386"/>
      <c r="H4895" s="386"/>
      <c r="I4895" s="386"/>
    </row>
    <row r="4896" spans="1:9" ht="15.75" customHeight="1" x14ac:dyDescent="0.25">
      <c r="A4896" s="387" t="s">
        <v>524</v>
      </c>
      <c r="B4896" s="387"/>
      <c r="C4896" s="387"/>
      <c r="D4896" s="387"/>
      <c r="E4896" s="387"/>
      <c r="F4896" s="387"/>
      <c r="G4896" s="387"/>
      <c r="H4896" s="387"/>
      <c r="I4896" s="387"/>
    </row>
    <row r="4897" spans="1:9" ht="15.75" customHeight="1" x14ac:dyDescent="0.25">
      <c r="A4897" s="378" t="s">
        <v>525</v>
      </c>
      <c r="B4897" s="378"/>
      <c r="C4897" s="378"/>
      <c r="D4897" s="378"/>
      <c r="E4897" s="378"/>
      <c r="F4897" s="379">
        <v>18.716842320000001</v>
      </c>
      <c r="G4897" s="379"/>
      <c r="H4897" s="379"/>
      <c r="I4897" s="379"/>
    </row>
    <row r="4898" spans="1:9" ht="15.75" customHeight="1" x14ac:dyDescent="0.25">
      <c r="A4898" s="378" t="s">
        <v>526</v>
      </c>
      <c r="B4898" s="378"/>
      <c r="C4898" s="378"/>
      <c r="D4898" s="378"/>
      <c r="E4898" s="378"/>
      <c r="F4898" s="379">
        <v>5.1807216800000004</v>
      </c>
      <c r="G4898" s="379"/>
      <c r="H4898" s="379"/>
      <c r="I4898" s="379"/>
    </row>
    <row r="4899" spans="1:9" ht="15.75" customHeight="1" x14ac:dyDescent="0.25">
      <c r="A4899" s="378" t="s">
        <v>527</v>
      </c>
      <c r="B4899" s="378"/>
      <c r="C4899" s="378"/>
      <c r="D4899" s="378"/>
      <c r="E4899" s="378"/>
      <c r="F4899" s="379">
        <v>7.2805100600000001</v>
      </c>
      <c r="G4899" s="379"/>
      <c r="H4899" s="379"/>
      <c r="I4899" s="379"/>
    </row>
    <row r="4900" spans="1:9" ht="15.75" customHeight="1" x14ac:dyDescent="0.25">
      <c r="A4900" s="378" t="s">
        <v>528</v>
      </c>
      <c r="B4900" s="378"/>
      <c r="C4900" s="378"/>
      <c r="D4900" s="378"/>
      <c r="E4900" s="378"/>
      <c r="F4900" s="379">
        <v>0.88586465999999997</v>
      </c>
      <c r="G4900" s="379"/>
      <c r="H4900" s="379"/>
      <c r="I4900" s="379"/>
    </row>
    <row r="4901" spans="1:9" ht="15.75" customHeight="1" x14ac:dyDescent="0.25">
      <c r="A4901" s="378" t="s">
        <v>529</v>
      </c>
      <c r="B4901" s="378"/>
      <c r="C4901" s="378"/>
      <c r="D4901" s="378"/>
      <c r="E4901" s="378"/>
      <c r="F4901" s="379">
        <v>4.9068210000000001E-2</v>
      </c>
      <c r="G4901" s="379"/>
      <c r="H4901" s="379"/>
      <c r="I4901" s="379"/>
    </row>
    <row r="4902" spans="1:9" ht="15.75" customHeight="1" x14ac:dyDescent="0.25">
      <c r="A4902" s="378" t="s">
        <v>530</v>
      </c>
      <c r="B4902" s="378"/>
      <c r="C4902" s="378"/>
      <c r="D4902" s="378"/>
      <c r="E4902" s="378"/>
      <c r="F4902" s="379">
        <v>8.7734679999999995E-2</v>
      </c>
      <c r="G4902" s="379"/>
      <c r="H4902" s="379"/>
      <c r="I4902" s="379"/>
    </row>
    <row r="4903" spans="1:9" ht="15.75" customHeight="1" x14ac:dyDescent="0.25">
      <c r="A4903" s="378" t="s">
        <v>531</v>
      </c>
      <c r="B4903" s="378"/>
      <c r="C4903" s="378"/>
      <c r="D4903" s="378"/>
      <c r="E4903" s="378"/>
      <c r="F4903" s="379">
        <v>9.2366403899999998</v>
      </c>
      <c r="G4903" s="379"/>
      <c r="H4903" s="379"/>
      <c r="I4903" s="379"/>
    </row>
    <row r="4904" spans="1:9" ht="15.75" customHeight="1" x14ac:dyDescent="0.25">
      <c r="A4904" s="378" t="s">
        <v>532</v>
      </c>
      <c r="B4904" s="378"/>
      <c r="C4904" s="378"/>
      <c r="D4904" s="378"/>
      <c r="E4904" s="378"/>
      <c r="F4904" s="379">
        <v>0.74234264999999999</v>
      </c>
      <c r="G4904" s="379"/>
      <c r="H4904" s="379"/>
      <c r="I4904" s="379"/>
    </row>
    <row r="4905" spans="1:9" ht="15.75" customHeight="1" x14ac:dyDescent="0.25">
      <c r="A4905" s="378" t="s">
        <v>533</v>
      </c>
      <c r="B4905" s="378"/>
      <c r="C4905" s="378"/>
      <c r="D4905" s="378"/>
      <c r="E4905" s="378"/>
      <c r="F4905" s="379">
        <v>4.2080999999999998E-4</v>
      </c>
      <c r="G4905" s="379"/>
      <c r="H4905" s="379"/>
      <c r="I4905" s="379"/>
    </row>
    <row r="4906" spans="1:9" ht="15.75" customHeight="1" x14ac:dyDescent="0.25">
      <c r="A4906" s="378" t="s">
        <v>534</v>
      </c>
      <c r="B4906" s="378"/>
      <c r="C4906" s="378"/>
      <c r="D4906" s="378"/>
      <c r="E4906" s="378"/>
      <c r="F4906" s="379">
        <v>0</v>
      </c>
      <c r="G4906" s="379"/>
      <c r="H4906" s="379"/>
      <c r="I4906" s="379"/>
    </row>
    <row r="4907" spans="1:9" ht="15.75" customHeight="1" x14ac:dyDescent="0.25">
      <c r="A4907" s="385" t="s">
        <v>535</v>
      </c>
      <c r="B4907" s="385"/>
      <c r="C4907" s="385"/>
      <c r="D4907" s="385"/>
      <c r="E4907" s="385"/>
      <c r="F4907" s="386">
        <v>42.180145459999999</v>
      </c>
      <c r="G4907" s="386"/>
      <c r="H4907" s="386"/>
      <c r="I4907" s="386"/>
    </row>
    <row r="4908" spans="1:9" ht="15.75" customHeight="1" x14ac:dyDescent="0.25">
      <c r="A4908" s="387" t="s">
        <v>536</v>
      </c>
      <c r="B4908" s="387"/>
      <c r="C4908" s="387"/>
      <c r="D4908" s="387"/>
      <c r="E4908" s="387"/>
      <c r="F4908" s="387"/>
      <c r="G4908" s="387"/>
      <c r="H4908" s="387"/>
      <c r="I4908" s="387"/>
    </row>
    <row r="4909" spans="1:9" ht="15.75" customHeight="1" x14ac:dyDescent="0.25">
      <c r="A4909" s="378" t="s">
        <v>537</v>
      </c>
      <c r="B4909" s="378"/>
      <c r="C4909" s="378"/>
      <c r="D4909" s="378"/>
      <c r="E4909" s="378"/>
      <c r="F4909" s="379">
        <v>3.6795110800000002</v>
      </c>
      <c r="G4909" s="379"/>
      <c r="H4909" s="379"/>
      <c r="I4909" s="379"/>
    </row>
    <row r="4910" spans="1:9" ht="15.75" customHeight="1" x14ac:dyDescent="0.25">
      <c r="A4910" s="378" t="s">
        <v>538</v>
      </c>
      <c r="B4910" s="378"/>
      <c r="C4910" s="378"/>
      <c r="D4910" s="378"/>
      <c r="E4910" s="378"/>
      <c r="F4910" s="379">
        <v>9.2917369999999999E-2</v>
      </c>
      <c r="G4910" s="379"/>
      <c r="H4910" s="379"/>
      <c r="I4910" s="379"/>
    </row>
    <row r="4911" spans="1:9" ht="15.75" customHeight="1" x14ac:dyDescent="0.25">
      <c r="A4911" s="378" t="s">
        <v>539</v>
      </c>
      <c r="B4911" s="378"/>
      <c r="C4911" s="378"/>
      <c r="D4911" s="378"/>
      <c r="E4911" s="378"/>
      <c r="F4911" s="379">
        <v>5.0350104599999996</v>
      </c>
      <c r="G4911" s="379"/>
      <c r="H4911" s="379"/>
      <c r="I4911" s="379"/>
    </row>
    <row r="4912" spans="1:9" ht="15.75" customHeight="1" x14ac:dyDescent="0.25">
      <c r="A4912" s="378" t="s">
        <v>540</v>
      </c>
      <c r="B4912" s="378"/>
      <c r="C4912" s="378"/>
      <c r="D4912" s="378"/>
      <c r="E4912" s="378"/>
      <c r="F4912" s="379">
        <v>4.5497646500000002</v>
      </c>
      <c r="G4912" s="379"/>
      <c r="H4912" s="379"/>
      <c r="I4912" s="379"/>
    </row>
    <row r="4913" spans="1:9" ht="15.75" customHeight="1" x14ac:dyDescent="0.25">
      <c r="A4913" s="378" t="s">
        <v>541</v>
      </c>
      <c r="B4913" s="378"/>
      <c r="C4913" s="378"/>
      <c r="D4913" s="378"/>
      <c r="E4913" s="378"/>
      <c r="F4913" s="379">
        <v>0.92792830999999998</v>
      </c>
      <c r="G4913" s="379"/>
      <c r="H4913" s="379"/>
      <c r="I4913" s="379"/>
    </row>
    <row r="4914" spans="1:9" ht="15.75" customHeight="1" x14ac:dyDescent="0.25">
      <c r="A4914" s="385" t="s">
        <v>542</v>
      </c>
      <c r="B4914" s="385"/>
      <c r="C4914" s="385"/>
      <c r="D4914" s="385"/>
      <c r="E4914" s="385"/>
      <c r="F4914" s="386">
        <v>14.285131870000001</v>
      </c>
      <c r="G4914" s="386"/>
      <c r="H4914" s="386"/>
      <c r="I4914" s="386"/>
    </row>
    <row r="4915" spans="1:9" ht="15.75" customHeight="1" x14ac:dyDescent="0.25">
      <c r="A4915" s="387" t="s">
        <v>543</v>
      </c>
      <c r="B4915" s="387"/>
      <c r="C4915" s="387"/>
      <c r="D4915" s="387"/>
      <c r="E4915" s="387"/>
      <c r="F4915" s="387"/>
      <c r="G4915" s="387"/>
      <c r="H4915" s="387"/>
      <c r="I4915" s="387"/>
    </row>
    <row r="4916" spans="1:9" ht="15.75" customHeight="1" x14ac:dyDescent="0.25">
      <c r="A4916" s="378" t="s">
        <v>544</v>
      </c>
      <c r="B4916" s="378"/>
      <c r="C4916" s="378"/>
      <c r="D4916" s="378"/>
      <c r="E4916" s="378"/>
      <c r="F4916" s="379">
        <v>15.522293530000001</v>
      </c>
      <c r="G4916" s="379"/>
      <c r="H4916" s="379"/>
      <c r="I4916" s="379"/>
    </row>
    <row r="4917" spans="1:9" ht="15.75" customHeight="1" x14ac:dyDescent="0.25">
      <c r="A4917" s="378" t="s">
        <v>545</v>
      </c>
      <c r="B4917" s="378"/>
      <c r="C4917" s="378"/>
      <c r="D4917" s="378"/>
      <c r="E4917" s="378"/>
      <c r="F4917" s="379">
        <v>0.32855447999999998</v>
      </c>
      <c r="G4917" s="379"/>
      <c r="H4917" s="379"/>
      <c r="I4917" s="379"/>
    </row>
    <row r="4918" spans="1:9" ht="15.75" customHeight="1" x14ac:dyDescent="0.25">
      <c r="A4918" s="385" t="s">
        <v>546</v>
      </c>
      <c r="B4918" s="385"/>
      <c r="C4918" s="385"/>
      <c r="D4918" s="385"/>
      <c r="E4918" s="385"/>
      <c r="F4918" s="386">
        <v>15.85084801</v>
      </c>
      <c r="G4918" s="386"/>
      <c r="H4918" s="386"/>
      <c r="I4918" s="386"/>
    </row>
    <row r="4919" spans="1:9" ht="15.75" customHeight="1" x14ac:dyDescent="0.25">
      <c r="A4919" s="372" t="s">
        <v>547</v>
      </c>
      <c r="B4919" s="372"/>
      <c r="C4919" s="372"/>
      <c r="D4919" s="372"/>
      <c r="E4919" s="372"/>
      <c r="F4919" s="388">
        <v>109.12</v>
      </c>
      <c r="G4919" s="388"/>
      <c r="H4919" s="388"/>
      <c r="I4919" s="388"/>
    </row>
    <row r="4920" spans="1:9" ht="15.75" customHeight="1" x14ac:dyDescent="0.25">
      <c r="A4920" s="375" t="s">
        <v>548</v>
      </c>
      <c r="B4920" s="375"/>
      <c r="C4920" s="375"/>
      <c r="D4920" s="375"/>
      <c r="E4920" s="375"/>
      <c r="F4920" s="376" t="s">
        <v>514</v>
      </c>
      <c r="G4920" s="376"/>
      <c r="H4920" s="377" t="s">
        <v>52</v>
      </c>
      <c r="I4920" s="377"/>
    </row>
    <row r="4921" spans="1:9" ht="15.75" customHeight="1" x14ac:dyDescent="0.25">
      <c r="A4921" s="372" t="s">
        <v>549</v>
      </c>
      <c r="B4921" s="372"/>
      <c r="C4921" s="372"/>
      <c r="D4921" s="372"/>
      <c r="E4921" s="372"/>
      <c r="F4921" s="373">
        <v>30</v>
      </c>
      <c r="G4921" s="373"/>
      <c r="H4921" s="374">
        <v>3.5714999999999999</v>
      </c>
      <c r="I4921" s="374"/>
    </row>
    <row r="4922" spans="1:9" ht="15.75" customHeight="1" x14ac:dyDescent="0.25">
      <c r="A4922" s="375" t="s">
        <v>550</v>
      </c>
      <c r="B4922" s="375"/>
      <c r="C4922" s="375"/>
      <c r="D4922" s="375"/>
      <c r="E4922" s="375"/>
      <c r="F4922" s="376" t="s">
        <v>514</v>
      </c>
      <c r="G4922" s="376"/>
      <c r="H4922" s="377" t="s">
        <v>52</v>
      </c>
      <c r="I4922" s="377"/>
    </row>
    <row r="4923" spans="1:9" ht="15.75" customHeight="1" x14ac:dyDescent="0.25">
      <c r="A4923" s="378" t="s">
        <v>551</v>
      </c>
      <c r="B4923" s="378"/>
      <c r="C4923" s="378"/>
      <c r="D4923" s="378"/>
      <c r="E4923" s="378"/>
      <c r="F4923" s="379">
        <v>109.09</v>
      </c>
      <c r="G4923" s="379"/>
      <c r="H4923" s="380">
        <v>12.987164</v>
      </c>
      <c r="I4923" s="380"/>
    </row>
    <row r="4924" spans="1:9" ht="15.75" customHeight="1" x14ac:dyDescent="0.25">
      <c r="A4924" s="378" t="s">
        <v>552</v>
      </c>
      <c r="B4924" s="378"/>
      <c r="C4924" s="378"/>
      <c r="D4924" s="378"/>
      <c r="E4924" s="378"/>
      <c r="F4924" s="379">
        <v>109.09</v>
      </c>
      <c r="G4924" s="379"/>
      <c r="H4924" s="380">
        <v>3.8961489999999999</v>
      </c>
      <c r="I4924" s="380"/>
    </row>
    <row r="4925" spans="1:9" ht="15.75" customHeight="1" x14ac:dyDescent="0.25">
      <c r="A4925" s="372" t="s">
        <v>553</v>
      </c>
      <c r="B4925" s="372"/>
      <c r="C4925" s="372"/>
      <c r="D4925" s="372"/>
      <c r="E4925" s="372"/>
      <c r="F4925" s="373">
        <v>109.09</v>
      </c>
      <c r="G4925" s="373"/>
      <c r="H4925" s="374">
        <v>16.883313999999999</v>
      </c>
      <c r="I4925" s="374"/>
    </row>
    <row r="4926" spans="1:9" ht="15.75" customHeight="1" x14ac:dyDescent="0.25">
      <c r="A4926" s="375" t="s">
        <v>274</v>
      </c>
      <c r="B4926" s="375"/>
      <c r="C4926" s="375"/>
      <c r="D4926" s="375"/>
      <c r="E4926" s="375"/>
      <c r="F4926" s="376" t="s">
        <v>514</v>
      </c>
      <c r="G4926" s="376"/>
      <c r="H4926" s="377" t="s">
        <v>52</v>
      </c>
      <c r="I4926" s="377"/>
    </row>
    <row r="4927" spans="1:9" ht="15.75" customHeight="1" x14ac:dyDescent="0.25">
      <c r="A4927" s="378" t="s">
        <v>278</v>
      </c>
      <c r="B4927" s="378"/>
      <c r="C4927" s="378"/>
      <c r="D4927" s="378"/>
      <c r="E4927" s="378"/>
      <c r="F4927" s="379">
        <v>30.6</v>
      </c>
      <c r="G4927" s="379"/>
      <c r="H4927" s="380">
        <v>3.6428889999999998</v>
      </c>
      <c r="I4927" s="380"/>
    </row>
    <row r="4928" spans="1:9" ht="15.75" customHeight="1" x14ac:dyDescent="0.25">
      <c r="A4928" s="378" t="s">
        <v>279</v>
      </c>
      <c r="B4928" s="378"/>
      <c r="C4928" s="378"/>
      <c r="D4928" s="378"/>
      <c r="E4928" s="378"/>
      <c r="F4928" s="379">
        <v>6.36</v>
      </c>
      <c r="G4928" s="379"/>
      <c r="H4928" s="380">
        <v>0.75702599999999998</v>
      </c>
      <c r="I4928" s="380"/>
    </row>
    <row r="4929" spans="1:9" ht="15.75" customHeight="1" x14ac:dyDescent="0.25">
      <c r="A4929" s="378" t="s">
        <v>280</v>
      </c>
      <c r="B4929" s="378"/>
      <c r="C4929" s="378"/>
      <c r="D4929" s="378"/>
      <c r="E4929" s="378"/>
      <c r="F4929" s="379">
        <v>0.96</v>
      </c>
      <c r="G4929" s="379"/>
      <c r="H4929" s="380">
        <v>0.114394</v>
      </c>
      <c r="I4929" s="380"/>
    </row>
    <row r="4930" spans="1:9" ht="15.75" customHeight="1" x14ac:dyDescent="0.25">
      <c r="A4930" s="378" t="s">
        <v>281</v>
      </c>
      <c r="B4930" s="378"/>
      <c r="C4930" s="378"/>
      <c r="D4930" s="378"/>
      <c r="E4930" s="378"/>
      <c r="F4930" s="379">
        <v>8.09</v>
      </c>
      <c r="G4930" s="379"/>
      <c r="H4930" s="380">
        <v>0.96304800000000002</v>
      </c>
      <c r="I4930" s="380"/>
    </row>
    <row r="4931" spans="1:9" ht="15.75" customHeight="1" x14ac:dyDescent="0.25">
      <c r="A4931" s="378" t="s">
        <v>554</v>
      </c>
      <c r="B4931" s="378"/>
      <c r="C4931" s="378"/>
      <c r="D4931" s="378"/>
      <c r="E4931" s="378"/>
      <c r="F4931" s="379">
        <v>0.44</v>
      </c>
      <c r="G4931" s="379"/>
      <c r="H4931" s="380">
        <v>5.2171000000000002E-2</v>
      </c>
      <c r="I4931" s="380"/>
    </row>
    <row r="4932" spans="1:9" ht="15.75" customHeight="1" x14ac:dyDescent="0.25">
      <c r="A4932" s="372" t="s">
        <v>555</v>
      </c>
      <c r="B4932" s="372"/>
      <c r="C4932" s="372"/>
      <c r="D4932" s="372"/>
      <c r="E4932" s="372"/>
      <c r="F4932" s="373">
        <v>46.45</v>
      </c>
      <c r="G4932" s="373"/>
      <c r="H4932" s="374">
        <v>5.529528</v>
      </c>
      <c r="I4932" s="374"/>
    </row>
    <row r="4933" spans="1:9" ht="15.75" customHeight="1" x14ac:dyDescent="0.25">
      <c r="A4933" s="375" t="s">
        <v>275</v>
      </c>
      <c r="B4933" s="375"/>
      <c r="C4933" s="375"/>
      <c r="D4933" s="375"/>
      <c r="E4933" s="375"/>
      <c r="F4933" s="376" t="s">
        <v>514</v>
      </c>
      <c r="G4933" s="376"/>
      <c r="H4933" s="377" t="s">
        <v>52</v>
      </c>
      <c r="I4933" s="377"/>
    </row>
    <row r="4934" spans="1:9" ht="15.75" customHeight="1" x14ac:dyDescent="0.25">
      <c r="A4934" s="378" t="s">
        <v>283</v>
      </c>
      <c r="B4934" s="378"/>
      <c r="C4934" s="378"/>
      <c r="D4934" s="378"/>
      <c r="E4934" s="378"/>
      <c r="F4934" s="379">
        <v>14.5</v>
      </c>
      <c r="G4934" s="379"/>
      <c r="H4934" s="380">
        <v>1.7261219999999999</v>
      </c>
      <c r="I4934" s="380"/>
    </row>
    <row r="4935" spans="1:9" ht="15.75" customHeight="1" x14ac:dyDescent="0.25">
      <c r="A4935" s="378" t="s">
        <v>284</v>
      </c>
      <c r="B4935" s="378"/>
      <c r="C4935" s="378"/>
      <c r="D4935" s="378"/>
      <c r="E4935" s="378"/>
      <c r="F4935" s="379">
        <v>0</v>
      </c>
      <c r="G4935" s="379"/>
      <c r="H4935" s="380">
        <v>0</v>
      </c>
      <c r="I4935" s="380"/>
    </row>
    <row r="4936" spans="1:9" ht="15.75" customHeight="1" x14ac:dyDescent="0.25">
      <c r="A4936" s="378" t="s">
        <v>285</v>
      </c>
      <c r="B4936" s="378"/>
      <c r="C4936" s="378"/>
      <c r="D4936" s="378"/>
      <c r="E4936" s="378"/>
      <c r="F4936" s="379">
        <v>0.32</v>
      </c>
      <c r="G4936" s="379"/>
      <c r="H4936" s="380">
        <v>3.8302999999999997E-2</v>
      </c>
      <c r="I4936" s="380"/>
    </row>
    <row r="4937" spans="1:9" ht="15.75" customHeight="1" x14ac:dyDescent="0.25">
      <c r="A4937" s="378" t="s">
        <v>556</v>
      </c>
      <c r="B4937" s="378"/>
      <c r="C4937" s="378"/>
      <c r="D4937" s="378"/>
      <c r="E4937" s="378"/>
      <c r="F4937" s="379">
        <v>0</v>
      </c>
      <c r="G4937" s="379"/>
      <c r="H4937" s="380">
        <v>0</v>
      </c>
      <c r="I4937" s="380"/>
    </row>
    <row r="4938" spans="1:9" ht="15.75" customHeight="1" x14ac:dyDescent="0.25">
      <c r="A4938" s="378" t="s">
        <v>557</v>
      </c>
      <c r="B4938" s="378"/>
      <c r="C4938" s="378"/>
      <c r="D4938" s="378"/>
      <c r="E4938" s="378"/>
      <c r="F4938" s="379">
        <v>0</v>
      </c>
      <c r="G4938" s="379"/>
      <c r="H4938" s="380">
        <v>0</v>
      </c>
      <c r="I4938" s="380"/>
    </row>
    <row r="4939" spans="1:9" ht="15.75" customHeight="1" x14ac:dyDescent="0.25">
      <c r="A4939" s="372" t="s">
        <v>558</v>
      </c>
      <c r="B4939" s="372"/>
      <c r="C4939" s="372"/>
      <c r="D4939" s="372"/>
      <c r="E4939" s="372"/>
      <c r="F4939" s="373">
        <v>14.82</v>
      </c>
      <c r="G4939" s="373"/>
      <c r="H4939" s="374">
        <v>1.7644249999999999</v>
      </c>
      <c r="I4939" s="374"/>
    </row>
    <row r="4940" spans="1:9" ht="15.75" customHeight="1" x14ac:dyDescent="0.25">
      <c r="A4940" s="381" t="s">
        <v>276</v>
      </c>
      <c r="B4940" s="381"/>
      <c r="C4940" s="381"/>
      <c r="D4940" s="381"/>
      <c r="E4940" s="381"/>
      <c r="F4940" s="382">
        <v>203.08500000000001</v>
      </c>
      <c r="G4940" s="382"/>
      <c r="H4940" s="383">
        <v>24.177267000000001</v>
      </c>
      <c r="I4940" s="383"/>
    </row>
    <row r="4941" spans="1:9" ht="15.75" customHeight="1" x14ac:dyDescent="0.25">
      <c r="A4941" s="381" t="s">
        <v>559</v>
      </c>
      <c r="B4941" s="381"/>
      <c r="C4941" s="381"/>
      <c r="D4941" s="381"/>
      <c r="E4941" s="381"/>
      <c r="F4941" s="381"/>
      <c r="G4941" s="381"/>
      <c r="H4941" s="384">
        <v>39.653700000000001</v>
      </c>
      <c r="I4941" s="384"/>
    </row>
    <row r="4942" spans="1:9" ht="31.5" customHeight="1" x14ac:dyDescent="0.25">
      <c r="A4942" s="376" t="s">
        <v>62</v>
      </c>
      <c r="B4942" s="376"/>
      <c r="C4942" s="376" t="s">
        <v>509</v>
      </c>
      <c r="D4942" s="376"/>
      <c r="E4942" s="376"/>
      <c r="F4942" s="376" t="s">
        <v>61</v>
      </c>
      <c r="G4942" s="376"/>
      <c r="H4942" s="389" t="s">
        <v>510</v>
      </c>
      <c r="I4942" s="389"/>
    </row>
    <row r="4943" spans="1:9" ht="15.75" customHeight="1" x14ac:dyDescent="0.25">
      <c r="A4943" s="390" t="s">
        <v>711</v>
      </c>
      <c r="B4943" s="390"/>
      <c r="C4943" s="378" t="s">
        <v>712</v>
      </c>
      <c r="D4943" s="378"/>
      <c r="E4943" s="378"/>
      <c r="F4943" s="390" t="s">
        <v>472</v>
      </c>
      <c r="G4943" s="390"/>
      <c r="H4943" s="391">
        <v>20.3553</v>
      </c>
      <c r="I4943" s="391"/>
    </row>
    <row r="4944" spans="1:9" ht="15.75" customHeight="1" x14ac:dyDescent="0.25">
      <c r="A4944" s="272"/>
      <c r="B4944" s="272"/>
      <c r="C4944" s="272"/>
      <c r="D4944" s="273"/>
      <c r="E4944" s="273"/>
      <c r="F4944" s="273"/>
      <c r="G4944" s="273"/>
      <c r="H4944" s="273"/>
      <c r="I4944" s="273"/>
    </row>
    <row r="4945" spans="1:9" ht="15.75" customHeight="1" x14ac:dyDescent="0.25">
      <c r="A4945" s="375" t="s">
        <v>513</v>
      </c>
      <c r="B4945" s="375"/>
      <c r="C4945" s="375"/>
      <c r="D4945" s="375"/>
      <c r="E4945" s="375"/>
      <c r="F4945" s="377" t="s">
        <v>514</v>
      </c>
      <c r="G4945" s="377"/>
      <c r="H4945" s="377"/>
      <c r="I4945" s="377"/>
    </row>
    <row r="4946" spans="1:9" ht="15.75" customHeight="1" x14ac:dyDescent="0.25">
      <c r="A4946" s="387" t="s">
        <v>515</v>
      </c>
      <c r="B4946" s="387"/>
      <c r="C4946" s="387"/>
      <c r="D4946" s="387"/>
      <c r="E4946" s="387"/>
      <c r="F4946" s="387"/>
      <c r="G4946" s="387"/>
      <c r="H4946" s="387"/>
      <c r="I4946" s="387"/>
    </row>
    <row r="4947" spans="1:9" ht="15.75" customHeight="1" x14ac:dyDescent="0.25">
      <c r="A4947" s="378" t="s">
        <v>516</v>
      </c>
      <c r="B4947" s="378"/>
      <c r="C4947" s="378"/>
      <c r="D4947" s="378"/>
      <c r="E4947" s="378"/>
      <c r="F4947" s="379">
        <v>20</v>
      </c>
      <c r="G4947" s="379"/>
      <c r="H4947" s="379"/>
      <c r="I4947" s="379"/>
    </row>
    <row r="4948" spans="1:9" ht="15.75" customHeight="1" x14ac:dyDescent="0.25">
      <c r="A4948" s="378" t="s">
        <v>180</v>
      </c>
      <c r="B4948" s="378"/>
      <c r="C4948" s="378"/>
      <c r="D4948" s="378"/>
      <c r="E4948" s="378"/>
      <c r="F4948" s="379">
        <v>8</v>
      </c>
      <c r="G4948" s="379"/>
      <c r="H4948" s="379"/>
      <c r="I4948" s="379"/>
    </row>
    <row r="4949" spans="1:9" ht="15.75" customHeight="1" x14ac:dyDescent="0.25">
      <c r="A4949" s="378" t="s">
        <v>517</v>
      </c>
      <c r="B4949" s="378"/>
      <c r="C4949" s="378"/>
      <c r="D4949" s="378"/>
      <c r="E4949" s="378"/>
      <c r="F4949" s="379">
        <v>2.5</v>
      </c>
      <c r="G4949" s="379"/>
      <c r="H4949" s="379"/>
      <c r="I4949" s="379"/>
    </row>
    <row r="4950" spans="1:9" ht="15.75" customHeight="1" x14ac:dyDescent="0.25">
      <c r="A4950" s="378" t="s">
        <v>518</v>
      </c>
      <c r="B4950" s="378"/>
      <c r="C4950" s="378"/>
      <c r="D4950" s="378"/>
      <c r="E4950" s="378"/>
      <c r="F4950" s="379">
        <v>1.5</v>
      </c>
      <c r="G4950" s="379"/>
      <c r="H4950" s="379"/>
      <c r="I4950" s="379"/>
    </row>
    <row r="4951" spans="1:9" ht="15.75" customHeight="1" x14ac:dyDescent="0.25">
      <c r="A4951" s="378" t="s">
        <v>519</v>
      </c>
      <c r="B4951" s="378"/>
      <c r="C4951" s="378"/>
      <c r="D4951" s="378"/>
      <c r="E4951" s="378"/>
      <c r="F4951" s="379">
        <v>1.6</v>
      </c>
      <c r="G4951" s="379"/>
      <c r="H4951" s="379"/>
      <c r="I4951" s="379"/>
    </row>
    <row r="4952" spans="1:9" ht="15.75" customHeight="1" x14ac:dyDescent="0.25">
      <c r="A4952" s="378" t="s">
        <v>174</v>
      </c>
      <c r="B4952" s="378"/>
      <c r="C4952" s="378"/>
      <c r="D4952" s="378"/>
      <c r="E4952" s="378"/>
      <c r="F4952" s="379">
        <v>0.2</v>
      </c>
      <c r="G4952" s="379"/>
      <c r="H4952" s="379"/>
      <c r="I4952" s="379"/>
    </row>
    <row r="4953" spans="1:9" ht="15.75" customHeight="1" x14ac:dyDescent="0.25">
      <c r="A4953" s="378" t="s">
        <v>520</v>
      </c>
      <c r="B4953" s="378"/>
      <c r="C4953" s="378"/>
      <c r="D4953" s="378"/>
      <c r="E4953" s="378"/>
      <c r="F4953" s="379">
        <v>3</v>
      </c>
      <c r="G4953" s="379"/>
      <c r="H4953" s="379"/>
      <c r="I4953" s="379"/>
    </row>
    <row r="4954" spans="1:9" ht="15.75" customHeight="1" x14ac:dyDescent="0.25">
      <c r="A4954" s="378" t="s">
        <v>521</v>
      </c>
      <c r="B4954" s="378"/>
      <c r="C4954" s="378"/>
      <c r="D4954" s="378"/>
      <c r="E4954" s="378"/>
      <c r="F4954" s="379">
        <v>0.41481480999999998</v>
      </c>
      <c r="G4954" s="379"/>
      <c r="H4954" s="379"/>
      <c r="I4954" s="379"/>
    </row>
    <row r="4955" spans="1:9" ht="15.75" customHeight="1" x14ac:dyDescent="0.25">
      <c r="A4955" s="378" t="s">
        <v>522</v>
      </c>
      <c r="B4955" s="378"/>
      <c r="C4955" s="378"/>
      <c r="D4955" s="378"/>
      <c r="E4955" s="378"/>
      <c r="F4955" s="379">
        <v>12</v>
      </c>
      <c r="G4955" s="379"/>
      <c r="H4955" s="379"/>
      <c r="I4955" s="379"/>
    </row>
    <row r="4956" spans="1:9" ht="15.75" customHeight="1" x14ac:dyDescent="0.25">
      <c r="A4956" s="385" t="s">
        <v>523</v>
      </c>
      <c r="B4956" s="385"/>
      <c r="C4956" s="385"/>
      <c r="D4956" s="385"/>
      <c r="E4956" s="385"/>
      <c r="F4956" s="386">
        <v>49.21481481</v>
      </c>
      <c r="G4956" s="386"/>
      <c r="H4956" s="386"/>
      <c r="I4956" s="386"/>
    </row>
    <row r="4957" spans="1:9" ht="15.75" customHeight="1" x14ac:dyDescent="0.25">
      <c r="A4957" s="387" t="s">
        <v>524</v>
      </c>
      <c r="B4957" s="387"/>
      <c r="C4957" s="387"/>
      <c r="D4957" s="387"/>
      <c r="E4957" s="387"/>
      <c r="F4957" s="387"/>
      <c r="G4957" s="387"/>
      <c r="H4957" s="387"/>
      <c r="I4957" s="387"/>
    </row>
    <row r="4958" spans="1:9" ht="15.75" customHeight="1" x14ac:dyDescent="0.25">
      <c r="A4958" s="378" t="s">
        <v>525</v>
      </c>
      <c r="B4958" s="378"/>
      <c r="C4958" s="378"/>
      <c r="D4958" s="378"/>
      <c r="E4958" s="378"/>
      <c r="F4958" s="379">
        <v>18.833145170000002</v>
      </c>
      <c r="G4958" s="379"/>
      <c r="H4958" s="379"/>
      <c r="I4958" s="379"/>
    </row>
    <row r="4959" spans="1:9" ht="15.75" customHeight="1" x14ac:dyDescent="0.25">
      <c r="A4959" s="378" t="s">
        <v>526</v>
      </c>
      <c r="B4959" s="378"/>
      <c r="C4959" s="378"/>
      <c r="D4959" s="378"/>
      <c r="E4959" s="378"/>
      <c r="F4959" s="379">
        <v>5.2133699299999998</v>
      </c>
      <c r="G4959" s="379"/>
      <c r="H4959" s="379"/>
      <c r="I4959" s="379"/>
    </row>
    <row r="4960" spans="1:9" ht="15.75" customHeight="1" x14ac:dyDescent="0.25">
      <c r="A4960" s="378" t="s">
        <v>527</v>
      </c>
      <c r="B4960" s="378"/>
      <c r="C4960" s="378"/>
      <c r="D4960" s="378"/>
      <c r="E4960" s="378"/>
      <c r="F4960" s="379">
        <v>8.1285173700000009</v>
      </c>
      <c r="G4960" s="379"/>
      <c r="H4960" s="379"/>
      <c r="I4960" s="379"/>
    </row>
    <row r="4961" spans="1:9" ht="15.75" customHeight="1" x14ac:dyDescent="0.25">
      <c r="A4961" s="378" t="s">
        <v>528</v>
      </c>
      <c r="B4961" s="378"/>
      <c r="C4961" s="378"/>
      <c r="D4961" s="378"/>
      <c r="E4961" s="378"/>
      <c r="F4961" s="379">
        <v>0.90862142000000001</v>
      </c>
      <c r="G4961" s="379"/>
      <c r="H4961" s="379"/>
      <c r="I4961" s="379"/>
    </row>
    <row r="4962" spans="1:9" ht="15.75" customHeight="1" x14ac:dyDescent="0.25">
      <c r="A4962" s="378" t="s">
        <v>529</v>
      </c>
      <c r="B4962" s="378"/>
      <c r="C4962" s="378"/>
      <c r="D4962" s="378"/>
      <c r="E4962" s="378"/>
      <c r="F4962" s="379">
        <v>5.0926350000000002E-2</v>
      </c>
      <c r="G4962" s="379"/>
      <c r="H4962" s="379"/>
      <c r="I4962" s="379"/>
    </row>
    <row r="4963" spans="1:9" ht="15.75" customHeight="1" x14ac:dyDescent="0.25">
      <c r="A4963" s="378" t="s">
        <v>530</v>
      </c>
      <c r="B4963" s="378"/>
      <c r="C4963" s="378"/>
      <c r="D4963" s="378"/>
      <c r="E4963" s="378"/>
      <c r="F4963" s="379">
        <v>9.7213830000000001E-2</v>
      </c>
      <c r="G4963" s="379"/>
      <c r="H4963" s="379"/>
      <c r="I4963" s="379"/>
    </row>
    <row r="4964" spans="1:9" ht="15.75" customHeight="1" x14ac:dyDescent="0.25">
      <c r="A4964" s="378" t="s">
        <v>531</v>
      </c>
      <c r="B4964" s="378"/>
      <c r="C4964" s="378"/>
      <c r="D4964" s="378"/>
      <c r="E4964" s="378"/>
      <c r="F4964" s="379">
        <v>9.2401580800000005</v>
      </c>
      <c r="G4964" s="379"/>
      <c r="H4964" s="379"/>
      <c r="I4964" s="379"/>
    </row>
    <row r="4965" spans="1:9" ht="15.75" customHeight="1" x14ac:dyDescent="0.25">
      <c r="A4965" s="378" t="s">
        <v>532</v>
      </c>
      <c r="B4965" s="378"/>
      <c r="C4965" s="378"/>
      <c r="D4965" s="378"/>
      <c r="E4965" s="378"/>
      <c r="F4965" s="379">
        <v>0.74262536000000001</v>
      </c>
      <c r="G4965" s="379"/>
      <c r="H4965" s="379"/>
      <c r="I4965" s="379"/>
    </row>
    <row r="4966" spans="1:9" ht="15.75" customHeight="1" x14ac:dyDescent="0.25">
      <c r="A4966" s="378" t="s">
        <v>533</v>
      </c>
      <c r="B4966" s="378"/>
      <c r="C4966" s="378"/>
      <c r="D4966" s="378"/>
      <c r="E4966" s="378"/>
      <c r="F4966" s="379">
        <v>4.7918500000000003E-3</v>
      </c>
      <c r="G4966" s="379"/>
      <c r="H4966" s="379"/>
      <c r="I4966" s="379"/>
    </row>
    <row r="4967" spans="1:9" ht="15.75" customHeight="1" x14ac:dyDescent="0.25">
      <c r="A4967" s="378" t="s">
        <v>534</v>
      </c>
      <c r="B4967" s="378"/>
      <c r="C4967" s="378"/>
      <c r="D4967" s="378"/>
      <c r="E4967" s="378"/>
      <c r="F4967" s="379">
        <v>0</v>
      </c>
      <c r="G4967" s="379"/>
      <c r="H4967" s="379"/>
      <c r="I4967" s="379"/>
    </row>
    <row r="4968" spans="1:9" ht="15.75" customHeight="1" x14ac:dyDescent="0.25">
      <c r="A4968" s="385" t="s">
        <v>535</v>
      </c>
      <c r="B4968" s="385"/>
      <c r="C4968" s="385"/>
      <c r="D4968" s="385"/>
      <c r="E4968" s="385"/>
      <c r="F4968" s="386">
        <v>43.219369350000001</v>
      </c>
      <c r="G4968" s="386"/>
      <c r="H4968" s="386"/>
      <c r="I4968" s="386"/>
    </row>
    <row r="4969" spans="1:9" ht="15.75" customHeight="1" x14ac:dyDescent="0.25">
      <c r="A4969" s="387" t="s">
        <v>536</v>
      </c>
      <c r="B4969" s="387"/>
      <c r="C4969" s="387"/>
      <c r="D4969" s="387"/>
      <c r="E4969" s="387"/>
      <c r="F4969" s="387"/>
      <c r="G4969" s="387"/>
      <c r="H4969" s="387"/>
      <c r="I4969" s="387"/>
    </row>
    <row r="4970" spans="1:9" ht="15.75" customHeight="1" x14ac:dyDescent="0.25">
      <c r="A4970" s="378" t="s">
        <v>537</v>
      </c>
      <c r="B4970" s="378"/>
      <c r="C4970" s="378"/>
      <c r="D4970" s="378"/>
      <c r="E4970" s="378"/>
      <c r="F4970" s="379">
        <v>3.0620612999999999</v>
      </c>
      <c r="G4970" s="379"/>
      <c r="H4970" s="379"/>
      <c r="I4970" s="379"/>
    </row>
    <row r="4971" spans="1:9" ht="15.75" customHeight="1" x14ac:dyDescent="0.25">
      <c r="A4971" s="378" t="s">
        <v>538</v>
      </c>
      <c r="B4971" s="378"/>
      <c r="C4971" s="378"/>
      <c r="D4971" s="378"/>
      <c r="E4971" s="378"/>
      <c r="F4971" s="379">
        <v>7.7325130000000006E-2</v>
      </c>
      <c r="G4971" s="379"/>
      <c r="H4971" s="379"/>
      <c r="I4971" s="379"/>
    </row>
    <row r="4972" spans="1:9" ht="15.75" customHeight="1" x14ac:dyDescent="0.25">
      <c r="A4972" s="378" t="s">
        <v>539</v>
      </c>
      <c r="B4972" s="378"/>
      <c r="C4972" s="378"/>
      <c r="D4972" s="378"/>
      <c r="E4972" s="378"/>
      <c r="F4972" s="379">
        <v>4.1916934000000001</v>
      </c>
      <c r="G4972" s="379"/>
      <c r="H4972" s="379"/>
      <c r="I4972" s="379"/>
    </row>
    <row r="4973" spans="1:9" ht="15.75" customHeight="1" x14ac:dyDescent="0.25">
      <c r="A4973" s="378" t="s">
        <v>540</v>
      </c>
      <c r="B4973" s="378"/>
      <c r="C4973" s="378"/>
      <c r="D4973" s="378"/>
      <c r="E4973" s="378"/>
      <c r="F4973" s="379">
        <v>4.5830198199999996</v>
      </c>
      <c r="G4973" s="379"/>
      <c r="H4973" s="379"/>
      <c r="I4973" s="379"/>
    </row>
    <row r="4974" spans="1:9" ht="15.75" customHeight="1" x14ac:dyDescent="0.25">
      <c r="A4974" s="378" t="s">
        <v>541</v>
      </c>
      <c r="B4974" s="378"/>
      <c r="C4974" s="378"/>
      <c r="D4974" s="378"/>
      <c r="E4974" s="378"/>
      <c r="F4974" s="379">
        <v>0.92828169999999999</v>
      </c>
      <c r="G4974" s="379"/>
      <c r="H4974" s="379"/>
      <c r="I4974" s="379"/>
    </row>
    <row r="4975" spans="1:9" ht="15.75" customHeight="1" x14ac:dyDescent="0.25">
      <c r="A4975" s="385" t="s">
        <v>542</v>
      </c>
      <c r="B4975" s="385"/>
      <c r="C4975" s="385"/>
      <c r="D4975" s="385"/>
      <c r="E4975" s="385"/>
      <c r="F4975" s="386">
        <v>12.842381359999999</v>
      </c>
      <c r="G4975" s="386"/>
      <c r="H4975" s="386"/>
      <c r="I4975" s="386"/>
    </row>
    <row r="4976" spans="1:9" ht="15.75" customHeight="1" x14ac:dyDescent="0.25">
      <c r="A4976" s="387" t="s">
        <v>543</v>
      </c>
      <c r="B4976" s="387"/>
      <c r="C4976" s="387"/>
      <c r="D4976" s="387"/>
      <c r="E4976" s="387"/>
      <c r="F4976" s="387"/>
      <c r="G4976" s="387"/>
      <c r="H4976" s="387"/>
      <c r="I4976" s="387"/>
    </row>
    <row r="4977" spans="1:9" ht="15.75" customHeight="1" x14ac:dyDescent="0.25">
      <c r="A4977" s="378" t="s">
        <v>544</v>
      </c>
      <c r="B4977" s="378"/>
      <c r="C4977" s="378"/>
      <c r="D4977" s="378"/>
      <c r="E4977" s="378"/>
      <c r="F4977" s="379">
        <v>21.270332589999999</v>
      </c>
      <c r="G4977" s="379"/>
      <c r="H4977" s="379"/>
      <c r="I4977" s="379"/>
    </row>
    <row r="4978" spans="1:9" ht="15.75" customHeight="1" x14ac:dyDescent="0.25">
      <c r="A4978" s="378" t="s">
        <v>545</v>
      </c>
      <c r="B4978" s="378"/>
      <c r="C4978" s="378"/>
      <c r="D4978" s="378"/>
      <c r="E4978" s="378"/>
      <c r="F4978" s="379">
        <v>0.28302031999999999</v>
      </c>
      <c r="G4978" s="379"/>
      <c r="H4978" s="379"/>
      <c r="I4978" s="379"/>
    </row>
    <row r="4979" spans="1:9" ht="15.75" customHeight="1" x14ac:dyDescent="0.25">
      <c r="A4979" s="385" t="s">
        <v>546</v>
      </c>
      <c r="B4979" s="385"/>
      <c r="C4979" s="385"/>
      <c r="D4979" s="385"/>
      <c r="E4979" s="385"/>
      <c r="F4979" s="386">
        <v>21.553352910000001</v>
      </c>
      <c r="G4979" s="386"/>
      <c r="H4979" s="386"/>
      <c r="I4979" s="386"/>
    </row>
    <row r="4980" spans="1:9" ht="15.75" customHeight="1" x14ac:dyDescent="0.25">
      <c r="A4980" s="372" t="s">
        <v>547</v>
      </c>
      <c r="B4980" s="372"/>
      <c r="C4980" s="372"/>
      <c r="D4980" s="372"/>
      <c r="E4980" s="372"/>
      <c r="F4980" s="388">
        <v>126.83</v>
      </c>
      <c r="G4980" s="388"/>
      <c r="H4980" s="388"/>
      <c r="I4980" s="388"/>
    </row>
    <row r="4981" spans="1:9" ht="15.75" customHeight="1" x14ac:dyDescent="0.25">
      <c r="A4981" s="375" t="s">
        <v>548</v>
      </c>
      <c r="B4981" s="375"/>
      <c r="C4981" s="375"/>
      <c r="D4981" s="375"/>
      <c r="E4981" s="375"/>
      <c r="F4981" s="376" t="s">
        <v>514</v>
      </c>
      <c r="G4981" s="376"/>
      <c r="H4981" s="377" t="s">
        <v>52</v>
      </c>
      <c r="I4981" s="377"/>
    </row>
    <row r="4982" spans="1:9" ht="15.75" customHeight="1" x14ac:dyDescent="0.25">
      <c r="A4982" s="372" t="s">
        <v>549</v>
      </c>
      <c r="B4982" s="372"/>
      <c r="C4982" s="372"/>
      <c r="D4982" s="372"/>
      <c r="E4982" s="372"/>
      <c r="F4982" s="373">
        <v>13.56</v>
      </c>
      <c r="G4982" s="373"/>
      <c r="H4982" s="374">
        <v>2.76</v>
      </c>
      <c r="I4982" s="374"/>
    </row>
    <row r="4983" spans="1:9" ht="15.75" customHeight="1" x14ac:dyDescent="0.25">
      <c r="A4983" s="375" t="s">
        <v>550</v>
      </c>
      <c r="B4983" s="375"/>
      <c r="C4983" s="375"/>
      <c r="D4983" s="375"/>
      <c r="E4983" s="375"/>
      <c r="F4983" s="376" t="s">
        <v>514</v>
      </c>
      <c r="G4983" s="376"/>
      <c r="H4983" s="377" t="s">
        <v>52</v>
      </c>
      <c r="I4983" s="377"/>
    </row>
    <row r="4984" spans="1:9" ht="15.75" customHeight="1" x14ac:dyDescent="0.25">
      <c r="A4984" s="378" t="s">
        <v>551</v>
      </c>
      <c r="B4984" s="378"/>
      <c r="C4984" s="378"/>
      <c r="D4984" s="378"/>
      <c r="E4984" s="378"/>
      <c r="F4984" s="379">
        <v>126.85</v>
      </c>
      <c r="G4984" s="379"/>
      <c r="H4984" s="380">
        <v>25.820698</v>
      </c>
      <c r="I4984" s="380"/>
    </row>
    <row r="4985" spans="1:9" ht="15.75" customHeight="1" x14ac:dyDescent="0.25">
      <c r="A4985" s="378" t="s">
        <v>552</v>
      </c>
      <c r="B4985" s="378"/>
      <c r="C4985" s="378"/>
      <c r="D4985" s="378"/>
      <c r="E4985" s="378"/>
      <c r="F4985" s="379">
        <v>126.85</v>
      </c>
      <c r="G4985" s="379"/>
      <c r="H4985" s="380">
        <v>3.5010599999999998</v>
      </c>
      <c r="I4985" s="380"/>
    </row>
    <row r="4986" spans="1:9" ht="15.75" customHeight="1" x14ac:dyDescent="0.25">
      <c r="A4986" s="372" t="s">
        <v>553</v>
      </c>
      <c r="B4986" s="372"/>
      <c r="C4986" s="372"/>
      <c r="D4986" s="372"/>
      <c r="E4986" s="372"/>
      <c r="F4986" s="373">
        <v>126.85</v>
      </c>
      <c r="G4986" s="373"/>
      <c r="H4986" s="374">
        <v>29.321757999999999</v>
      </c>
      <c r="I4986" s="374"/>
    </row>
    <row r="4987" spans="1:9" ht="15.75" customHeight="1" x14ac:dyDescent="0.25">
      <c r="A4987" s="375" t="s">
        <v>274</v>
      </c>
      <c r="B4987" s="375"/>
      <c r="C4987" s="375"/>
      <c r="D4987" s="375"/>
      <c r="E4987" s="375"/>
      <c r="F4987" s="376" t="s">
        <v>514</v>
      </c>
      <c r="G4987" s="376"/>
      <c r="H4987" s="377" t="s">
        <v>52</v>
      </c>
      <c r="I4987" s="377"/>
    </row>
    <row r="4988" spans="1:9" ht="15.75" customHeight="1" x14ac:dyDescent="0.25">
      <c r="A4988" s="378" t="s">
        <v>278</v>
      </c>
      <c r="B4988" s="378"/>
      <c r="C4988" s="378"/>
      <c r="D4988" s="378"/>
      <c r="E4988" s="378"/>
      <c r="F4988" s="379">
        <v>23.74</v>
      </c>
      <c r="G4988" s="379"/>
      <c r="H4988" s="380">
        <v>4.8313740000000003</v>
      </c>
      <c r="I4988" s="380"/>
    </row>
    <row r="4989" spans="1:9" ht="15.75" customHeight="1" x14ac:dyDescent="0.25">
      <c r="A4989" s="378" t="s">
        <v>279</v>
      </c>
      <c r="B4989" s="378"/>
      <c r="C4989" s="378"/>
      <c r="D4989" s="378"/>
      <c r="E4989" s="378"/>
      <c r="F4989" s="379">
        <v>1.85</v>
      </c>
      <c r="G4989" s="379"/>
      <c r="H4989" s="380">
        <v>0.37702200000000002</v>
      </c>
      <c r="I4989" s="380"/>
    </row>
    <row r="4990" spans="1:9" ht="15.75" customHeight="1" x14ac:dyDescent="0.25">
      <c r="A4990" s="378" t="s">
        <v>280</v>
      </c>
      <c r="B4990" s="378"/>
      <c r="C4990" s="378"/>
      <c r="D4990" s="378"/>
      <c r="E4990" s="378"/>
      <c r="F4990" s="379">
        <v>0</v>
      </c>
      <c r="G4990" s="379"/>
      <c r="H4990" s="380">
        <v>0</v>
      </c>
      <c r="I4990" s="380"/>
    </row>
    <row r="4991" spans="1:9" ht="15.75" customHeight="1" x14ac:dyDescent="0.25">
      <c r="A4991" s="378" t="s">
        <v>281</v>
      </c>
      <c r="B4991" s="378"/>
      <c r="C4991" s="378"/>
      <c r="D4991" s="378"/>
      <c r="E4991" s="378"/>
      <c r="F4991" s="379">
        <v>0</v>
      </c>
      <c r="G4991" s="379"/>
      <c r="H4991" s="380">
        <v>0</v>
      </c>
      <c r="I4991" s="380"/>
    </row>
    <row r="4992" spans="1:9" ht="15.75" customHeight="1" x14ac:dyDescent="0.25">
      <c r="A4992" s="378" t="s">
        <v>554</v>
      </c>
      <c r="B4992" s="378"/>
      <c r="C4992" s="378"/>
      <c r="D4992" s="378"/>
      <c r="E4992" s="378"/>
      <c r="F4992" s="379">
        <v>0.21</v>
      </c>
      <c r="G4992" s="379"/>
      <c r="H4992" s="380">
        <v>4.3416999999999997E-2</v>
      </c>
      <c r="I4992" s="380"/>
    </row>
    <row r="4993" spans="1:9" ht="15.75" customHeight="1" x14ac:dyDescent="0.25">
      <c r="A4993" s="372" t="s">
        <v>555</v>
      </c>
      <c r="B4993" s="372"/>
      <c r="C4993" s="372"/>
      <c r="D4993" s="372"/>
      <c r="E4993" s="372"/>
      <c r="F4993" s="373">
        <v>25.8</v>
      </c>
      <c r="G4993" s="373"/>
      <c r="H4993" s="374">
        <v>5.2518130000000003</v>
      </c>
      <c r="I4993" s="374"/>
    </row>
    <row r="4994" spans="1:9" ht="15.75" customHeight="1" x14ac:dyDescent="0.25">
      <c r="A4994" s="375" t="s">
        <v>275</v>
      </c>
      <c r="B4994" s="375"/>
      <c r="C4994" s="375"/>
      <c r="D4994" s="375"/>
      <c r="E4994" s="375"/>
      <c r="F4994" s="376" t="s">
        <v>514</v>
      </c>
      <c r="G4994" s="376"/>
      <c r="H4994" s="377" t="s">
        <v>52</v>
      </c>
      <c r="I4994" s="377"/>
    </row>
    <row r="4995" spans="1:9" ht="15.75" customHeight="1" x14ac:dyDescent="0.25">
      <c r="A4995" s="378" t="s">
        <v>283</v>
      </c>
      <c r="B4995" s="378"/>
      <c r="C4995" s="378"/>
      <c r="D4995" s="378"/>
      <c r="E4995" s="378"/>
      <c r="F4995" s="379">
        <v>0</v>
      </c>
      <c r="G4995" s="379"/>
      <c r="H4995" s="380">
        <v>0</v>
      </c>
      <c r="I4995" s="380"/>
    </row>
    <row r="4996" spans="1:9" ht="15.75" customHeight="1" x14ac:dyDescent="0.25">
      <c r="A4996" s="378" t="s">
        <v>284</v>
      </c>
      <c r="B4996" s="378"/>
      <c r="C4996" s="378"/>
      <c r="D4996" s="378"/>
      <c r="E4996" s="378"/>
      <c r="F4996" s="379">
        <v>0</v>
      </c>
      <c r="G4996" s="379"/>
      <c r="H4996" s="380">
        <v>0</v>
      </c>
      <c r="I4996" s="380"/>
    </row>
    <row r="4997" spans="1:9" ht="15.75" customHeight="1" x14ac:dyDescent="0.25">
      <c r="A4997" s="378" t="s">
        <v>285</v>
      </c>
      <c r="B4997" s="378"/>
      <c r="C4997" s="378"/>
      <c r="D4997" s="378"/>
      <c r="E4997" s="378"/>
      <c r="F4997" s="379">
        <v>0.27</v>
      </c>
      <c r="G4997" s="379"/>
      <c r="H4997" s="380">
        <v>5.4688000000000001E-2</v>
      </c>
      <c r="I4997" s="380"/>
    </row>
    <row r="4998" spans="1:9" ht="15.75" customHeight="1" x14ac:dyDescent="0.25">
      <c r="A4998" s="378" t="s">
        <v>556</v>
      </c>
      <c r="B4998" s="378"/>
      <c r="C4998" s="378"/>
      <c r="D4998" s="378"/>
      <c r="E4998" s="378"/>
      <c r="F4998" s="379">
        <v>0</v>
      </c>
      <c r="G4998" s="379"/>
      <c r="H4998" s="380">
        <v>0</v>
      </c>
      <c r="I4998" s="380"/>
    </row>
    <row r="4999" spans="1:9" ht="15.75" customHeight="1" x14ac:dyDescent="0.25">
      <c r="A4999" s="378" t="s">
        <v>557</v>
      </c>
      <c r="B4999" s="378"/>
      <c r="C4999" s="378"/>
      <c r="D4999" s="378"/>
      <c r="E4999" s="378"/>
      <c r="F4999" s="379">
        <v>0</v>
      </c>
      <c r="G4999" s="379"/>
      <c r="H4999" s="380">
        <v>0</v>
      </c>
      <c r="I4999" s="380"/>
    </row>
    <row r="5000" spans="1:9" ht="15.75" customHeight="1" x14ac:dyDescent="0.25">
      <c r="A5000" s="372" t="s">
        <v>558</v>
      </c>
      <c r="B5000" s="372"/>
      <c r="C5000" s="372"/>
      <c r="D5000" s="372"/>
      <c r="E5000" s="372"/>
      <c r="F5000" s="373">
        <v>0.27</v>
      </c>
      <c r="G5000" s="373"/>
      <c r="H5000" s="374">
        <v>5.4688000000000001E-2</v>
      </c>
      <c r="I5000" s="374"/>
    </row>
    <row r="5001" spans="1:9" ht="15.75" customHeight="1" x14ac:dyDescent="0.25">
      <c r="A5001" s="381" t="s">
        <v>276</v>
      </c>
      <c r="B5001" s="381"/>
      <c r="C5001" s="381"/>
      <c r="D5001" s="381"/>
      <c r="E5001" s="381"/>
      <c r="F5001" s="382">
        <v>170.1191</v>
      </c>
      <c r="G5001" s="382"/>
      <c r="H5001" s="383">
        <v>34.628259</v>
      </c>
      <c r="I5001" s="383"/>
    </row>
    <row r="5002" spans="1:9" ht="15.75" customHeight="1" x14ac:dyDescent="0.25">
      <c r="A5002" s="381" t="s">
        <v>559</v>
      </c>
      <c r="B5002" s="381"/>
      <c r="C5002" s="381"/>
      <c r="D5002" s="381"/>
      <c r="E5002" s="381"/>
      <c r="F5002" s="381"/>
      <c r="G5002" s="381"/>
      <c r="H5002" s="384">
        <v>57.743699999999997</v>
      </c>
      <c r="I5002" s="384"/>
    </row>
    <row r="5003" spans="1:9" ht="31.5" customHeight="1" x14ac:dyDescent="0.25">
      <c r="A5003" s="376" t="s">
        <v>62</v>
      </c>
      <c r="B5003" s="376"/>
      <c r="C5003" s="376" t="s">
        <v>509</v>
      </c>
      <c r="D5003" s="376"/>
      <c r="E5003" s="376"/>
      <c r="F5003" s="376" t="s">
        <v>61</v>
      </c>
      <c r="G5003" s="376"/>
      <c r="H5003" s="389" t="s">
        <v>510</v>
      </c>
      <c r="I5003" s="389"/>
    </row>
    <row r="5004" spans="1:9" ht="15.75" customHeight="1" x14ac:dyDescent="0.25">
      <c r="A5004" s="390" t="s">
        <v>713</v>
      </c>
      <c r="B5004" s="390"/>
      <c r="C5004" s="378" t="s">
        <v>714</v>
      </c>
      <c r="D5004" s="378"/>
      <c r="E5004" s="378"/>
      <c r="F5004" s="390" t="s">
        <v>472</v>
      </c>
      <c r="G5004" s="390"/>
      <c r="H5004" s="391">
        <v>12.89</v>
      </c>
      <c r="I5004" s="391"/>
    </row>
    <row r="5005" spans="1:9" ht="15.75" customHeight="1" x14ac:dyDescent="0.25">
      <c r="A5005" s="272"/>
      <c r="B5005" s="272"/>
      <c r="C5005" s="272"/>
      <c r="D5005" s="273"/>
      <c r="E5005" s="273"/>
      <c r="F5005" s="273"/>
      <c r="G5005" s="273"/>
      <c r="H5005" s="273"/>
      <c r="I5005" s="273"/>
    </row>
    <row r="5006" spans="1:9" ht="15.75" customHeight="1" x14ac:dyDescent="0.25">
      <c r="A5006" s="375" t="s">
        <v>513</v>
      </c>
      <c r="B5006" s="375"/>
      <c r="C5006" s="375"/>
      <c r="D5006" s="375"/>
      <c r="E5006" s="375"/>
      <c r="F5006" s="377" t="s">
        <v>514</v>
      </c>
      <c r="G5006" s="377"/>
      <c r="H5006" s="377"/>
      <c r="I5006" s="377"/>
    </row>
    <row r="5007" spans="1:9" ht="15.75" customHeight="1" x14ac:dyDescent="0.25">
      <c r="A5007" s="387" t="s">
        <v>515</v>
      </c>
      <c r="B5007" s="387"/>
      <c r="C5007" s="387"/>
      <c r="D5007" s="387"/>
      <c r="E5007" s="387"/>
      <c r="F5007" s="387"/>
      <c r="G5007" s="387"/>
      <c r="H5007" s="387"/>
      <c r="I5007" s="387"/>
    </row>
    <row r="5008" spans="1:9" ht="15.75" customHeight="1" x14ac:dyDescent="0.25">
      <c r="A5008" s="378" t="s">
        <v>516</v>
      </c>
      <c r="B5008" s="378"/>
      <c r="C5008" s="378"/>
      <c r="D5008" s="378"/>
      <c r="E5008" s="378"/>
      <c r="F5008" s="379">
        <v>20</v>
      </c>
      <c r="G5008" s="379"/>
      <c r="H5008" s="379"/>
      <c r="I5008" s="379"/>
    </row>
    <row r="5009" spans="1:9" ht="15.75" customHeight="1" x14ac:dyDescent="0.25">
      <c r="A5009" s="378" t="s">
        <v>180</v>
      </c>
      <c r="B5009" s="378"/>
      <c r="C5009" s="378"/>
      <c r="D5009" s="378"/>
      <c r="E5009" s="378"/>
      <c r="F5009" s="379">
        <v>8</v>
      </c>
      <c r="G5009" s="379"/>
      <c r="H5009" s="379"/>
      <c r="I5009" s="379"/>
    </row>
    <row r="5010" spans="1:9" ht="15.75" customHeight="1" x14ac:dyDescent="0.25">
      <c r="A5010" s="378" t="s">
        <v>517</v>
      </c>
      <c r="B5010" s="378"/>
      <c r="C5010" s="378"/>
      <c r="D5010" s="378"/>
      <c r="E5010" s="378"/>
      <c r="F5010" s="379">
        <v>2.5</v>
      </c>
      <c r="G5010" s="379"/>
      <c r="H5010" s="379"/>
      <c r="I5010" s="379"/>
    </row>
    <row r="5011" spans="1:9" ht="15.75" customHeight="1" x14ac:dyDescent="0.25">
      <c r="A5011" s="378" t="s">
        <v>518</v>
      </c>
      <c r="B5011" s="378"/>
      <c r="C5011" s="378"/>
      <c r="D5011" s="378"/>
      <c r="E5011" s="378"/>
      <c r="F5011" s="379">
        <v>1.5</v>
      </c>
      <c r="G5011" s="379"/>
      <c r="H5011" s="379"/>
      <c r="I5011" s="379"/>
    </row>
    <row r="5012" spans="1:9" ht="15.75" customHeight="1" x14ac:dyDescent="0.25">
      <c r="A5012" s="378" t="s">
        <v>519</v>
      </c>
      <c r="B5012" s="378"/>
      <c r="C5012" s="378"/>
      <c r="D5012" s="378"/>
      <c r="E5012" s="378"/>
      <c r="F5012" s="379">
        <v>1.6</v>
      </c>
      <c r="G5012" s="379"/>
      <c r="H5012" s="379"/>
      <c r="I5012" s="379"/>
    </row>
    <row r="5013" spans="1:9" ht="15.75" customHeight="1" x14ac:dyDescent="0.25">
      <c r="A5013" s="378" t="s">
        <v>174</v>
      </c>
      <c r="B5013" s="378"/>
      <c r="C5013" s="378"/>
      <c r="D5013" s="378"/>
      <c r="E5013" s="378"/>
      <c r="F5013" s="379">
        <v>0.2</v>
      </c>
      <c r="G5013" s="379"/>
      <c r="H5013" s="379"/>
      <c r="I5013" s="379"/>
    </row>
    <row r="5014" spans="1:9" ht="15.75" customHeight="1" x14ac:dyDescent="0.25">
      <c r="A5014" s="378" t="s">
        <v>520</v>
      </c>
      <c r="B5014" s="378"/>
      <c r="C5014" s="378"/>
      <c r="D5014" s="378"/>
      <c r="E5014" s="378"/>
      <c r="F5014" s="379">
        <v>3</v>
      </c>
      <c r="G5014" s="379"/>
      <c r="H5014" s="379"/>
      <c r="I5014" s="379"/>
    </row>
    <row r="5015" spans="1:9" ht="15.75" customHeight="1" x14ac:dyDescent="0.25">
      <c r="A5015" s="378" t="s">
        <v>521</v>
      </c>
      <c r="B5015" s="378"/>
      <c r="C5015" s="378"/>
      <c r="D5015" s="378"/>
      <c r="E5015" s="378"/>
      <c r="F5015" s="379">
        <v>0</v>
      </c>
      <c r="G5015" s="379"/>
      <c r="H5015" s="379"/>
      <c r="I5015" s="379"/>
    </row>
    <row r="5016" spans="1:9" ht="15.75" customHeight="1" x14ac:dyDescent="0.25">
      <c r="A5016" s="378" t="s">
        <v>522</v>
      </c>
      <c r="B5016" s="378"/>
      <c r="C5016" s="378"/>
      <c r="D5016" s="378"/>
      <c r="E5016" s="378"/>
      <c r="F5016" s="379">
        <v>0</v>
      </c>
      <c r="G5016" s="379"/>
      <c r="H5016" s="379"/>
      <c r="I5016" s="379"/>
    </row>
    <row r="5017" spans="1:9" ht="15.75" customHeight="1" x14ac:dyDescent="0.25">
      <c r="A5017" s="385" t="s">
        <v>523</v>
      </c>
      <c r="B5017" s="385"/>
      <c r="C5017" s="385"/>
      <c r="D5017" s="385"/>
      <c r="E5017" s="385"/>
      <c r="F5017" s="386">
        <v>36.799999999999997</v>
      </c>
      <c r="G5017" s="386"/>
      <c r="H5017" s="386"/>
      <c r="I5017" s="386"/>
    </row>
    <row r="5018" spans="1:9" ht="15.75" customHeight="1" x14ac:dyDescent="0.25">
      <c r="A5018" s="387" t="s">
        <v>524</v>
      </c>
      <c r="B5018" s="387"/>
      <c r="C5018" s="387"/>
      <c r="D5018" s="387"/>
      <c r="E5018" s="387"/>
      <c r="F5018" s="387"/>
      <c r="G5018" s="387"/>
      <c r="H5018" s="387"/>
      <c r="I5018" s="387"/>
    </row>
    <row r="5019" spans="1:9" ht="15.75" customHeight="1" x14ac:dyDescent="0.25">
      <c r="A5019" s="378" t="s">
        <v>525</v>
      </c>
      <c r="B5019" s="378"/>
      <c r="C5019" s="378"/>
      <c r="D5019" s="378"/>
      <c r="E5019" s="378"/>
      <c r="F5019" s="379">
        <v>18.73121853</v>
      </c>
      <c r="G5019" s="379"/>
      <c r="H5019" s="379"/>
      <c r="I5019" s="379"/>
    </row>
    <row r="5020" spans="1:9" ht="15.75" customHeight="1" x14ac:dyDescent="0.25">
      <c r="A5020" s="378" t="s">
        <v>526</v>
      </c>
      <c r="B5020" s="378"/>
      <c r="C5020" s="378"/>
      <c r="D5020" s="378"/>
      <c r="E5020" s="378"/>
      <c r="F5020" s="379">
        <v>5.1847601799999996</v>
      </c>
      <c r="G5020" s="379"/>
      <c r="H5020" s="379"/>
      <c r="I5020" s="379"/>
    </row>
    <row r="5021" spans="1:9" ht="15.75" customHeight="1" x14ac:dyDescent="0.25">
      <c r="A5021" s="378" t="s">
        <v>527</v>
      </c>
      <c r="B5021" s="378"/>
      <c r="C5021" s="378"/>
      <c r="D5021" s="378"/>
      <c r="E5021" s="378"/>
      <c r="F5021" s="379">
        <v>7.3903313300000004</v>
      </c>
      <c r="G5021" s="379"/>
      <c r="H5021" s="379"/>
      <c r="I5021" s="379"/>
    </row>
    <row r="5022" spans="1:9" ht="15.75" customHeight="1" x14ac:dyDescent="0.25">
      <c r="A5022" s="378" t="s">
        <v>528</v>
      </c>
      <c r="B5022" s="378"/>
      <c r="C5022" s="378"/>
      <c r="D5022" s="378"/>
      <c r="E5022" s="378"/>
      <c r="F5022" s="379">
        <v>0.88587419000000001</v>
      </c>
      <c r="G5022" s="379"/>
      <c r="H5022" s="379"/>
      <c r="I5022" s="379"/>
    </row>
    <row r="5023" spans="1:9" ht="15.75" customHeight="1" x14ac:dyDescent="0.25">
      <c r="A5023" s="378" t="s">
        <v>529</v>
      </c>
      <c r="B5023" s="378"/>
      <c r="C5023" s="378"/>
      <c r="D5023" s="378"/>
      <c r="E5023" s="378"/>
      <c r="F5023" s="379">
        <v>4.906874E-2</v>
      </c>
      <c r="G5023" s="379"/>
      <c r="H5023" s="379"/>
      <c r="I5023" s="379"/>
    </row>
    <row r="5024" spans="1:9" ht="15.75" customHeight="1" x14ac:dyDescent="0.25">
      <c r="A5024" s="378" t="s">
        <v>530</v>
      </c>
      <c r="B5024" s="378"/>
      <c r="C5024" s="378"/>
      <c r="D5024" s="378"/>
      <c r="E5024" s="378"/>
      <c r="F5024" s="379">
        <v>8.6651889999999995E-2</v>
      </c>
      <c r="G5024" s="379"/>
      <c r="H5024" s="379"/>
      <c r="I5024" s="379"/>
    </row>
    <row r="5025" spans="1:9" ht="15.75" customHeight="1" x14ac:dyDescent="0.25">
      <c r="A5025" s="378" t="s">
        <v>531</v>
      </c>
      <c r="B5025" s="378"/>
      <c r="C5025" s="378"/>
      <c r="D5025" s="378"/>
      <c r="E5025" s="378"/>
      <c r="F5025" s="379">
        <v>9.2367397100000002</v>
      </c>
      <c r="G5025" s="379"/>
      <c r="H5025" s="379"/>
      <c r="I5025" s="379"/>
    </row>
    <row r="5026" spans="1:9" ht="15.75" customHeight="1" x14ac:dyDescent="0.25">
      <c r="A5026" s="378" t="s">
        <v>532</v>
      </c>
      <c r="B5026" s="378"/>
      <c r="C5026" s="378"/>
      <c r="D5026" s="378"/>
      <c r="E5026" s="378"/>
      <c r="F5026" s="379">
        <v>0.74235063000000001</v>
      </c>
      <c r="G5026" s="379"/>
      <c r="H5026" s="379"/>
      <c r="I5026" s="379"/>
    </row>
    <row r="5027" spans="1:9" ht="15.75" customHeight="1" x14ac:dyDescent="0.25">
      <c r="A5027" s="378" t="s">
        <v>533</v>
      </c>
      <c r="B5027" s="378"/>
      <c r="C5027" s="378"/>
      <c r="D5027" s="378"/>
      <c r="E5027" s="378"/>
      <c r="F5027" s="379">
        <v>2.5761400000000002E-3</v>
      </c>
      <c r="G5027" s="379"/>
      <c r="H5027" s="379"/>
      <c r="I5027" s="379"/>
    </row>
    <row r="5028" spans="1:9" ht="15.75" customHeight="1" x14ac:dyDescent="0.25">
      <c r="A5028" s="378" t="s">
        <v>534</v>
      </c>
      <c r="B5028" s="378"/>
      <c r="C5028" s="378"/>
      <c r="D5028" s="378"/>
      <c r="E5028" s="378"/>
      <c r="F5028" s="379">
        <v>0</v>
      </c>
      <c r="G5028" s="379"/>
      <c r="H5028" s="379"/>
      <c r="I5028" s="379"/>
    </row>
    <row r="5029" spans="1:9" ht="15.75" customHeight="1" x14ac:dyDescent="0.25">
      <c r="A5029" s="385" t="s">
        <v>535</v>
      </c>
      <c r="B5029" s="385"/>
      <c r="C5029" s="385"/>
      <c r="D5029" s="385"/>
      <c r="E5029" s="385"/>
      <c r="F5029" s="386">
        <v>42.309571339999998</v>
      </c>
      <c r="G5029" s="386"/>
      <c r="H5029" s="386"/>
      <c r="I5029" s="386"/>
    </row>
    <row r="5030" spans="1:9" ht="15.75" customHeight="1" x14ac:dyDescent="0.25">
      <c r="A5030" s="387" t="s">
        <v>536</v>
      </c>
      <c r="B5030" s="387"/>
      <c r="C5030" s="387"/>
      <c r="D5030" s="387"/>
      <c r="E5030" s="387"/>
      <c r="F5030" s="387"/>
      <c r="G5030" s="387"/>
      <c r="H5030" s="387"/>
      <c r="I5030" s="387"/>
    </row>
    <row r="5031" spans="1:9" ht="15.75" customHeight="1" x14ac:dyDescent="0.25">
      <c r="A5031" s="378" t="s">
        <v>537</v>
      </c>
      <c r="B5031" s="378"/>
      <c r="C5031" s="378"/>
      <c r="D5031" s="378"/>
      <c r="E5031" s="378"/>
      <c r="F5031" s="379">
        <v>3.5993133899999998</v>
      </c>
      <c r="G5031" s="379"/>
      <c r="H5031" s="379"/>
      <c r="I5031" s="379"/>
    </row>
    <row r="5032" spans="1:9" ht="15.75" customHeight="1" x14ac:dyDescent="0.25">
      <c r="A5032" s="378" t="s">
        <v>538</v>
      </c>
      <c r="B5032" s="378"/>
      <c r="C5032" s="378"/>
      <c r="D5032" s="378"/>
      <c r="E5032" s="378"/>
      <c r="F5032" s="379">
        <v>9.0892169999999994E-2</v>
      </c>
      <c r="G5032" s="379"/>
      <c r="H5032" s="379"/>
      <c r="I5032" s="379"/>
    </row>
    <row r="5033" spans="1:9" ht="15.75" customHeight="1" x14ac:dyDescent="0.25">
      <c r="A5033" s="378" t="s">
        <v>539</v>
      </c>
      <c r="B5033" s="378"/>
      <c r="C5033" s="378"/>
      <c r="D5033" s="378"/>
      <c r="E5033" s="378"/>
      <c r="F5033" s="379">
        <v>4.9253216200000001</v>
      </c>
      <c r="G5033" s="379"/>
      <c r="H5033" s="379"/>
      <c r="I5033" s="379"/>
    </row>
    <row r="5034" spans="1:9" ht="15.75" customHeight="1" x14ac:dyDescent="0.25">
      <c r="A5034" s="378" t="s">
        <v>540</v>
      </c>
      <c r="B5034" s="378"/>
      <c r="C5034" s="378"/>
      <c r="D5034" s="378"/>
      <c r="E5034" s="378"/>
      <c r="F5034" s="379">
        <v>4.5539062799999996</v>
      </c>
      <c r="G5034" s="379"/>
      <c r="H5034" s="379"/>
      <c r="I5034" s="379"/>
    </row>
    <row r="5035" spans="1:9" ht="15.75" customHeight="1" x14ac:dyDescent="0.25">
      <c r="A5035" s="378" t="s">
        <v>541</v>
      </c>
      <c r="B5035" s="378"/>
      <c r="C5035" s="378"/>
      <c r="D5035" s="378"/>
      <c r="E5035" s="378"/>
      <c r="F5035" s="379">
        <v>0.92793829000000005</v>
      </c>
      <c r="G5035" s="379"/>
      <c r="H5035" s="379"/>
      <c r="I5035" s="379"/>
    </row>
    <row r="5036" spans="1:9" ht="15.75" customHeight="1" x14ac:dyDescent="0.25">
      <c r="A5036" s="385" t="s">
        <v>542</v>
      </c>
      <c r="B5036" s="385"/>
      <c r="C5036" s="385"/>
      <c r="D5036" s="385"/>
      <c r="E5036" s="385"/>
      <c r="F5036" s="386">
        <v>14.097371750000001</v>
      </c>
      <c r="G5036" s="386"/>
      <c r="H5036" s="386"/>
      <c r="I5036" s="386"/>
    </row>
    <row r="5037" spans="1:9" ht="15.75" customHeight="1" x14ac:dyDescent="0.25">
      <c r="A5037" s="387" t="s">
        <v>543</v>
      </c>
      <c r="B5037" s="387"/>
      <c r="C5037" s="387"/>
      <c r="D5037" s="387"/>
      <c r="E5037" s="387"/>
      <c r="F5037" s="387"/>
      <c r="G5037" s="387"/>
      <c r="H5037" s="387"/>
      <c r="I5037" s="387"/>
    </row>
    <row r="5038" spans="1:9" ht="15.75" customHeight="1" x14ac:dyDescent="0.25">
      <c r="A5038" s="378" t="s">
        <v>544</v>
      </c>
      <c r="B5038" s="378"/>
      <c r="C5038" s="378"/>
      <c r="D5038" s="378"/>
      <c r="E5038" s="378"/>
      <c r="F5038" s="379">
        <v>15.569922249999999</v>
      </c>
      <c r="G5038" s="379"/>
      <c r="H5038" s="379"/>
      <c r="I5038" s="379"/>
    </row>
    <row r="5039" spans="1:9" ht="15.75" customHeight="1" x14ac:dyDescent="0.25">
      <c r="A5039" s="378" t="s">
        <v>545</v>
      </c>
      <c r="B5039" s="378"/>
      <c r="C5039" s="378"/>
      <c r="D5039" s="378"/>
      <c r="E5039" s="378"/>
      <c r="F5039" s="379">
        <v>0.32139339</v>
      </c>
      <c r="G5039" s="379"/>
      <c r="H5039" s="379"/>
      <c r="I5039" s="379"/>
    </row>
    <row r="5040" spans="1:9" ht="15.75" customHeight="1" x14ac:dyDescent="0.25">
      <c r="A5040" s="385" t="s">
        <v>546</v>
      </c>
      <c r="B5040" s="385"/>
      <c r="C5040" s="385"/>
      <c r="D5040" s="385"/>
      <c r="E5040" s="385"/>
      <c r="F5040" s="386">
        <v>15.89131564</v>
      </c>
      <c r="G5040" s="386"/>
      <c r="H5040" s="386"/>
      <c r="I5040" s="386"/>
    </row>
    <row r="5041" spans="1:9" ht="15.75" customHeight="1" x14ac:dyDescent="0.25">
      <c r="A5041" s="372" t="s">
        <v>547</v>
      </c>
      <c r="B5041" s="372"/>
      <c r="C5041" s="372"/>
      <c r="D5041" s="372"/>
      <c r="E5041" s="372"/>
      <c r="F5041" s="388">
        <v>109.1</v>
      </c>
      <c r="G5041" s="388"/>
      <c r="H5041" s="388"/>
      <c r="I5041" s="388"/>
    </row>
    <row r="5042" spans="1:9" ht="15.75" customHeight="1" x14ac:dyDescent="0.25">
      <c r="A5042" s="375" t="s">
        <v>548</v>
      </c>
      <c r="B5042" s="375"/>
      <c r="C5042" s="375"/>
      <c r="D5042" s="375"/>
      <c r="E5042" s="375"/>
      <c r="F5042" s="376" t="s">
        <v>514</v>
      </c>
      <c r="G5042" s="376"/>
      <c r="H5042" s="377" t="s">
        <v>52</v>
      </c>
      <c r="I5042" s="377"/>
    </row>
    <row r="5043" spans="1:9" ht="15.75" customHeight="1" x14ac:dyDescent="0.25">
      <c r="A5043" s="372" t="s">
        <v>549</v>
      </c>
      <c r="B5043" s="372"/>
      <c r="C5043" s="372"/>
      <c r="D5043" s="372"/>
      <c r="E5043" s="372"/>
      <c r="F5043" s="373">
        <v>30</v>
      </c>
      <c r="G5043" s="373"/>
      <c r="H5043" s="374">
        <v>3.867</v>
      </c>
      <c r="I5043" s="374"/>
    </row>
    <row r="5044" spans="1:9" ht="15.75" customHeight="1" x14ac:dyDescent="0.25">
      <c r="A5044" s="375" t="s">
        <v>550</v>
      </c>
      <c r="B5044" s="375"/>
      <c r="C5044" s="375"/>
      <c r="D5044" s="375"/>
      <c r="E5044" s="375"/>
      <c r="F5044" s="376" t="s">
        <v>514</v>
      </c>
      <c r="G5044" s="376"/>
      <c r="H5044" s="377" t="s">
        <v>52</v>
      </c>
      <c r="I5044" s="377"/>
    </row>
    <row r="5045" spans="1:9" ht="15.75" customHeight="1" x14ac:dyDescent="0.25">
      <c r="A5045" s="378" t="s">
        <v>551</v>
      </c>
      <c r="B5045" s="378"/>
      <c r="C5045" s="378"/>
      <c r="D5045" s="378"/>
      <c r="E5045" s="378"/>
      <c r="F5045" s="379">
        <v>109.21</v>
      </c>
      <c r="G5045" s="379"/>
      <c r="H5045" s="380">
        <v>14.077169</v>
      </c>
      <c r="I5045" s="380"/>
    </row>
    <row r="5046" spans="1:9" ht="15.75" customHeight="1" x14ac:dyDescent="0.25">
      <c r="A5046" s="378" t="s">
        <v>552</v>
      </c>
      <c r="B5046" s="378"/>
      <c r="C5046" s="378"/>
      <c r="D5046" s="378"/>
      <c r="E5046" s="378"/>
      <c r="F5046" s="379">
        <v>109.21</v>
      </c>
      <c r="G5046" s="379"/>
      <c r="H5046" s="380">
        <v>4.2231509999999997</v>
      </c>
      <c r="I5046" s="380"/>
    </row>
    <row r="5047" spans="1:9" ht="15.75" customHeight="1" x14ac:dyDescent="0.25">
      <c r="A5047" s="372" t="s">
        <v>553</v>
      </c>
      <c r="B5047" s="372"/>
      <c r="C5047" s="372"/>
      <c r="D5047" s="372"/>
      <c r="E5047" s="372"/>
      <c r="F5047" s="373">
        <v>109.21</v>
      </c>
      <c r="G5047" s="373"/>
      <c r="H5047" s="374">
        <v>18.300319999999999</v>
      </c>
      <c r="I5047" s="374"/>
    </row>
    <row r="5048" spans="1:9" ht="15.75" customHeight="1" x14ac:dyDescent="0.25">
      <c r="A5048" s="375" t="s">
        <v>274</v>
      </c>
      <c r="B5048" s="375"/>
      <c r="C5048" s="375"/>
      <c r="D5048" s="375"/>
      <c r="E5048" s="375"/>
      <c r="F5048" s="376" t="s">
        <v>514</v>
      </c>
      <c r="G5048" s="376"/>
      <c r="H5048" s="377" t="s">
        <v>52</v>
      </c>
      <c r="I5048" s="377"/>
    </row>
    <row r="5049" spans="1:9" ht="15.75" customHeight="1" x14ac:dyDescent="0.25">
      <c r="A5049" s="378" t="s">
        <v>278</v>
      </c>
      <c r="B5049" s="378"/>
      <c r="C5049" s="378"/>
      <c r="D5049" s="378"/>
      <c r="E5049" s="378"/>
      <c r="F5049" s="379">
        <v>28.26</v>
      </c>
      <c r="G5049" s="379"/>
      <c r="H5049" s="380">
        <v>3.6428889999999998</v>
      </c>
      <c r="I5049" s="380"/>
    </row>
    <row r="5050" spans="1:9" ht="15.75" customHeight="1" x14ac:dyDescent="0.25">
      <c r="A5050" s="378" t="s">
        <v>279</v>
      </c>
      <c r="B5050" s="378"/>
      <c r="C5050" s="378"/>
      <c r="D5050" s="378"/>
      <c r="E5050" s="378"/>
      <c r="F5050" s="379">
        <v>2.7</v>
      </c>
      <c r="G5050" s="379"/>
      <c r="H5050" s="380">
        <v>0.34781699999999999</v>
      </c>
      <c r="I5050" s="380"/>
    </row>
    <row r="5051" spans="1:9" ht="15.75" customHeight="1" x14ac:dyDescent="0.25">
      <c r="A5051" s="378" t="s">
        <v>280</v>
      </c>
      <c r="B5051" s="378"/>
      <c r="C5051" s="378"/>
      <c r="D5051" s="378"/>
      <c r="E5051" s="378"/>
      <c r="F5051" s="379">
        <v>0</v>
      </c>
      <c r="G5051" s="379"/>
      <c r="H5051" s="380">
        <v>0</v>
      </c>
      <c r="I5051" s="380"/>
    </row>
    <row r="5052" spans="1:9" ht="15.75" customHeight="1" x14ac:dyDescent="0.25">
      <c r="A5052" s="378" t="s">
        <v>281</v>
      </c>
      <c r="B5052" s="378"/>
      <c r="C5052" s="378"/>
      <c r="D5052" s="378"/>
      <c r="E5052" s="378"/>
      <c r="F5052" s="379">
        <v>7.47</v>
      </c>
      <c r="G5052" s="379"/>
      <c r="H5052" s="380">
        <v>0.96304800000000002</v>
      </c>
      <c r="I5052" s="380"/>
    </row>
    <row r="5053" spans="1:9" ht="15.75" customHeight="1" x14ac:dyDescent="0.25">
      <c r="A5053" s="378" t="s">
        <v>554</v>
      </c>
      <c r="B5053" s="378"/>
      <c r="C5053" s="378"/>
      <c r="D5053" s="378"/>
      <c r="E5053" s="378"/>
      <c r="F5053" s="379">
        <v>0.4</v>
      </c>
      <c r="G5053" s="379"/>
      <c r="H5053" s="380">
        <v>5.1034000000000003E-2</v>
      </c>
      <c r="I5053" s="380"/>
    </row>
    <row r="5054" spans="1:9" ht="15.75" customHeight="1" x14ac:dyDescent="0.25">
      <c r="A5054" s="372" t="s">
        <v>555</v>
      </c>
      <c r="B5054" s="372"/>
      <c r="C5054" s="372"/>
      <c r="D5054" s="372"/>
      <c r="E5054" s="372"/>
      <c r="F5054" s="373">
        <v>38.83</v>
      </c>
      <c r="G5054" s="373"/>
      <c r="H5054" s="374">
        <v>5.0047879999999996</v>
      </c>
      <c r="I5054" s="374"/>
    </row>
    <row r="5055" spans="1:9" ht="15.75" customHeight="1" x14ac:dyDescent="0.25">
      <c r="A5055" s="375" t="s">
        <v>275</v>
      </c>
      <c r="B5055" s="375"/>
      <c r="C5055" s="375"/>
      <c r="D5055" s="375"/>
      <c r="E5055" s="375"/>
      <c r="F5055" s="376" t="s">
        <v>514</v>
      </c>
      <c r="G5055" s="376"/>
      <c r="H5055" s="377" t="s">
        <v>52</v>
      </c>
      <c r="I5055" s="377"/>
    </row>
    <row r="5056" spans="1:9" ht="15.75" customHeight="1" x14ac:dyDescent="0.25">
      <c r="A5056" s="378" t="s">
        <v>283</v>
      </c>
      <c r="B5056" s="378"/>
      <c r="C5056" s="378"/>
      <c r="D5056" s="378"/>
      <c r="E5056" s="378"/>
      <c r="F5056" s="379">
        <v>13.39</v>
      </c>
      <c r="G5056" s="379"/>
      <c r="H5056" s="380">
        <v>1.7261219999999999</v>
      </c>
      <c r="I5056" s="380"/>
    </row>
    <row r="5057" spans="1:9" ht="15.75" customHeight="1" x14ac:dyDescent="0.25">
      <c r="A5057" s="378" t="s">
        <v>284</v>
      </c>
      <c r="B5057" s="378"/>
      <c r="C5057" s="378"/>
      <c r="D5057" s="378"/>
      <c r="E5057" s="378"/>
      <c r="F5057" s="379">
        <v>0</v>
      </c>
      <c r="G5057" s="379"/>
      <c r="H5057" s="380">
        <v>0</v>
      </c>
      <c r="I5057" s="380"/>
    </row>
    <row r="5058" spans="1:9" ht="15.75" customHeight="1" x14ac:dyDescent="0.25">
      <c r="A5058" s="378" t="s">
        <v>285</v>
      </c>
      <c r="B5058" s="378"/>
      <c r="C5058" s="378"/>
      <c r="D5058" s="378"/>
      <c r="E5058" s="378"/>
      <c r="F5058" s="379">
        <v>0.3</v>
      </c>
      <c r="G5058" s="379"/>
      <c r="H5058" s="380">
        <v>3.8302999999999997E-2</v>
      </c>
      <c r="I5058" s="380"/>
    </row>
    <row r="5059" spans="1:9" ht="15.75" customHeight="1" x14ac:dyDescent="0.25">
      <c r="A5059" s="378" t="s">
        <v>556</v>
      </c>
      <c r="B5059" s="378"/>
      <c r="C5059" s="378"/>
      <c r="D5059" s="378"/>
      <c r="E5059" s="378"/>
      <c r="F5059" s="379">
        <v>0</v>
      </c>
      <c r="G5059" s="379"/>
      <c r="H5059" s="380">
        <v>0</v>
      </c>
      <c r="I5059" s="380"/>
    </row>
    <row r="5060" spans="1:9" ht="15.75" customHeight="1" x14ac:dyDescent="0.25">
      <c r="A5060" s="378" t="s">
        <v>557</v>
      </c>
      <c r="B5060" s="378"/>
      <c r="C5060" s="378"/>
      <c r="D5060" s="378"/>
      <c r="E5060" s="378"/>
      <c r="F5060" s="379">
        <v>0</v>
      </c>
      <c r="G5060" s="379"/>
      <c r="H5060" s="380">
        <v>0</v>
      </c>
      <c r="I5060" s="380"/>
    </row>
    <row r="5061" spans="1:9" ht="15.75" customHeight="1" x14ac:dyDescent="0.25">
      <c r="A5061" s="372" t="s">
        <v>558</v>
      </c>
      <c r="B5061" s="372"/>
      <c r="C5061" s="372"/>
      <c r="D5061" s="372"/>
      <c r="E5061" s="372"/>
      <c r="F5061" s="373">
        <v>13.69</v>
      </c>
      <c r="G5061" s="373"/>
      <c r="H5061" s="374">
        <v>1.7644249999999999</v>
      </c>
      <c r="I5061" s="374"/>
    </row>
    <row r="5062" spans="1:9" ht="15.75" customHeight="1" x14ac:dyDescent="0.25">
      <c r="A5062" s="381" t="s">
        <v>276</v>
      </c>
      <c r="B5062" s="381"/>
      <c r="C5062" s="381"/>
      <c r="D5062" s="381"/>
      <c r="E5062" s="381"/>
      <c r="F5062" s="382">
        <v>194.48820000000001</v>
      </c>
      <c r="G5062" s="382"/>
      <c r="H5062" s="383">
        <v>25.069533</v>
      </c>
      <c r="I5062" s="383"/>
    </row>
    <row r="5063" spans="1:9" ht="15.75" customHeight="1" x14ac:dyDescent="0.25">
      <c r="A5063" s="381" t="s">
        <v>559</v>
      </c>
      <c r="B5063" s="381"/>
      <c r="C5063" s="381"/>
      <c r="D5063" s="381"/>
      <c r="E5063" s="381"/>
      <c r="F5063" s="381"/>
      <c r="G5063" s="381"/>
      <c r="H5063" s="384">
        <v>41.826500000000003</v>
      </c>
      <c r="I5063" s="384"/>
    </row>
    <row r="5064" spans="1:9" ht="31.5" customHeight="1" x14ac:dyDescent="0.25">
      <c r="A5064" s="376" t="s">
        <v>62</v>
      </c>
      <c r="B5064" s="376"/>
      <c r="C5064" s="376" t="s">
        <v>509</v>
      </c>
      <c r="D5064" s="376"/>
      <c r="E5064" s="376"/>
      <c r="F5064" s="376" t="s">
        <v>61</v>
      </c>
      <c r="G5064" s="376"/>
      <c r="H5064" s="389" t="s">
        <v>510</v>
      </c>
      <c r="I5064" s="389"/>
    </row>
    <row r="5065" spans="1:9" ht="15.75" customHeight="1" x14ac:dyDescent="0.25">
      <c r="A5065" s="390" t="s">
        <v>715</v>
      </c>
      <c r="B5065" s="390"/>
      <c r="C5065" s="378" t="s">
        <v>716</v>
      </c>
      <c r="D5065" s="378"/>
      <c r="E5065" s="378"/>
      <c r="F5065" s="390" t="s">
        <v>93</v>
      </c>
      <c r="G5065" s="390"/>
      <c r="H5065" s="391">
        <v>4478.1750000000002</v>
      </c>
      <c r="I5065" s="391"/>
    </row>
    <row r="5066" spans="1:9" ht="15.75" customHeight="1" x14ac:dyDescent="0.25">
      <c r="A5066" s="272"/>
      <c r="B5066" s="272"/>
      <c r="C5066" s="272"/>
      <c r="D5066" s="273"/>
      <c r="E5066" s="273"/>
      <c r="F5066" s="273"/>
      <c r="G5066" s="273"/>
      <c r="H5066" s="273"/>
      <c r="I5066" s="273"/>
    </row>
    <row r="5067" spans="1:9" ht="15.75" customHeight="1" x14ac:dyDescent="0.25">
      <c r="A5067" s="375" t="s">
        <v>513</v>
      </c>
      <c r="B5067" s="375"/>
      <c r="C5067" s="375"/>
      <c r="D5067" s="375"/>
      <c r="E5067" s="375"/>
      <c r="F5067" s="377" t="s">
        <v>514</v>
      </c>
      <c r="G5067" s="377"/>
      <c r="H5067" s="377"/>
      <c r="I5067" s="377"/>
    </row>
    <row r="5068" spans="1:9" ht="15.75" customHeight="1" x14ac:dyDescent="0.25">
      <c r="A5068" s="387" t="s">
        <v>515</v>
      </c>
      <c r="B5068" s="387"/>
      <c r="C5068" s="387"/>
      <c r="D5068" s="387"/>
      <c r="E5068" s="387"/>
      <c r="F5068" s="387"/>
      <c r="G5068" s="387"/>
      <c r="H5068" s="387"/>
      <c r="I5068" s="387"/>
    </row>
    <row r="5069" spans="1:9" ht="15.75" customHeight="1" x14ac:dyDescent="0.25">
      <c r="A5069" s="378" t="s">
        <v>516</v>
      </c>
      <c r="B5069" s="378"/>
      <c r="C5069" s="378"/>
      <c r="D5069" s="378"/>
      <c r="E5069" s="378"/>
      <c r="F5069" s="379">
        <v>20</v>
      </c>
      <c r="G5069" s="379"/>
      <c r="H5069" s="379"/>
      <c r="I5069" s="379"/>
    </row>
    <row r="5070" spans="1:9" ht="15.75" customHeight="1" x14ac:dyDescent="0.25">
      <c r="A5070" s="378" t="s">
        <v>180</v>
      </c>
      <c r="B5070" s="378"/>
      <c r="C5070" s="378"/>
      <c r="D5070" s="378"/>
      <c r="E5070" s="378"/>
      <c r="F5070" s="379">
        <v>8</v>
      </c>
      <c r="G5070" s="379"/>
      <c r="H5070" s="379"/>
      <c r="I5070" s="379"/>
    </row>
    <row r="5071" spans="1:9" ht="15.75" customHeight="1" x14ac:dyDescent="0.25">
      <c r="A5071" s="378" t="s">
        <v>517</v>
      </c>
      <c r="B5071" s="378"/>
      <c r="C5071" s="378"/>
      <c r="D5071" s="378"/>
      <c r="E5071" s="378"/>
      <c r="F5071" s="379">
        <v>2.5</v>
      </c>
      <c r="G5071" s="379"/>
      <c r="H5071" s="379"/>
      <c r="I5071" s="379"/>
    </row>
    <row r="5072" spans="1:9" ht="15.75" customHeight="1" x14ac:dyDescent="0.25">
      <c r="A5072" s="378" t="s">
        <v>518</v>
      </c>
      <c r="B5072" s="378"/>
      <c r="C5072" s="378"/>
      <c r="D5072" s="378"/>
      <c r="E5072" s="378"/>
      <c r="F5072" s="379">
        <v>1.5</v>
      </c>
      <c r="G5072" s="379"/>
      <c r="H5072" s="379"/>
      <c r="I5072" s="379"/>
    </row>
    <row r="5073" spans="1:9" ht="15.75" customHeight="1" x14ac:dyDescent="0.25">
      <c r="A5073" s="378" t="s">
        <v>519</v>
      </c>
      <c r="B5073" s="378"/>
      <c r="C5073" s="378"/>
      <c r="D5073" s="378"/>
      <c r="E5073" s="378"/>
      <c r="F5073" s="379">
        <v>1.6</v>
      </c>
      <c r="G5073" s="379"/>
      <c r="H5073" s="379"/>
      <c r="I5073" s="379"/>
    </row>
    <row r="5074" spans="1:9" ht="15.75" customHeight="1" x14ac:dyDescent="0.25">
      <c r="A5074" s="378" t="s">
        <v>174</v>
      </c>
      <c r="B5074" s="378"/>
      <c r="C5074" s="378"/>
      <c r="D5074" s="378"/>
      <c r="E5074" s="378"/>
      <c r="F5074" s="379">
        <v>0.2</v>
      </c>
      <c r="G5074" s="379"/>
      <c r="H5074" s="379"/>
      <c r="I5074" s="379"/>
    </row>
    <row r="5075" spans="1:9" ht="15.75" customHeight="1" x14ac:dyDescent="0.25">
      <c r="A5075" s="378" t="s">
        <v>520</v>
      </c>
      <c r="B5075" s="378"/>
      <c r="C5075" s="378"/>
      <c r="D5075" s="378"/>
      <c r="E5075" s="378"/>
      <c r="F5075" s="379">
        <v>3</v>
      </c>
      <c r="G5075" s="379"/>
      <c r="H5075" s="379"/>
      <c r="I5075" s="379"/>
    </row>
    <row r="5076" spans="1:9" ht="15.75" customHeight="1" x14ac:dyDescent="0.25">
      <c r="A5076" s="378" t="s">
        <v>521</v>
      </c>
      <c r="B5076" s="378"/>
      <c r="C5076" s="378"/>
      <c r="D5076" s="378"/>
      <c r="E5076" s="378"/>
      <c r="F5076" s="379">
        <v>0.41481480999999998</v>
      </c>
      <c r="G5076" s="379"/>
      <c r="H5076" s="379"/>
      <c r="I5076" s="379"/>
    </row>
    <row r="5077" spans="1:9" ht="15.75" customHeight="1" x14ac:dyDescent="0.25">
      <c r="A5077" s="378" t="s">
        <v>522</v>
      </c>
      <c r="B5077" s="378"/>
      <c r="C5077" s="378"/>
      <c r="D5077" s="378"/>
      <c r="E5077" s="378"/>
      <c r="F5077" s="379">
        <v>12</v>
      </c>
      <c r="G5077" s="379"/>
      <c r="H5077" s="379"/>
      <c r="I5077" s="379"/>
    </row>
    <row r="5078" spans="1:9" ht="15.75" customHeight="1" x14ac:dyDescent="0.25">
      <c r="A5078" s="385" t="s">
        <v>523</v>
      </c>
      <c r="B5078" s="385"/>
      <c r="C5078" s="385"/>
      <c r="D5078" s="385"/>
      <c r="E5078" s="385"/>
      <c r="F5078" s="386">
        <v>49.21481481</v>
      </c>
      <c r="G5078" s="386"/>
      <c r="H5078" s="386"/>
      <c r="I5078" s="386"/>
    </row>
    <row r="5079" spans="1:9" ht="15.75" customHeight="1" x14ac:dyDescent="0.25">
      <c r="A5079" s="387" t="s">
        <v>524</v>
      </c>
      <c r="B5079" s="387"/>
      <c r="C5079" s="387"/>
      <c r="D5079" s="387"/>
      <c r="E5079" s="387"/>
      <c r="F5079" s="387"/>
      <c r="G5079" s="387"/>
      <c r="H5079" s="387"/>
      <c r="I5079" s="387"/>
    </row>
    <row r="5080" spans="1:9" ht="15.75" customHeight="1" x14ac:dyDescent="0.25">
      <c r="A5080" s="378" t="s">
        <v>525</v>
      </c>
      <c r="B5080" s="378"/>
      <c r="C5080" s="378"/>
      <c r="D5080" s="378"/>
      <c r="E5080" s="378"/>
      <c r="F5080" s="379">
        <v>0</v>
      </c>
      <c r="G5080" s="379"/>
      <c r="H5080" s="379"/>
      <c r="I5080" s="379"/>
    </row>
    <row r="5081" spans="1:9" ht="15.75" customHeight="1" x14ac:dyDescent="0.25">
      <c r="A5081" s="378" t="s">
        <v>526</v>
      </c>
      <c r="B5081" s="378"/>
      <c r="C5081" s="378"/>
      <c r="D5081" s="378"/>
      <c r="E5081" s="378"/>
      <c r="F5081" s="379">
        <v>0</v>
      </c>
      <c r="G5081" s="379"/>
      <c r="H5081" s="379"/>
      <c r="I5081" s="379"/>
    </row>
    <row r="5082" spans="1:9" ht="15.75" customHeight="1" x14ac:dyDescent="0.25">
      <c r="A5082" s="378" t="s">
        <v>527</v>
      </c>
      <c r="B5082" s="378"/>
      <c r="C5082" s="378"/>
      <c r="D5082" s="378"/>
      <c r="E5082" s="378"/>
      <c r="F5082" s="379">
        <v>8.1285173700000009</v>
      </c>
      <c r="G5082" s="379"/>
      <c r="H5082" s="379"/>
      <c r="I5082" s="379"/>
    </row>
    <row r="5083" spans="1:9" ht="15.75" customHeight="1" x14ac:dyDescent="0.25">
      <c r="A5083" s="378" t="s">
        <v>528</v>
      </c>
      <c r="B5083" s="378"/>
      <c r="C5083" s="378"/>
      <c r="D5083" s="378"/>
      <c r="E5083" s="378"/>
      <c r="F5083" s="379">
        <v>0.90862142000000001</v>
      </c>
      <c r="G5083" s="379"/>
      <c r="H5083" s="379"/>
      <c r="I5083" s="379"/>
    </row>
    <row r="5084" spans="1:9" ht="15.75" customHeight="1" x14ac:dyDescent="0.25">
      <c r="A5084" s="378" t="s">
        <v>529</v>
      </c>
      <c r="B5084" s="378"/>
      <c r="C5084" s="378"/>
      <c r="D5084" s="378"/>
      <c r="E5084" s="378"/>
      <c r="F5084" s="379">
        <v>5.0926350000000002E-2</v>
      </c>
      <c r="G5084" s="379"/>
      <c r="H5084" s="379"/>
      <c r="I5084" s="379"/>
    </row>
    <row r="5085" spans="1:9" ht="15.75" customHeight="1" x14ac:dyDescent="0.25">
      <c r="A5085" s="378" t="s">
        <v>530</v>
      </c>
      <c r="B5085" s="378"/>
      <c r="C5085" s="378"/>
      <c r="D5085" s="378"/>
      <c r="E5085" s="378"/>
      <c r="F5085" s="379">
        <v>9.7213830000000001E-2</v>
      </c>
      <c r="G5085" s="379"/>
      <c r="H5085" s="379"/>
      <c r="I5085" s="379"/>
    </row>
    <row r="5086" spans="1:9" ht="15.75" customHeight="1" x14ac:dyDescent="0.25">
      <c r="A5086" s="378" t="s">
        <v>531</v>
      </c>
      <c r="B5086" s="378"/>
      <c r="C5086" s="378"/>
      <c r="D5086" s="378"/>
      <c r="E5086" s="378"/>
      <c r="F5086" s="379">
        <v>9.2401580800000005</v>
      </c>
      <c r="G5086" s="379"/>
      <c r="H5086" s="379"/>
      <c r="I5086" s="379"/>
    </row>
    <row r="5087" spans="1:9" ht="15.75" customHeight="1" x14ac:dyDescent="0.25">
      <c r="A5087" s="378" t="s">
        <v>532</v>
      </c>
      <c r="B5087" s="378"/>
      <c r="C5087" s="378"/>
      <c r="D5087" s="378"/>
      <c r="E5087" s="378"/>
      <c r="F5087" s="379">
        <v>0.74262536000000001</v>
      </c>
      <c r="G5087" s="379"/>
      <c r="H5087" s="379"/>
      <c r="I5087" s="379"/>
    </row>
    <row r="5088" spans="1:9" ht="15.75" customHeight="1" x14ac:dyDescent="0.25">
      <c r="A5088" s="378" t="s">
        <v>533</v>
      </c>
      <c r="B5088" s="378"/>
      <c r="C5088" s="378"/>
      <c r="D5088" s="378"/>
      <c r="E5088" s="378"/>
      <c r="F5088" s="379">
        <v>4.7918500000000003E-3</v>
      </c>
      <c r="G5088" s="379"/>
      <c r="H5088" s="379"/>
      <c r="I5088" s="379"/>
    </row>
    <row r="5089" spans="1:9" ht="15.75" customHeight="1" x14ac:dyDescent="0.25">
      <c r="A5089" s="378" t="s">
        <v>534</v>
      </c>
      <c r="B5089" s="378"/>
      <c r="C5089" s="378"/>
      <c r="D5089" s="378"/>
      <c r="E5089" s="378"/>
      <c r="F5089" s="379">
        <v>0</v>
      </c>
      <c r="G5089" s="379"/>
      <c r="H5089" s="379"/>
      <c r="I5089" s="379"/>
    </row>
    <row r="5090" spans="1:9" ht="15.75" customHeight="1" x14ac:dyDescent="0.25">
      <c r="A5090" s="385" t="s">
        <v>535</v>
      </c>
      <c r="B5090" s="385"/>
      <c r="C5090" s="385"/>
      <c r="D5090" s="385"/>
      <c r="E5090" s="385"/>
      <c r="F5090" s="386">
        <v>19.17285425</v>
      </c>
      <c r="G5090" s="386"/>
      <c r="H5090" s="386"/>
      <c r="I5090" s="386"/>
    </row>
    <row r="5091" spans="1:9" ht="15.75" customHeight="1" x14ac:dyDescent="0.25">
      <c r="A5091" s="387" t="s">
        <v>536</v>
      </c>
      <c r="B5091" s="387"/>
      <c r="C5091" s="387"/>
      <c r="D5091" s="387"/>
      <c r="E5091" s="387"/>
      <c r="F5091" s="387"/>
      <c r="G5091" s="387"/>
      <c r="H5091" s="387"/>
      <c r="I5091" s="387"/>
    </row>
    <row r="5092" spans="1:9" ht="15.75" customHeight="1" x14ac:dyDescent="0.25">
      <c r="A5092" s="378" t="s">
        <v>537</v>
      </c>
      <c r="B5092" s="378"/>
      <c r="C5092" s="378"/>
      <c r="D5092" s="378"/>
      <c r="E5092" s="378"/>
      <c r="F5092" s="379">
        <v>3.0620612999999999</v>
      </c>
      <c r="G5092" s="379"/>
      <c r="H5092" s="379"/>
      <c r="I5092" s="379"/>
    </row>
    <row r="5093" spans="1:9" ht="15.75" customHeight="1" x14ac:dyDescent="0.25">
      <c r="A5093" s="378" t="s">
        <v>538</v>
      </c>
      <c r="B5093" s="378"/>
      <c r="C5093" s="378"/>
      <c r="D5093" s="378"/>
      <c r="E5093" s="378"/>
      <c r="F5093" s="379">
        <v>7.7325130000000006E-2</v>
      </c>
      <c r="G5093" s="379"/>
      <c r="H5093" s="379"/>
      <c r="I5093" s="379"/>
    </row>
    <row r="5094" spans="1:9" ht="15.75" customHeight="1" x14ac:dyDescent="0.25">
      <c r="A5094" s="378" t="s">
        <v>539</v>
      </c>
      <c r="B5094" s="378"/>
      <c r="C5094" s="378"/>
      <c r="D5094" s="378"/>
      <c r="E5094" s="378"/>
      <c r="F5094" s="379">
        <v>4.1916934000000001</v>
      </c>
      <c r="G5094" s="379"/>
      <c r="H5094" s="379"/>
      <c r="I5094" s="379"/>
    </row>
    <row r="5095" spans="1:9" ht="15.75" customHeight="1" x14ac:dyDescent="0.25">
      <c r="A5095" s="378" t="s">
        <v>540</v>
      </c>
      <c r="B5095" s="378"/>
      <c r="C5095" s="378"/>
      <c r="D5095" s="378"/>
      <c r="E5095" s="378"/>
      <c r="F5095" s="379">
        <v>3.8135313399999999</v>
      </c>
      <c r="G5095" s="379"/>
      <c r="H5095" s="379"/>
      <c r="I5095" s="379"/>
    </row>
    <row r="5096" spans="1:9" ht="15.75" customHeight="1" x14ac:dyDescent="0.25">
      <c r="A5096" s="378" t="s">
        <v>541</v>
      </c>
      <c r="B5096" s="378"/>
      <c r="C5096" s="378"/>
      <c r="D5096" s="378"/>
      <c r="E5096" s="378"/>
      <c r="F5096" s="379">
        <v>0.92828169999999999</v>
      </c>
      <c r="G5096" s="379"/>
      <c r="H5096" s="379"/>
      <c r="I5096" s="379"/>
    </row>
    <row r="5097" spans="1:9" ht="15.75" customHeight="1" x14ac:dyDescent="0.25">
      <c r="A5097" s="385" t="s">
        <v>542</v>
      </c>
      <c r="B5097" s="385"/>
      <c r="C5097" s="385"/>
      <c r="D5097" s="385"/>
      <c r="E5097" s="385"/>
      <c r="F5097" s="386">
        <v>12.07289287</v>
      </c>
      <c r="G5097" s="386"/>
      <c r="H5097" s="386"/>
      <c r="I5097" s="386"/>
    </row>
    <row r="5098" spans="1:9" ht="15.75" customHeight="1" x14ac:dyDescent="0.25">
      <c r="A5098" s="387" t="s">
        <v>543</v>
      </c>
      <c r="B5098" s="387"/>
      <c r="C5098" s="387"/>
      <c r="D5098" s="387"/>
      <c r="E5098" s="387"/>
      <c r="F5098" s="387"/>
      <c r="G5098" s="387"/>
      <c r="H5098" s="387"/>
      <c r="I5098" s="387"/>
    </row>
    <row r="5099" spans="1:9" ht="15.75" customHeight="1" x14ac:dyDescent="0.25">
      <c r="A5099" s="378" t="s">
        <v>544</v>
      </c>
      <c r="B5099" s="378"/>
      <c r="C5099" s="378"/>
      <c r="D5099" s="378"/>
      <c r="E5099" s="378"/>
      <c r="F5099" s="379">
        <v>9.4358847099999998</v>
      </c>
      <c r="G5099" s="379"/>
      <c r="H5099" s="379"/>
      <c r="I5099" s="379"/>
    </row>
    <row r="5100" spans="1:9" ht="15.75" customHeight="1" x14ac:dyDescent="0.25">
      <c r="A5100" s="378" t="s">
        <v>545</v>
      </c>
      <c r="B5100" s="378"/>
      <c r="C5100" s="378"/>
      <c r="D5100" s="378"/>
      <c r="E5100" s="378"/>
      <c r="F5100" s="379">
        <v>0.28302031999999999</v>
      </c>
      <c r="G5100" s="379"/>
      <c r="H5100" s="379"/>
      <c r="I5100" s="379"/>
    </row>
    <row r="5101" spans="1:9" ht="15.75" customHeight="1" x14ac:dyDescent="0.25">
      <c r="A5101" s="385" t="s">
        <v>546</v>
      </c>
      <c r="B5101" s="385"/>
      <c r="C5101" s="385"/>
      <c r="D5101" s="385"/>
      <c r="E5101" s="385"/>
      <c r="F5101" s="386">
        <v>9.7189050399999992</v>
      </c>
      <c r="G5101" s="386"/>
      <c r="H5101" s="386"/>
      <c r="I5101" s="386"/>
    </row>
    <row r="5102" spans="1:9" ht="15.75" customHeight="1" x14ac:dyDescent="0.25">
      <c r="A5102" s="372" t="s">
        <v>547</v>
      </c>
      <c r="B5102" s="372"/>
      <c r="C5102" s="372"/>
      <c r="D5102" s="372"/>
      <c r="E5102" s="372"/>
      <c r="F5102" s="388">
        <v>90.18</v>
      </c>
      <c r="G5102" s="388"/>
      <c r="H5102" s="388"/>
      <c r="I5102" s="388"/>
    </row>
    <row r="5103" spans="1:9" ht="15.75" customHeight="1" x14ac:dyDescent="0.25">
      <c r="A5103" s="375" t="s">
        <v>548</v>
      </c>
      <c r="B5103" s="375"/>
      <c r="C5103" s="375"/>
      <c r="D5103" s="375"/>
      <c r="E5103" s="375"/>
      <c r="F5103" s="376" t="s">
        <v>514</v>
      </c>
      <c r="G5103" s="376"/>
      <c r="H5103" s="377" t="s">
        <v>52</v>
      </c>
      <c r="I5103" s="377"/>
    </row>
    <row r="5104" spans="1:9" ht="15.75" customHeight="1" x14ac:dyDescent="0.25">
      <c r="A5104" s="372" t="s">
        <v>549</v>
      </c>
      <c r="B5104" s="372"/>
      <c r="C5104" s="372"/>
      <c r="D5104" s="372"/>
      <c r="E5104" s="372"/>
      <c r="F5104" s="373">
        <v>13.56</v>
      </c>
      <c r="G5104" s="373"/>
      <c r="H5104" s="374">
        <v>607.20000000000005</v>
      </c>
      <c r="I5104" s="374"/>
    </row>
    <row r="5105" spans="1:9" ht="15.75" customHeight="1" x14ac:dyDescent="0.25">
      <c r="A5105" s="375" t="s">
        <v>550</v>
      </c>
      <c r="B5105" s="375"/>
      <c r="C5105" s="375"/>
      <c r="D5105" s="375"/>
      <c r="E5105" s="375"/>
      <c r="F5105" s="376" t="s">
        <v>514</v>
      </c>
      <c r="G5105" s="376"/>
      <c r="H5105" s="377" t="s">
        <v>52</v>
      </c>
      <c r="I5105" s="377"/>
    </row>
    <row r="5106" spans="1:9" ht="15.75" customHeight="1" x14ac:dyDescent="0.25">
      <c r="A5106" s="378" t="s">
        <v>551</v>
      </c>
      <c r="B5106" s="378"/>
      <c r="C5106" s="378"/>
      <c r="D5106" s="378"/>
      <c r="E5106" s="378"/>
      <c r="F5106" s="379">
        <v>90.33</v>
      </c>
      <c r="G5106" s="379"/>
      <c r="H5106" s="380">
        <v>4045.1354780000001</v>
      </c>
      <c r="I5106" s="380"/>
    </row>
    <row r="5107" spans="1:9" ht="15.75" customHeight="1" x14ac:dyDescent="0.25">
      <c r="A5107" s="378" t="s">
        <v>552</v>
      </c>
      <c r="B5107" s="378"/>
      <c r="C5107" s="378"/>
      <c r="D5107" s="378"/>
      <c r="E5107" s="378"/>
      <c r="F5107" s="379">
        <v>90.33</v>
      </c>
      <c r="G5107" s="379"/>
      <c r="H5107" s="380">
        <v>548.48375999999996</v>
      </c>
      <c r="I5107" s="380"/>
    </row>
    <row r="5108" spans="1:9" ht="15.75" customHeight="1" x14ac:dyDescent="0.25">
      <c r="A5108" s="372" t="s">
        <v>553</v>
      </c>
      <c r="B5108" s="372"/>
      <c r="C5108" s="372"/>
      <c r="D5108" s="372"/>
      <c r="E5108" s="372"/>
      <c r="F5108" s="373">
        <v>90.33</v>
      </c>
      <c r="G5108" s="373"/>
      <c r="H5108" s="374">
        <v>4593.6192380000002</v>
      </c>
      <c r="I5108" s="374"/>
    </row>
    <row r="5109" spans="1:9" ht="15.75" customHeight="1" x14ac:dyDescent="0.25">
      <c r="A5109" s="375" t="s">
        <v>274</v>
      </c>
      <c r="B5109" s="375"/>
      <c r="C5109" s="375"/>
      <c r="D5109" s="375"/>
      <c r="E5109" s="375"/>
      <c r="F5109" s="376" t="s">
        <v>514</v>
      </c>
      <c r="G5109" s="376"/>
      <c r="H5109" s="377" t="s">
        <v>52</v>
      </c>
      <c r="I5109" s="377"/>
    </row>
    <row r="5110" spans="1:9" ht="15.75" customHeight="1" x14ac:dyDescent="0.25">
      <c r="A5110" s="378" t="s">
        <v>278</v>
      </c>
      <c r="B5110" s="378"/>
      <c r="C5110" s="378"/>
      <c r="D5110" s="378"/>
      <c r="E5110" s="378"/>
      <c r="F5110" s="379">
        <v>19.690000000000001</v>
      </c>
      <c r="G5110" s="379"/>
      <c r="H5110" s="380">
        <v>881.67737499999998</v>
      </c>
      <c r="I5110" s="380"/>
    </row>
    <row r="5111" spans="1:9" ht="15.75" customHeight="1" x14ac:dyDescent="0.25">
      <c r="A5111" s="378" t="s">
        <v>279</v>
      </c>
      <c r="B5111" s="378"/>
      <c r="C5111" s="378"/>
      <c r="D5111" s="378"/>
      <c r="E5111" s="378"/>
      <c r="F5111" s="379">
        <v>1.54</v>
      </c>
      <c r="G5111" s="379"/>
      <c r="H5111" s="380">
        <v>68.802831999999995</v>
      </c>
      <c r="I5111" s="380"/>
    </row>
    <row r="5112" spans="1:9" ht="15.75" customHeight="1" x14ac:dyDescent="0.25">
      <c r="A5112" s="378" t="s">
        <v>280</v>
      </c>
      <c r="B5112" s="378"/>
      <c r="C5112" s="378"/>
      <c r="D5112" s="378"/>
      <c r="E5112" s="378"/>
      <c r="F5112" s="379">
        <v>0</v>
      </c>
      <c r="G5112" s="379"/>
      <c r="H5112" s="380">
        <v>0</v>
      </c>
      <c r="I5112" s="380"/>
    </row>
    <row r="5113" spans="1:9" ht="15.75" customHeight="1" x14ac:dyDescent="0.25">
      <c r="A5113" s="378" t="s">
        <v>281</v>
      </c>
      <c r="B5113" s="378"/>
      <c r="C5113" s="378"/>
      <c r="D5113" s="378"/>
      <c r="E5113" s="378"/>
      <c r="F5113" s="379">
        <v>0</v>
      </c>
      <c r="G5113" s="379"/>
      <c r="H5113" s="380">
        <v>0</v>
      </c>
      <c r="I5113" s="380"/>
    </row>
    <row r="5114" spans="1:9" ht="15.75" customHeight="1" x14ac:dyDescent="0.25">
      <c r="A5114" s="378" t="s">
        <v>554</v>
      </c>
      <c r="B5114" s="378"/>
      <c r="C5114" s="378"/>
      <c r="D5114" s="378"/>
      <c r="E5114" s="378"/>
      <c r="F5114" s="379">
        <v>0.18</v>
      </c>
      <c r="G5114" s="379"/>
      <c r="H5114" s="380">
        <v>7.9230840000000002</v>
      </c>
      <c r="I5114" s="380"/>
    </row>
    <row r="5115" spans="1:9" ht="15.75" customHeight="1" x14ac:dyDescent="0.25">
      <c r="A5115" s="372" t="s">
        <v>555</v>
      </c>
      <c r="B5115" s="372"/>
      <c r="C5115" s="372"/>
      <c r="D5115" s="372"/>
      <c r="E5115" s="372"/>
      <c r="F5115" s="373">
        <v>21.41</v>
      </c>
      <c r="G5115" s="373"/>
      <c r="H5115" s="374">
        <v>958.40329099999997</v>
      </c>
      <c r="I5115" s="374"/>
    </row>
    <row r="5116" spans="1:9" ht="15.75" customHeight="1" x14ac:dyDescent="0.25">
      <c r="A5116" s="375" t="s">
        <v>275</v>
      </c>
      <c r="B5116" s="375"/>
      <c r="C5116" s="375"/>
      <c r="D5116" s="375"/>
      <c r="E5116" s="375"/>
      <c r="F5116" s="376" t="s">
        <v>514</v>
      </c>
      <c r="G5116" s="376"/>
      <c r="H5116" s="377" t="s">
        <v>52</v>
      </c>
      <c r="I5116" s="377"/>
    </row>
    <row r="5117" spans="1:9" ht="15.75" customHeight="1" x14ac:dyDescent="0.25">
      <c r="A5117" s="378" t="s">
        <v>283</v>
      </c>
      <c r="B5117" s="378"/>
      <c r="C5117" s="378"/>
      <c r="D5117" s="378"/>
      <c r="E5117" s="378"/>
      <c r="F5117" s="379">
        <v>0</v>
      </c>
      <c r="G5117" s="379"/>
      <c r="H5117" s="380">
        <v>0</v>
      </c>
      <c r="I5117" s="380"/>
    </row>
    <row r="5118" spans="1:9" ht="15.75" customHeight="1" x14ac:dyDescent="0.25">
      <c r="A5118" s="378" t="s">
        <v>284</v>
      </c>
      <c r="B5118" s="378"/>
      <c r="C5118" s="378"/>
      <c r="D5118" s="378"/>
      <c r="E5118" s="378"/>
      <c r="F5118" s="379">
        <v>0</v>
      </c>
      <c r="G5118" s="379"/>
      <c r="H5118" s="380">
        <v>0</v>
      </c>
      <c r="I5118" s="380"/>
    </row>
    <row r="5119" spans="1:9" ht="15.75" customHeight="1" x14ac:dyDescent="0.25">
      <c r="A5119" s="378" t="s">
        <v>285</v>
      </c>
      <c r="B5119" s="378"/>
      <c r="C5119" s="378"/>
      <c r="D5119" s="378"/>
      <c r="E5119" s="378"/>
      <c r="F5119" s="379">
        <v>0.22</v>
      </c>
      <c r="G5119" s="379"/>
      <c r="H5119" s="380">
        <v>9.98</v>
      </c>
      <c r="I5119" s="380"/>
    </row>
    <row r="5120" spans="1:9" ht="15.75" customHeight="1" x14ac:dyDescent="0.25">
      <c r="A5120" s="378" t="s">
        <v>556</v>
      </c>
      <c r="B5120" s="378"/>
      <c r="C5120" s="378"/>
      <c r="D5120" s="378"/>
      <c r="E5120" s="378"/>
      <c r="F5120" s="379">
        <v>0</v>
      </c>
      <c r="G5120" s="379"/>
      <c r="H5120" s="380">
        <v>0</v>
      </c>
      <c r="I5120" s="380"/>
    </row>
    <row r="5121" spans="1:9" ht="15.75" customHeight="1" x14ac:dyDescent="0.25">
      <c r="A5121" s="378" t="s">
        <v>557</v>
      </c>
      <c r="B5121" s="378"/>
      <c r="C5121" s="378"/>
      <c r="D5121" s="378"/>
      <c r="E5121" s="378"/>
      <c r="F5121" s="379">
        <v>0</v>
      </c>
      <c r="G5121" s="379"/>
      <c r="H5121" s="380">
        <v>0</v>
      </c>
      <c r="I5121" s="380"/>
    </row>
    <row r="5122" spans="1:9" ht="15.75" customHeight="1" x14ac:dyDescent="0.25">
      <c r="A5122" s="372" t="s">
        <v>558</v>
      </c>
      <c r="B5122" s="372"/>
      <c r="C5122" s="372"/>
      <c r="D5122" s="372"/>
      <c r="E5122" s="372"/>
      <c r="F5122" s="373">
        <v>0.22</v>
      </c>
      <c r="G5122" s="373"/>
      <c r="H5122" s="374">
        <v>9.98</v>
      </c>
      <c r="I5122" s="374"/>
    </row>
    <row r="5123" spans="1:9" ht="15.75" customHeight="1" x14ac:dyDescent="0.25">
      <c r="A5123" s="381" t="s">
        <v>276</v>
      </c>
      <c r="B5123" s="381"/>
      <c r="C5123" s="381"/>
      <c r="D5123" s="381"/>
      <c r="E5123" s="381"/>
      <c r="F5123" s="382">
        <v>124.2024</v>
      </c>
      <c r="G5123" s="382"/>
      <c r="H5123" s="383">
        <v>5562.0025290000003</v>
      </c>
      <c r="I5123" s="383"/>
    </row>
    <row r="5124" spans="1:9" ht="15.75" customHeight="1" x14ac:dyDescent="0.25">
      <c r="A5124" s="381" t="s">
        <v>559</v>
      </c>
      <c r="B5124" s="381"/>
      <c r="C5124" s="381"/>
      <c r="D5124" s="381"/>
      <c r="E5124" s="381"/>
      <c r="F5124" s="381"/>
      <c r="G5124" s="381"/>
      <c r="H5124" s="384">
        <v>10647.416300000001</v>
      </c>
      <c r="I5124" s="384"/>
    </row>
    <row r="5125" spans="1:9" ht="31.5" customHeight="1" x14ac:dyDescent="0.25">
      <c r="A5125" s="376" t="s">
        <v>62</v>
      </c>
      <c r="B5125" s="376"/>
      <c r="C5125" s="376" t="s">
        <v>509</v>
      </c>
      <c r="D5125" s="376"/>
      <c r="E5125" s="376"/>
      <c r="F5125" s="376" t="s">
        <v>61</v>
      </c>
      <c r="G5125" s="376"/>
      <c r="H5125" s="389" t="s">
        <v>510</v>
      </c>
      <c r="I5125" s="389"/>
    </row>
    <row r="5126" spans="1:9" ht="15.75" customHeight="1" x14ac:dyDescent="0.25">
      <c r="A5126" s="390" t="s">
        <v>717</v>
      </c>
      <c r="B5126" s="390"/>
      <c r="C5126" s="378" t="s">
        <v>718</v>
      </c>
      <c r="D5126" s="378"/>
      <c r="E5126" s="378"/>
      <c r="F5126" s="390" t="s">
        <v>472</v>
      </c>
      <c r="G5126" s="390"/>
      <c r="H5126" s="391">
        <v>13.4161</v>
      </c>
      <c r="I5126" s="391"/>
    </row>
    <row r="5127" spans="1:9" ht="15.75" customHeight="1" x14ac:dyDescent="0.25">
      <c r="A5127" s="272"/>
      <c r="B5127" s="272"/>
      <c r="C5127" s="272"/>
      <c r="D5127" s="273"/>
      <c r="E5127" s="273"/>
      <c r="F5127" s="273"/>
      <c r="G5127" s="273"/>
      <c r="H5127" s="273"/>
      <c r="I5127" s="273"/>
    </row>
    <row r="5128" spans="1:9" ht="15.75" customHeight="1" x14ac:dyDescent="0.25">
      <c r="A5128" s="375" t="s">
        <v>513</v>
      </c>
      <c r="B5128" s="375"/>
      <c r="C5128" s="375"/>
      <c r="D5128" s="375"/>
      <c r="E5128" s="375"/>
      <c r="F5128" s="377" t="s">
        <v>514</v>
      </c>
      <c r="G5128" s="377"/>
      <c r="H5128" s="377"/>
      <c r="I5128" s="377"/>
    </row>
    <row r="5129" spans="1:9" ht="15.75" customHeight="1" x14ac:dyDescent="0.25">
      <c r="A5129" s="387" t="s">
        <v>515</v>
      </c>
      <c r="B5129" s="387"/>
      <c r="C5129" s="387"/>
      <c r="D5129" s="387"/>
      <c r="E5129" s="387"/>
      <c r="F5129" s="387"/>
      <c r="G5129" s="387"/>
      <c r="H5129" s="387"/>
      <c r="I5129" s="387"/>
    </row>
    <row r="5130" spans="1:9" ht="15.75" customHeight="1" x14ac:dyDescent="0.25">
      <c r="A5130" s="378" t="s">
        <v>516</v>
      </c>
      <c r="B5130" s="378"/>
      <c r="C5130" s="378"/>
      <c r="D5130" s="378"/>
      <c r="E5130" s="378"/>
      <c r="F5130" s="379">
        <v>20</v>
      </c>
      <c r="G5130" s="379"/>
      <c r="H5130" s="379"/>
      <c r="I5130" s="379"/>
    </row>
    <row r="5131" spans="1:9" ht="15.75" customHeight="1" x14ac:dyDescent="0.25">
      <c r="A5131" s="378" t="s">
        <v>180</v>
      </c>
      <c r="B5131" s="378"/>
      <c r="C5131" s="378"/>
      <c r="D5131" s="378"/>
      <c r="E5131" s="378"/>
      <c r="F5131" s="379">
        <v>8</v>
      </c>
      <c r="G5131" s="379"/>
      <c r="H5131" s="379"/>
      <c r="I5131" s="379"/>
    </row>
    <row r="5132" spans="1:9" ht="15.75" customHeight="1" x14ac:dyDescent="0.25">
      <c r="A5132" s="378" t="s">
        <v>517</v>
      </c>
      <c r="B5132" s="378"/>
      <c r="C5132" s="378"/>
      <c r="D5132" s="378"/>
      <c r="E5132" s="378"/>
      <c r="F5132" s="379">
        <v>2.5</v>
      </c>
      <c r="G5132" s="379"/>
      <c r="H5132" s="379"/>
      <c r="I5132" s="379"/>
    </row>
    <row r="5133" spans="1:9" ht="15.75" customHeight="1" x14ac:dyDescent="0.25">
      <c r="A5133" s="378" t="s">
        <v>518</v>
      </c>
      <c r="B5133" s="378"/>
      <c r="C5133" s="378"/>
      <c r="D5133" s="378"/>
      <c r="E5133" s="378"/>
      <c r="F5133" s="379">
        <v>1.5</v>
      </c>
      <c r="G5133" s="379"/>
      <c r="H5133" s="379"/>
      <c r="I5133" s="379"/>
    </row>
    <row r="5134" spans="1:9" ht="15.75" customHeight="1" x14ac:dyDescent="0.25">
      <c r="A5134" s="378" t="s">
        <v>519</v>
      </c>
      <c r="B5134" s="378"/>
      <c r="C5134" s="378"/>
      <c r="D5134" s="378"/>
      <c r="E5134" s="378"/>
      <c r="F5134" s="379">
        <v>1.6</v>
      </c>
      <c r="G5134" s="379"/>
      <c r="H5134" s="379"/>
      <c r="I5134" s="379"/>
    </row>
    <row r="5135" spans="1:9" ht="15.75" customHeight="1" x14ac:dyDescent="0.25">
      <c r="A5135" s="378" t="s">
        <v>174</v>
      </c>
      <c r="B5135" s="378"/>
      <c r="C5135" s="378"/>
      <c r="D5135" s="378"/>
      <c r="E5135" s="378"/>
      <c r="F5135" s="379">
        <v>0.2</v>
      </c>
      <c r="G5135" s="379"/>
      <c r="H5135" s="379"/>
      <c r="I5135" s="379"/>
    </row>
    <row r="5136" spans="1:9" ht="15.75" customHeight="1" x14ac:dyDescent="0.25">
      <c r="A5136" s="378" t="s">
        <v>520</v>
      </c>
      <c r="B5136" s="378"/>
      <c r="C5136" s="378"/>
      <c r="D5136" s="378"/>
      <c r="E5136" s="378"/>
      <c r="F5136" s="379">
        <v>3</v>
      </c>
      <c r="G5136" s="379"/>
      <c r="H5136" s="379"/>
      <c r="I5136" s="379"/>
    </row>
    <row r="5137" spans="1:9" ht="15.75" customHeight="1" x14ac:dyDescent="0.25">
      <c r="A5137" s="378" t="s">
        <v>521</v>
      </c>
      <c r="B5137" s="378"/>
      <c r="C5137" s="378"/>
      <c r="D5137" s="378"/>
      <c r="E5137" s="378"/>
      <c r="F5137" s="379">
        <v>0</v>
      </c>
      <c r="G5137" s="379"/>
      <c r="H5137" s="379"/>
      <c r="I5137" s="379"/>
    </row>
    <row r="5138" spans="1:9" ht="15.75" customHeight="1" x14ac:dyDescent="0.25">
      <c r="A5138" s="378" t="s">
        <v>522</v>
      </c>
      <c r="B5138" s="378"/>
      <c r="C5138" s="378"/>
      <c r="D5138" s="378"/>
      <c r="E5138" s="378"/>
      <c r="F5138" s="379">
        <v>0</v>
      </c>
      <c r="G5138" s="379"/>
      <c r="H5138" s="379"/>
      <c r="I5138" s="379"/>
    </row>
    <row r="5139" spans="1:9" ht="15.75" customHeight="1" x14ac:dyDescent="0.25">
      <c r="A5139" s="385" t="s">
        <v>523</v>
      </c>
      <c r="B5139" s="385"/>
      <c r="C5139" s="385"/>
      <c r="D5139" s="385"/>
      <c r="E5139" s="385"/>
      <c r="F5139" s="386">
        <v>36.799999999999997</v>
      </c>
      <c r="G5139" s="386"/>
      <c r="H5139" s="386"/>
      <c r="I5139" s="386"/>
    </row>
    <row r="5140" spans="1:9" ht="15.75" customHeight="1" x14ac:dyDescent="0.25">
      <c r="A5140" s="387" t="s">
        <v>524</v>
      </c>
      <c r="B5140" s="387"/>
      <c r="C5140" s="387"/>
      <c r="D5140" s="387"/>
      <c r="E5140" s="387"/>
      <c r="F5140" s="387"/>
      <c r="G5140" s="387"/>
      <c r="H5140" s="387"/>
      <c r="I5140" s="387"/>
    </row>
    <row r="5141" spans="1:9" ht="15.75" customHeight="1" x14ac:dyDescent="0.25">
      <c r="A5141" s="378" t="s">
        <v>525</v>
      </c>
      <c r="B5141" s="378"/>
      <c r="C5141" s="378"/>
      <c r="D5141" s="378"/>
      <c r="E5141" s="378"/>
      <c r="F5141" s="379">
        <v>18.673064069999999</v>
      </c>
      <c r="G5141" s="379"/>
      <c r="H5141" s="379"/>
      <c r="I5141" s="379"/>
    </row>
    <row r="5142" spans="1:9" ht="15.75" customHeight="1" x14ac:dyDescent="0.25">
      <c r="A5142" s="378" t="s">
        <v>526</v>
      </c>
      <c r="B5142" s="378"/>
      <c r="C5142" s="378"/>
      <c r="D5142" s="378"/>
      <c r="E5142" s="378"/>
      <c r="F5142" s="379">
        <v>5.1684228599999997</v>
      </c>
      <c r="G5142" s="379"/>
      <c r="H5142" s="379"/>
      <c r="I5142" s="379"/>
    </row>
    <row r="5143" spans="1:9" ht="15.75" customHeight="1" x14ac:dyDescent="0.25">
      <c r="A5143" s="378" t="s">
        <v>527</v>
      </c>
      <c r="B5143" s="378"/>
      <c r="C5143" s="378"/>
      <c r="D5143" s="378"/>
      <c r="E5143" s="378"/>
      <c r="F5143" s="379">
        <v>6.9445899500000001</v>
      </c>
      <c r="G5143" s="379"/>
      <c r="H5143" s="379"/>
      <c r="I5143" s="379"/>
    </row>
    <row r="5144" spans="1:9" ht="15.75" customHeight="1" x14ac:dyDescent="0.25">
      <c r="A5144" s="378" t="s">
        <v>528</v>
      </c>
      <c r="B5144" s="378"/>
      <c r="C5144" s="378"/>
      <c r="D5144" s="378"/>
      <c r="E5144" s="378"/>
      <c r="F5144" s="379">
        <v>0.88584527000000002</v>
      </c>
      <c r="G5144" s="379"/>
      <c r="H5144" s="379"/>
      <c r="I5144" s="379"/>
    </row>
    <row r="5145" spans="1:9" ht="15.75" customHeight="1" x14ac:dyDescent="0.25">
      <c r="A5145" s="378" t="s">
        <v>529</v>
      </c>
      <c r="B5145" s="378"/>
      <c r="C5145" s="378"/>
      <c r="D5145" s="378"/>
      <c r="E5145" s="378"/>
      <c r="F5145" s="379">
        <v>4.9067140000000002E-2</v>
      </c>
      <c r="G5145" s="379"/>
      <c r="H5145" s="379"/>
      <c r="I5145" s="379"/>
    </row>
    <row r="5146" spans="1:9" ht="15.75" customHeight="1" x14ac:dyDescent="0.25">
      <c r="A5146" s="378" t="s">
        <v>530</v>
      </c>
      <c r="B5146" s="378"/>
      <c r="C5146" s="378"/>
      <c r="D5146" s="378"/>
      <c r="E5146" s="378"/>
      <c r="F5146" s="379">
        <v>8.4994630000000002E-2</v>
      </c>
      <c r="G5146" s="379"/>
      <c r="H5146" s="379"/>
      <c r="I5146" s="379"/>
    </row>
    <row r="5147" spans="1:9" ht="15.75" customHeight="1" x14ac:dyDescent="0.25">
      <c r="A5147" s="378" t="s">
        <v>531</v>
      </c>
      <c r="B5147" s="378"/>
      <c r="C5147" s="378"/>
      <c r="D5147" s="378"/>
      <c r="E5147" s="378"/>
      <c r="F5147" s="379">
        <v>9.2364382000000003</v>
      </c>
      <c r="G5147" s="379"/>
      <c r="H5147" s="379"/>
      <c r="I5147" s="379"/>
    </row>
    <row r="5148" spans="1:9" ht="15.75" customHeight="1" x14ac:dyDescent="0.25">
      <c r="A5148" s="378" t="s">
        <v>532</v>
      </c>
      <c r="B5148" s="378"/>
      <c r="C5148" s="378"/>
      <c r="D5148" s="378"/>
      <c r="E5148" s="378"/>
      <c r="F5148" s="379">
        <v>0.74232640000000005</v>
      </c>
      <c r="G5148" s="379"/>
      <c r="H5148" s="379"/>
      <c r="I5148" s="379"/>
    </row>
    <row r="5149" spans="1:9" ht="15.75" customHeight="1" x14ac:dyDescent="0.25">
      <c r="A5149" s="378" t="s">
        <v>533</v>
      </c>
      <c r="B5149" s="378"/>
      <c r="C5149" s="378"/>
      <c r="D5149" s="378"/>
      <c r="E5149" s="378"/>
      <c r="F5149" s="379">
        <v>9.6906E-4</v>
      </c>
      <c r="G5149" s="379"/>
      <c r="H5149" s="379"/>
      <c r="I5149" s="379"/>
    </row>
    <row r="5150" spans="1:9" ht="15.75" customHeight="1" x14ac:dyDescent="0.25">
      <c r="A5150" s="378" t="s">
        <v>534</v>
      </c>
      <c r="B5150" s="378"/>
      <c r="C5150" s="378"/>
      <c r="D5150" s="378"/>
      <c r="E5150" s="378"/>
      <c r="F5150" s="379">
        <v>0</v>
      </c>
      <c r="G5150" s="379"/>
      <c r="H5150" s="379"/>
      <c r="I5150" s="379"/>
    </row>
    <row r="5151" spans="1:9" ht="15.75" customHeight="1" x14ac:dyDescent="0.25">
      <c r="A5151" s="385" t="s">
        <v>535</v>
      </c>
      <c r="B5151" s="385"/>
      <c r="C5151" s="385"/>
      <c r="D5151" s="385"/>
      <c r="E5151" s="385"/>
      <c r="F5151" s="386">
        <v>41.785717579999996</v>
      </c>
      <c r="G5151" s="386"/>
      <c r="H5151" s="386"/>
      <c r="I5151" s="386"/>
    </row>
    <row r="5152" spans="1:9" ht="15.75" customHeight="1" x14ac:dyDescent="0.25">
      <c r="A5152" s="387" t="s">
        <v>536</v>
      </c>
      <c r="B5152" s="387"/>
      <c r="C5152" s="387"/>
      <c r="D5152" s="387"/>
      <c r="E5152" s="387"/>
      <c r="F5152" s="387"/>
      <c r="G5152" s="387"/>
      <c r="H5152" s="387"/>
      <c r="I5152" s="387"/>
    </row>
    <row r="5153" spans="1:9" ht="15.75" customHeight="1" x14ac:dyDescent="0.25">
      <c r="A5153" s="378" t="s">
        <v>537</v>
      </c>
      <c r="B5153" s="378"/>
      <c r="C5153" s="378"/>
      <c r="D5153" s="378"/>
      <c r="E5153" s="378"/>
      <c r="F5153" s="379">
        <v>3.9248854299999998</v>
      </c>
      <c r="G5153" s="379"/>
      <c r="H5153" s="379"/>
      <c r="I5153" s="379"/>
    </row>
    <row r="5154" spans="1:9" ht="15.75" customHeight="1" x14ac:dyDescent="0.25">
      <c r="A5154" s="378" t="s">
        <v>538</v>
      </c>
      <c r="B5154" s="378"/>
      <c r="C5154" s="378"/>
      <c r="D5154" s="378"/>
      <c r="E5154" s="378"/>
      <c r="F5154" s="379">
        <v>9.9113720000000002E-2</v>
      </c>
      <c r="G5154" s="379"/>
      <c r="H5154" s="379"/>
      <c r="I5154" s="379"/>
    </row>
    <row r="5155" spans="1:9" ht="15.75" customHeight="1" x14ac:dyDescent="0.25">
      <c r="A5155" s="378" t="s">
        <v>539</v>
      </c>
      <c r="B5155" s="378"/>
      <c r="C5155" s="378"/>
      <c r="D5155" s="378"/>
      <c r="E5155" s="378"/>
      <c r="F5155" s="379">
        <v>5.3706609900000002</v>
      </c>
      <c r="G5155" s="379"/>
      <c r="H5155" s="379"/>
      <c r="I5155" s="379"/>
    </row>
    <row r="5156" spans="1:9" ht="15.75" customHeight="1" x14ac:dyDescent="0.25">
      <c r="A5156" s="378" t="s">
        <v>540</v>
      </c>
      <c r="B5156" s="378"/>
      <c r="C5156" s="378"/>
      <c r="D5156" s="378"/>
      <c r="E5156" s="378"/>
      <c r="F5156" s="379">
        <v>4.5371429599999997</v>
      </c>
      <c r="G5156" s="379"/>
      <c r="H5156" s="379"/>
      <c r="I5156" s="379"/>
    </row>
    <row r="5157" spans="1:9" ht="15.75" customHeight="1" x14ac:dyDescent="0.25">
      <c r="A5157" s="378" t="s">
        <v>541</v>
      </c>
      <c r="B5157" s="378"/>
      <c r="C5157" s="378"/>
      <c r="D5157" s="378"/>
      <c r="E5157" s="378"/>
      <c r="F5157" s="379">
        <v>0.92790799999999996</v>
      </c>
      <c r="G5157" s="379"/>
      <c r="H5157" s="379"/>
      <c r="I5157" s="379"/>
    </row>
    <row r="5158" spans="1:9" ht="15.75" customHeight="1" x14ac:dyDescent="0.25">
      <c r="A5158" s="385" t="s">
        <v>542</v>
      </c>
      <c r="B5158" s="385"/>
      <c r="C5158" s="385"/>
      <c r="D5158" s="385"/>
      <c r="E5158" s="385"/>
      <c r="F5158" s="386">
        <v>14.8597111</v>
      </c>
      <c r="G5158" s="386"/>
      <c r="H5158" s="386"/>
      <c r="I5158" s="386"/>
    </row>
    <row r="5159" spans="1:9" ht="15.75" customHeight="1" x14ac:dyDescent="0.25">
      <c r="A5159" s="387" t="s">
        <v>543</v>
      </c>
      <c r="B5159" s="387"/>
      <c r="C5159" s="387"/>
      <c r="D5159" s="387"/>
      <c r="E5159" s="387"/>
      <c r="F5159" s="387"/>
      <c r="G5159" s="387"/>
      <c r="H5159" s="387"/>
      <c r="I5159" s="387"/>
    </row>
    <row r="5160" spans="1:9" ht="15.75" customHeight="1" x14ac:dyDescent="0.25">
      <c r="A5160" s="378" t="s">
        <v>544</v>
      </c>
      <c r="B5160" s="378"/>
      <c r="C5160" s="378"/>
      <c r="D5160" s="378"/>
      <c r="E5160" s="378"/>
      <c r="F5160" s="379">
        <v>15.37714407</v>
      </c>
      <c r="G5160" s="379"/>
      <c r="H5160" s="379"/>
      <c r="I5160" s="379"/>
    </row>
    <row r="5161" spans="1:9" ht="15.75" customHeight="1" x14ac:dyDescent="0.25">
      <c r="A5161" s="378" t="s">
        <v>545</v>
      </c>
      <c r="B5161" s="378"/>
      <c r="C5161" s="378"/>
      <c r="D5161" s="378"/>
      <c r="E5161" s="378"/>
      <c r="F5161" s="379">
        <v>0.35046467999999997</v>
      </c>
      <c r="G5161" s="379"/>
      <c r="H5161" s="379"/>
      <c r="I5161" s="379"/>
    </row>
    <row r="5162" spans="1:9" ht="15.75" customHeight="1" x14ac:dyDescent="0.25">
      <c r="A5162" s="385" t="s">
        <v>546</v>
      </c>
      <c r="B5162" s="385"/>
      <c r="C5162" s="385"/>
      <c r="D5162" s="385"/>
      <c r="E5162" s="385"/>
      <c r="F5162" s="386">
        <v>15.72760875</v>
      </c>
      <c r="G5162" s="386"/>
      <c r="H5162" s="386"/>
      <c r="I5162" s="386"/>
    </row>
    <row r="5163" spans="1:9" ht="15.75" customHeight="1" x14ac:dyDescent="0.25">
      <c r="A5163" s="372" t="s">
        <v>547</v>
      </c>
      <c r="B5163" s="372"/>
      <c r="C5163" s="372"/>
      <c r="D5163" s="372"/>
      <c r="E5163" s="372"/>
      <c r="F5163" s="388">
        <v>109.17</v>
      </c>
      <c r="G5163" s="388"/>
      <c r="H5163" s="388"/>
      <c r="I5163" s="388"/>
    </row>
    <row r="5164" spans="1:9" ht="15.75" customHeight="1" x14ac:dyDescent="0.25">
      <c r="A5164" s="375" t="s">
        <v>548</v>
      </c>
      <c r="B5164" s="375"/>
      <c r="C5164" s="375"/>
      <c r="D5164" s="375"/>
      <c r="E5164" s="375"/>
      <c r="F5164" s="376" t="s">
        <v>514</v>
      </c>
      <c r="G5164" s="376"/>
      <c r="H5164" s="377" t="s">
        <v>52</v>
      </c>
      <c r="I5164" s="377"/>
    </row>
    <row r="5165" spans="1:9" ht="15.75" customHeight="1" x14ac:dyDescent="0.25">
      <c r="A5165" s="372" t="s">
        <v>549</v>
      </c>
      <c r="B5165" s="372"/>
      <c r="C5165" s="372"/>
      <c r="D5165" s="372"/>
      <c r="E5165" s="372"/>
      <c r="F5165" s="373">
        <v>30</v>
      </c>
      <c r="G5165" s="373"/>
      <c r="H5165" s="374">
        <v>4.0247999999999999</v>
      </c>
      <c r="I5165" s="374"/>
    </row>
    <row r="5166" spans="1:9" ht="15.75" customHeight="1" x14ac:dyDescent="0.25">
      <c r="A5166" s="375" t="s">
        <v>550</v>
      </c>
      <c r="B5166" s="375"/>
      <c r="C5166" s="375"/>
      <c r="D5166" s="375"/>
      <c r="E5166" s="375"/>
      <c r="F5166" s="376" t="s">
        <v>514</v>
      </c>
      <c r="G5166" s="376"/>
      <c r="H5166" s="377" t="s">
        <v>52</v>
      </c>
      <c r="I5166" s="377"/>
    </row>
    <row r="5167" spans="1:9" ht="15.75" customHeight="1" x14ac:dyDescent="0.25">
      <c r="A5167" s="378" t="s">
        <v>551</v>
      </c>
      <c r="B5167" s="378"/>
      <c r="C5167" s="378"/>
      <c r="D5167" s="378"/>
      <c r="E5167" s="378"/>
      <c r="F5167" s="379">
        <v>109.02</v>
      </c>
      <c r="G5167" s="379"/>
      <c r="H5167" s="380">
        <v>14.626232</v>
      </c>
      <c r="I5167" s="380"/>
    </row>
    <row r="5168" spans="1:9" ht="15.75" customHeight="1" x14ac:dyDescent="0.25">
      <c r="A5168" s="378" t="s">
        <v>552</v>
      </c>
      <c r="B5168" s="378"/>
      <c r="C5168" s="378"/>
      <c r="D5168" s="378"/>
      <c r="E5168" s="378"/>
      <c r="F5168" s="379">
        <v>109.02</v>
      </c>
      <c r="G5168" s="379"/>
      <c r="H5168" s="380">
        <v>4.3878370000000002</v>
      </c>
      <c r="I5168" s="380"/>
    </row>
    <row r="5169" spans="1:9" ht="15.75" customHeight="1" x14ac:dyDescent="0.25">
      <c r="A5169" s="372" t="s">
        <v>553</v>
      </c>
      <c r="B5169" s="372"/>
      <c r="C5169" s="372"/>
      <c r="D5169" s="372"/>
      <c r="E5169" s="372"/>
      <c r="F5169" s="373">
        <v>109.02</v>
      </c>
      <c r="G5169" s="373"/>
      <c r="H5169" s="374">
        <v>19.014068999999999</v>
      </c>
      <c r="I5169" s="374"/>
    </row>
    <row r="5170" spans="1:9" ht="15.75" customHeight="1" x14ac:dyDescent="0.25">
      <c r="A5170" s="375" t="s">
        <v>274</v>
      </c>
      <c r="B5170" s="375"/>
      <c r="C5170" s="375"/>
      <c r="D5170" s="375"/>
      <c r="E5170" s="375"/>
      <c r="F5170" s="376" t="s">
        <v>514</v>
      </c>
      <c r="G5170" s="376"/>
      <c r="H5170" s="377" t="s">
        <v>52</v>
      </c>
      <c r="I5170" s="377"/>
    </row>
    <row r="5171" spans="1:9" ht="15.75" customHeight="1" x14ac:dyDescent="0.25">
      <c r="A5171" s="378" t="s">
        <v>278</v>
      </c>
      <c r="B5171" s="378"/>
      <c r="C5171" s="378"/>
      <c r="D5171" s="378"/>
      <c r="E5171" s="378"/>
      <c r="F5171" s="379">
        <v>27.15</v>
      </c>
      <c r="G5171" s="379"/>
      <c r="H5171" s="380">
        <v>3.6428889999999998</v>
      </c>
      <c r="I5171" s="380"/>
    </row>
    <row r="5172" spans="1:9" ht="15.75" customHeight="1" x14ac:dyDescent="0.25">
      <c r="A5172" s="378" t="s">
        <v>279</v>
      </c>
      <c r="B5172" s="378"/>
      <c r="C5172" s="378"/>
      <c r="D5172" s="378"/>
      <c r="E5172" s="378"/>
      <c r="F5172" s="379">
        <v>1.96</v>
      </c>
      <c r="G5172" s="379"/>
      <c r="H5172" s="380">
        <v>0.26262099999999999</v>
      </c>
      <c r="I5172" s="380"/>
    </row>
    <row r="5173" spans="1:9" ht="15.75" customHeight="1" x14ac:dyDescent="0.25">
      <c r="A5173" s="378" t="s">
        <v>280</v>
      </c>
      <c r="B5173" s="378"/>
      <c r="C5173" s="378"/>
      <c r="D5173" s="378"/>
      <c r="E5173" s="378"/>
      <c r="F5173" s="379">
        <v>0</v>
      </c>
      <c r="G5173" s="379"/>
      <c r="H5173" s="380">
        <v>0</v>
      </c>
      <c r="I5173" s="380"/>
    </row>
    <row r="5174" spans="1:9" ht="15.75" customHeight="1" x14ac:dyDescent="0.25">
      <c r="A5174" s="378" t="s">
        <v>281</v>
      </c>
      <c r="B5174" s="378"/>
      <c r="C5174" s="378"/>
      <c r="D5174" s="378"/>
      <c r="E5174" s="378"/>
      <c r="F5174" s="379">
        <v>7.18</v>
      </c>
      <c r="G5174" s="379"/>
      <c r="H5174" s="380">
        <v>0.96304800000000002</v>
      </c>
      <c r="I5174" s="380"/>
    </row>
    <row r="5175" spans="1:9" ht="15.75" customHeight="1" x14ac:dyDescent="0.25">
      <c r="A5175" s="378" t="s">
        <v>554</v>
      </c>
      <c r="B5175" s="378"/>
      <c r="C5175" s="378"/>
      <c r="D5175" s="378"/>
      <c r="E5175" s="378"/>
      <c r="F5175" s="379">
        <v>0.41</v>
      </c>
      <c r="G5175" s="379"/>
      <c r="H5175" s="380">
        <v>5.5649999999999998E-2</v>
      </c>
      <c r="I5175" s="380"/>
    </row>
    <row r="5176" spans="1:9" ht="15.75" customHeight="1" x14ac:dyDescent="0.25">
      <c r="A5176" s="372" t="s">
        <v>555</v>
      </c>
      <c r="B5176" s="372"/>
      <c r="C5176" s="372"/>
      <c r="D5176" s="372"/>
      <c r="E5176" s="372"/>
      <c r="F5176" s="373">
        <v>36.700000000000003</v>
      </c>
      <c r="G5176" s="373"/>
      <c r="H5176" s="374">
        <v>4.9242080000000001</v>
      </c>
      <c r="I5176" s="374"/>
    </row>
    <row r="5177" spans="1:9" ht="15.75" customHeight="1" x14ac:dyDescent="0.25">
      <c r="A5177" s="375" t="s">
        <v>275</v>
      </c>
      <c r="B5177" s="375"/>
      <c r="C5177" s="375"/>
      <c r="D5177" s="375"/>
      <c r="E5177" s="375"/>
      <c r="F5177" s="376" t="s">
        <v>514</v>
      </c>
      <c r="G5177" s="376"/>
      <c r="H5177" s="377" t="s">
        <v>52</v>
      </c>
      <c r="I5177" s="377"/>
    </row>
    <row r="5178" spans="1:9" ht="15.75" customHeight="1" x14ac:dyDescent="0.25">
      <c r="A5178" s="378" t="s">
        <v>283</v>
      </c>
      <c r="B5178" s="378"/>
      <c r="C5178" s="378"/>
      <c r="D5178" s="378"/>
      <c r="E5178" s="378"/>
      <c r="F5178" s="379">
        <v>12.87</v>
      </c>
      <c r="G5178" s="379"/>
      <c r="H5178" s="380">
        <v>1.7261219999999999</v>
      </c>
      <c r="I5178" s="380"/>
    </row>
    <row r="5179" spans="1:9" ht="15.75" customHeight="1" x14ac:dyDescent="0.25">
      <c r="A5179" s="378" t="s">
        <v>284</v>
      </c>
      <c r="B5179" s="378"/>
      <c r="C5179" s="378"/>
      <c r="D5179" s="378"/>
      <c r="E5179" s="378"/>
      <c r="F5179" s="379">
        <v>0</v>
      </c>
      <c r="G5179" s="379"/>
      <c r="H5179" s="380">
        <v>0</v>
      </c>
      <c r="I5179" s="380"/>
    </row>
    <row r="5180" spans="1:9" ht="15.75" customHeight="1" x14ac:dyDescent="0.25">
      <c r="A5180" s="378" t="s">
        <v>285</v>
      </c>
      <c r="B5180" s="378"/>
      <c r="C5180" s="378"/>
      <c r="D5180" s="378"/>
      <c r="E5180" s="378"/>
      <c r="F5180" s="379">
        <v>0.28999999999999998</v>
      </c>
      <c r="G5180" s="379"/>
      <c r="H5180" s="380">
        <v>3.8302999999999997E-2</v>
      </c>
      <c r="I5180" s="380"/>
    </row>
    <row r="5181" spans="1:9" ht="15.75" customHeight="1" x14ac:dyDescent="0.25">
      <c r="A5181" s="378" t="s">
        <v>556</v>
      </c>
      <c r="B5181" s="378"/>
      <c r="C5181" s="378"/>
      <c r="D5181" s="378"/>
      <c r="E5181" s="378"/>
      <c r="F5181" s="379">
        <v>0</v>
      </c>
      <c r="G5181" s="379"/>
      <c r="H5181" s="380">
        <v>0</v>
      </c>
      <c r="I5181" s="380"/>
    </row>
    <row r="5182" spans="1:9" ht="15.75" customHeight="1" x14ac:dyDescent="0.25">
      <c r="A5182" s="378" t="s">
        <v>557</v>
      </c>
      <c r="B5182" s="378"/>
      <c r="C5182" s="378"/>
      <c r="D5182" s="378"/>
      <c r="E5182" s="378"/>
      <c r="F5182" s="379">
        <v>0</v>
      </c>
      <c r="G5182" s="379"/>
      <c r="H5182" s="380">
        <v>0</v>
      </c>
      <c r="I5182" s="380"/>
    </row>
    <row r="5183" spans="1:9" ht="15.75" customHeight="1" x14ac:dyDescent="0.25">
      <c r="A5183" s="372" t="s">
        <v>558</v>
      </c>
      <c r="B5183" s="372"/>
      <c r="C5183" s="372"/>
      <c r="D5183" s="372"/>
      <c r="E5183" s="372"/>
      <c r="F5183" s="373">
        <v>13.16</v>
      </c>
      <c r="G5183" s="373"/>
      <c r="H5183" s="374">
        <v>1.7644249999999999</v>
      </c>
      <c r="I5183" s="374"/>
    </row>
    <row r="5184" spans="1:9" ht="15.75" customHeight="1" x14ac:dyDescent="0.25">
      <c r="A5184" s="381" t="s">
        <v>276</v>
      </c>
      <c r="B5184" s="381"/>
      <c r="C5184" s="381"/>
      <c r="D5184" s="381"/>
      <c r="E5184" s="381"/>
      <c r="F5184" s="382">
        <v>191.58099999999999</v>
      </c>
      <c r="G5184" s="382"/>
      <c r="H5184" s="383">
        <v>25.702701999999999</v>
      </c>
      <c r="I5184" s="383"/>
    </row>
    <row r="5185" spans="1:9" ht="15.75" customHeight="1" x14ac:dyDescent="0.25">
      <c r="A5185" s="381" t="s">
        <v>559</v>
      </c>
      <c r="B5185" s="381"/>
      <c r="C5185" s="381"/>
      <c r="D5185" s="381"/>
      <c r="E5185" s="381"/>
      <c r="F5185" s="381"/>
      <c r="G5185" s="381"/>
      <c r="H5185" s="384">
        <v>43.143599999999999</v>
      </c>
      <c r="I5185" s="384"/>
    </row>
    <row r="5186" spans="1:9" ht="31.5" customHeight="1" x14ac:dyDescent="0.25">
      <c r="A5186" s="376" t="s">
        <v>62</v>
      </c>
      <c r="B5186" s="376"/>
      <c r="C5186" s="376" t="s">
        <v>509</v>
      </c>
      <c r="D5186" s="376"/>
      <c r="E5186" s="376"/>
      <c r="F5186" s="376" t="s">
        <v>61</v>
      </c>
      <c r="G5186" s="376"/>
      <c r="H5186" s="389" t="s">
        <v>510</v>
      </c>
      <c r="I5186" s="389"/>
    </row>
    <row r="5187" spans="1:9" ht="15.75" customHeight="1" x14ac:dyDescent="0.25">
      <c r="A5187" s="390" t="s">
        <v>719</v>
      </c>
      <c r="B5187" s="390"/>
      <c r="C5187" s="378" t="s">
        <v>720</v>
      </c>
      <c r="D5187" s="378"/>
      <c r="E5187" s="378"/>
      <c r="F5187" s="390" t="s">
        <v>472</v>
      </c>
      <c r="G5187" s="390"/>
      <c r="H5187" s="391">
        <v>9.75</v>
      </c>
      <c r="I5187" s="391"/>
    </row>
    <row r="5188" spans="1:9" ht="15.75" customHeight="1" x14ac:dyDescent="0.25">
      <c r="A5188" s="272"/>
      <c r="B5188" s="272"/>
      <c r="C5188" s="272"/>
      <c r="D5188" s="273"/>
      <c r="E5188" s="273"/>
      <c r="F5188" s="273"/>
      <c r="G5188" s="273"/>
      <c r="H5188" s="273"/>
      <c r="I5188" s="273"/>
    </row>
    <row r="5189" spans="1:9" ht="15.75" customHeight="1" x14ac:dyDescent="0.25">
      <c r="A5189" s="375" t="s">
        <v>513</v>
      </c>
      <c r="B5189" s="375"/>
      <c r="C5189" s="375"/>
      <c r="D5189" s="375"/>
      <c r="E5189" s="375"/>
      <c r="F5189" s="377" t="s">
        <v>514</v>
      </c>
      <c r="G5189" s="377"/>
      <c r="H5189" s="377"/>
      <c r="I5189" s="377"/>
    </row>
    <row r="5190" spans="1:9" ht="15.75" customHeight="1" x14ac:dyDescent="0.25">
      <c r="A5190" s="387" t="s">
        <v>515</v>
      </c>
      <c r="B5190" s="387"/>
      <c r="C5190" s="387"/>
      <c r="D5190" s="387"/>
      <c r="E5190" s="387"/>
      <c r="F5190" s="387"/>
      <c r="G5190" s="387"/>
      <c r="H5190" s="387"/>
      <c r="I5190" s="387"/>
    </row>
    <row r="5191" spans="1:9" ht="15.75" customHeight="1" x14ac:dyDescent="0.25">
      <c r="A5191" s="378" t="s">
        <v>516</v>
      </c>
      <c r="B5191" s="378"/>
      <c r="C5191" s="378"/>
      <c r="D5191" s="378"/>
      <c r="E5191" s="378"/>
      <c r="F5191" s="379">
        <v>20</v>
      </c>
      <c r="G5191" s="379"/>
      <c r="H5191" s="379"/>
      <c r="I5191" s="379"/>
    </row>
    <row r="5192" spans="1:9" ht="15.75" customHeight="1" x14ac:dyDescent="0.25">
      <c r="A5192" s="378" t="s">
        <v>180</v>
      </c>
      <c r="B5192" s="378"/>
      <c r="C5192" s="378"/>
      <c r="D5192" s="378"/>
      <c r="E5192" s="378"/>
      <c r="F5192" s="379">
        <v>8</v>
      </c>
      <c r="G5192" s="379"/>
      <c r="H5192" s="379"/>
      <c r="I5192" s="379"/>
    </row>
    <row r="5193" spans="1:9" ht="15.75" customHeight="1" x14ac:dyDescent="0.25">
      <c r="A5193" s="378" t="s">
        <v>517</v>
      </c>
      <c r="B5193" s="378"/>
      <c r="C5193" s="378"/>
      <c r="D5193" s="378"/>
      <c r="E5193" s="378"/>
      <c r="F5193" s="379">
        <v>2.5</v>
      </c>
      <c r="G5193" s="379"/>
      <c r="H5193" s="379"/>
      <c r="I5193" s="379"/>
    </row>
    <row r="5194" spans="1:9" ht="15.75" customHeight="1" x14ac:dyDescent="0.25">
      <c r="A5194" s="378" t="s">
        <v>518</v>
      </c>
      <c r="B5194" s="378"/>
      <c r="C5194" s="378"/>
      <c r="D5194" s="378"/>
      <c r="E5194" s="378"/>
      <c r="F5194" s="379">
        <v>1.5</v>
      </c>
      <c r="G5194" s="379"/>
      <c r="H5194" s="379"/>
      <c r="I5194" s="379"/>
    </row>
    <row r="5195" spans="1:9" ht="15.75" customHeight="1" x14ac:dyDescent="0.25">
      <c r="A5195" s="378" t="s">
        <v>519</v>
      </c>
      <c r="B5195" s="378"/>
      <c r="C5195" s="378"/>
      <c r="D5195" s="378"/>
      <c r="E5195" s="378"/>
      <c r="F5195" s="379">
        <v>1.6</v>
      </c>
      <c r="G5195" s="379"/>
      <c r="H5195" s="379"/>
      <c r="I5195" s="379"/>
    </row>
    <row r="5196" spans="1:9" ht="15.75" customHeight="1" x14ac:dyDescent="0.25">
      <c r="A5196" s="378" t="s">
        <v>174</v>
      </c>
      <c r="B5196" s="378"/>
      <c r="C5196" s="378"/>
      <c r="D5196" s="378"/>
      <c r="E5196" s="378"/>
      <c r="F5196" s="379">
        <v>0.2</v>
      </c>
      <c r="G5196" s="379"/>
      <c r="H5196" s="379"/>
      <c r="I5196" s="379"/>
    </row>
    <row r="5197" spans="1:9" ht="15.75" customHeight="1" x14ac:dyDescent="0.25">
      <c r="A5197" s="378" t="s">
        <v>520</v>
      </c>
      <c r="B5197" s="378"/>
      <c r="C5197" s="378"/>
      <c r="D5197" s="378"/>
      <c r="E5197" s="378"/>
      <c r="F5197" s="379">
        <v>3</v>
      </c>
      <c r="G5197" s="379"/>
      <c r="H5197" s="379"/>
      <c r="I5197" s="379"/>
    </row>
    <row r="5198" spans="1:9" ht="15.75" customHeight="1" x14ac:dyDescent="0.25">
      <c r="A5198" s="378" t="s">
        <v>521</v>
      </c>
      <c r="B5198" s="378"/>
      <c r="C5198" s="378"/>
      <c r="D5198" s="378"/>
      <c r="E5198" s="378"/>
      <c r="F5198" s="379">
        <v>0</v>
      </c>
      <c r="G5198" s="379"/>
      <c r="H5198" s="379"/>
      <c r="I5198" s="379"/>
    </row>
    <row r="5199" spans="1:9" ht="15.75" customHeight="1" x14ac:dyDescent="0.25">
      <c r="A5199" s="378" t="s">
        <v>522</v>
      </c>
      <c r="B5199" s="378"/>
      <c r="C5199" s="378"/>
      <c r="D5199" s="378"/>
      <c r="E5199" s="378"/>
      <c r="F5199" s="379">
        <v>0</v>
      </c>
      <c r="G5199" s="379"/>
      <c r="H5199" s="379"/>
      <c r="I5199" s="379"/>
    </row>
    <row r="5200" spans="1:9" ht="15.75" customHeight="1" x14ac:dyDescent="0.25">
      <c r="A5200" s="385" t="s">
        <v>523</v>
      </c>
      <c r="B5200" s="385"/>
      <c r="C5200" s="385"/>
      <c r="D5200" s="385"/>
      <c r="E5200" s="385"/>
      <c r="F5200" s="386">
        <v>36.799999999999997</v>
      </c>
      <c r="G5200" s="386"/>
      <c r="H5200" s="386"/>
      <c r="I5200" s="386"/>
    </row>
    <row r="5201" spans="1:9" ht="15.75" customHeight="1" x14ac:dyDescent="0.25">
      <c r="A5201" s="387" t="s">
        <v>524</v>
      </c>
      <c r="B5201" s="387"/>
      <c r="C5201" s="387"/>
      <c r="D5201" s="387"/>
      <c r="E5201" s="387"/>
      <c r="F5201" s="387"/>
      <c r="G5201" s="387"/>
      <c r="H5201" s="387"/>
      <c r="I5201" s="387"/>
    </row>
    <row r="5202" spans="1:9" ht="15.75" customHeight="1" x14ac:dyDescent="0.25">
      <c r="A5202" s="378" t="s">
        <v>525</v>
      </c>
      <c r="B5202" s="378"/>
      <c r="C5202" s="378"/>
      <c r="D5202" s="378"/>
      <c r="E5202" s="378"/>
      <c r="F5202" s="379">
        <v>18.73121853</v>
      </c>
      <c r="G5202" s="379"/>
      <c r="H5202" s="379"/>
      <c r="I5202" s="379"/>
    </row>
    <row r="5203" spans="1:9" ht="15.75" customHeight="1" x14ac:dyDescent="0.25">
      <c r="A5203" s="378" t="s">
        <v>526</v>
      </c>
      <c r="B5203" s="378"/>
      <c r="C5203" s="378"/>
      <c r="D5203" s="378"/>
      <c r="E5203" s="378"/>
      <c r="F5203" s="379">
        <v>5.1847601799999996</v>
      </c>
      <c r="G5203" s="379"/>
      <c r="H5203" s="379"/>
      <c r="I5203" s="379"/>
    </row>
    <row r="5204" spans="1:9" ht="15.75" customHeight="1" x14ac:dyDescent="0.25">
      <c r="A5204" s="378" t="s">
        <v>527</v>
      </c>
      <c r="B5204" s="378"/>
      <c r="C5204" s="378"/>
      <c r="D5204" s="378"/>
      <c r="E5204" s="378"/>
      <c r="F5204" s="379">
        <v>7.3903313300000004</v>
      </c>
      <c r="G5204" s="379"/>
      <c r="H5204" s="379"/>
      <c r="I5204" s="379"/>
    </row>
    <row r="5205" spans="1:9" ht="15.75" customHeight="1" x14ac:dyDescent="0.25">
      <c r="A5205" s="378" t="s">
        <v>528</v>
      </c>
      <c r="B5205" s="378"/>
      <c r="C5205" s="378"/>
      <c r="D5205" s="378"/>
      <c r="E5205" s="378"/>
      <c r="F5205" s="379">
        <v>0.88587419000000001</v>
      </c>
      <c r="G5205" s="379"/>
      <c r="H5205" s="379"/>
      <c r="I5205" s="379"/>
    </row>
    <row r="5206" spans="1:9" ht="15.75" customHeight="1" x14ac:dyDescent="0.25">
      <c r="A5206" s="378" t="s">
        <v>529</v>
      </c>
      <c r="B5206" s="378"/>
      <c r="C5206" s="378"/>
      <c r="D5206" s="378"/>
      <c r="E5206" s="378"/>
      <c r="F5206" s="379">
        <v>4.906874E-2</v>
      </c>
      <c r="G5206" s="379"/>
      <c r="H5206" s="379"/>
      <c r="I5206" s="379"/>
    </row>
    <row r="5207" spans="1:9" ht="15.75" customHeight="1" x14ac:dyDescent="0.25">
      <c r="A5207" s="378" t="s">
        <v>530</v>
      </c>
      <c r="B5207" s="378"/>
      <c r="C5207" s="378"/>
      <c r="D5207" s="378"/>
      <c r="E5207" s="378"/>
      <c r="F5207" s="379">
        <v>8.6651889999999995E-2</v>
      </c>
      <c r="G5207" s="379"/>
      <c r="H5207" s="379"/>
      <c r="I5207" s="379"/>
    </row>
    <row r="5208" spans="1:9" ht="15.75" customHeight="1" x14ac:dyDescent="0.25">
      <c r="A5208" s="378" t="s">
        <v>531</v>
      </c>
      <c r="B5208" s="378"/>
      <c r="C5208" s="378"/>
      <c r="D5208" s="378"/>
      <c r="E5208" s="378"/>
      <c r="F5208" s="379">
        <v>9.2367397100000002</v>
      </c>
      <c r="G5208" s="379"/>
      <c r="H5208" s="379"/>
      <c r="I5208" s="379"/>
    </row>
    <row r="5209" spans="1:9" ht="15.75" customHeight="1" x14ac:dyDescent="0.25">
      <c r="A5209" s="378" t="s">
        <v>532</v>
      </c>
      <c r="B5209" s="378"/>
      <c r="C5209" s="378"/>
      <c r="D5209" s="378"/>
      <c r="E5209" s="378"/>
      <c r="F5209" s="379">
        <v>0.74235063000000001</v>
      </c>
      <c r="G5209" s="379"/>
      <c r="H5209" s="379"/>
      <c r="I5209" s="379"/>
    </row>
    <row r="5210" spans="1:9" ht="15.75" customHeight="1" x14ac:dyDescent="0.25">
      <c r="A5210" s="378" t="s">
        <v>533</v>
      </c>
      <c r="B5210" s="378"/>
      <c r="C5210" s="378"/>
      <c r="D5210" s="378"/>
      <c r="E5210" s="378"/>
      <c r="F5210" s="379">
        <v>2.5761400000000002E-3</v>
      </c>
      <c r="G5210" s="379"/>
      <c r="H5210" s="379"/>
      <c r="I5210" s="379"/>
    </row>
    <row r="5211" spans="1:9" ht="15.75" customHeight="1" x14ac:dyDescent="0.25">
      <c r="A5211" s="378" t="s">
        <v>534</v>
      </c>
      <c r="B5211" s="378"/>
      <c r="C5211" s="378"/>
      <c r="D5211" s="378"/>
      <c r="E5211" s="378"/>
      <c r="F5211" s="379">
        <v>0</v>
      </c>
      <c r="G5211" s="379"/>
      <c r="H5211" s="379"/>
      <c r="I5211" s="379"/>
    </row>
    <row r="5212" spans="1:9" ht="15.75" customHeight="1" x14ac:dyDescent="0.25">
      <c r="A5212" s="385" t="s">
        <v>535</v>
      </c>
      <c r="B5212" s="385"/>
      <c r="C5212" s="385"/>
      <c r="D5212" s="385"/>
      <c r="E5212" s="385"/>
      <c r="F5212" s="386">
        <v>42.309571339999998</v>
      </c>
      <c r="G5212" s="386"/>
      <c r="H5212" s="386"/>
      <c r="I5212" s="386"/>
    </row>
    <row r="5213" spans="1:9" ht="15.75" customHeight="1" x14ac:dyDescent="0.25">
      <c r="A5213" s="387" t="s">
        <v>536</v>
      </c>
      <c r="B5213" s="387"/>
      <c r="C5213" s="387"/>
      <c r="D5213" s="387"/>
      <c r="E5213" s="387"/>
      <c r="F5213" s="387"/>
      <c r="G5213" s="387"/>
      <c r="H5213" s="387"/>
      <c r="I5213" s="387"/>
    </row>
    <row r="5214" spans="1:9" ht="15.75" customHeight="1" x14ac:dyDescent="0.25">
      <c r="A5214" s="378" t="s">
        <v>537</v>
      </c>
      <c r="B5214" s="378"/>
      <c r="C5214" s="378"/>
      <c r="D5214" s="378"/>
      <c r="E5214" s="378"/>
      <c r="F5214" s="379">
        <v>3.5993133899999998</v>
      </c>
      <c r="G5214" s="379"/>
      <c r="H5214" s="379"/>
      <c r="I5214" s="379"/>
    </row>
    <row r="5215" spans="1:9" ht="15.75" customHeight="1" x14ac:dyDescent="0.25">
      <c r="A5215" s="378" t="s">
        <v>538</v>
      </c>
      <c r="B5215" s="378"/>
      <c r="C5215" s="378"/>
      <c r="D5215" s="378"/>
      <c r="E5215" s="378"/>
      <c r="F5215" s="379">
        <v>9.0892169999999994E-2</v>
      </c>
      <c r="G5215" s="379"/>
      <c r="H5215" s="379"/>
      <c r="I5215" s="379"/>
    </row>
    <row r="5216" spans="1:9" ht="15.75" customHeight="1" x14ac:dyDescent="0.25">
      <c r="A5216" s="378" t="s">
        <v>539</v>
      </c>
      <c r="B5216" s="378"/>
      <c r="C5216" s="378"/>
      <c r="D5216" s="378"/>
      <c r="E5216" s="378"/>
      <c r="F5216" s="379">
        <v>4.9253216200000001</v>
      </c>
      <c r="G5216" s="379"/>
      <c r="H5216" s="379"/>
      <c r="I5216" s="379"/>
    </row>
    <row r="5217" spans="1:9" ht="15.75" customHeight="1" x14ac:dyDescent="0.25">
      <c r="A5217" s="378" t="s">
        <v>540</v>
      </c>
      <c r="B5217" s="378"/>
      <c r="C5217" s="378"/>
      <c r="D5217" s="378"/>
      <c r="E5217" s="378"/>
      <c r="F5217" s="379">
        <v>4.5539062799999996</v>
      </c>
      <c r="G5217" s="379"/>
      <c r="H5217" s="379"/>
      <c r="I5217" s="379"/>
    </row>
    <row r="5218" spans="1:9" ht="15.75" customHeight="1" x14ac:dyDescent="0.25">
      <c r="A5218" s="378" t="s">
        <v>541</v>
      </c>
      <c r="B5218" s="378"/>
      <c r="C5218" s="378"/>
      <c r="D5218" s="378"/>
      <c r="E5218" s="378"/>
      <c r="F5218" s="379">
        <v>0.92793829000000005</v>
      </c>
      <c r="G5218" s="379"/>
      <c r="H5218" s="379"/>
      <c r="I5218" s="379"/>
    </row>
    <row r="5219" spans="1:9" ht="15.75" customHeight="1" x14ac:dyDescent="0.25">
      <c r="A5219" s="385" t="s">
        <v>542</v>
      </c>
      <c r="B5219" s="385"/>
      <c r="C5219" s="385"/>
      <c r="D5219" s="385"/>
      <c r="E5219" s="385"/>
      <c r="F5219" s="386">
        <v>14.097371750000001</v>
      </c>
      <c r="G5219" s="386"/>
      <c r="H5219" s="386"/>
      <c r="I5219" s="386"/>
    </row>
    <row r="5220" spans="1:9" ht="15.75" customHeight="1" x14ac:dyDescent="0.25">
      <c r="A5220" s="387" t="s">
        <v>543</v>
      </c>
      <c r="B5220" s="387"/>
      <c r="C5220" s="387"/>
      <c r="D5220" s="387"/>
      <c r="E5220" s="387"/>
      <c r="F5220" s="387"/>
      <c r="G5220" s="387"/>
      <c r="H5220" s="387"/>
      <c r="I5220" s="387"/>
    </row>
    <row r="5221" spans="1:9" ht="15.75" customHeight="1" x14ac:dyDescent="0.25">
      <c r="A5221" s="378" t="s">
        <v>544</v>
      </c>
      <c r="B5221" s="378"/>
      <c r="C5221" s="378"/>
      <c r="D5221" s="378"/>
      <c r="E5221" s="378"/>
      <c r="F5221" s="379">
        <v>15.569922249999999</v>
      </c>
      <c r="G5221" s="379"/>
      <c r="H5221" s="379"/>
      <c r="I5221" s="379"/>
    </row>
    <row r="5222" spans="1:9" ht="15.75" customHeight="1" x14ac:dyDescent="0.25">
      <c r="A5222" s="378" t="s">
        <v>545</v>
      </c>
      <c r="B5222" s="378"/>
      <c r="C5222" s="378"/>
      <c r="D5222" s="378"/>
      <c r="E5222" s="378"/>
      <c r="F5222" s="379">
        <v>0.32139339</v>
      </c>
      <c r="G5222" s="379"/>
      <c r="H5222" s="379"/>
      <c r="I5222" s="379"/>
    </row>
    <row r="5223" spans="1:9" ht="15.75" customHeight="1" x14ac:dyDescent="0.25">
      <c r="A5223" s="385" t="s">
        <v>546</v>
      </c>
      <c r="B5223" s="385"/>
      <c r="C5223" s="385"/>
      <c r="D5223" s="385"/>
      <c r="E5223" s="385"/>
      <c r="F5223" s="386">
        <v>15.89131564</v>
      </c>
      <c r="G5223" s="386"/>
      <c r="H5223" s="386"/>
      <c r="I5223" s="386"/>
    </row>
    <row r="5224" spans="1:9" ht="15.75" customHeight="1" x14ac:dyDescent="0.25">
      <c r="A5224" s="372" t="s">
        <v>547</v>
      </c>
      <c r="B5224" s="372"/>
      <c r="C5224" s="372"/>
      <c r="D5224" s="372"/>
      <c r="E5224" s="372"/>
      <c r="F5224" s="388">
        <v>109.1</v>
      </c>
      <c r="G5224" s="388"/>
      <c r="H5224" s="388"/>
      <c r="I5224" s="388"/>
    </row>
    <row r="5225" spans="1:9" ht="15.75" customHeight="1" x14ac:dyDescent="0.25">
      <c r="A5225" s="375" t="s">
        <v>548</v>
      </c>
      <c r="B5225" s="375"/>
      <c r="C5225" s="375"/>
      <c r="D5225" s="375"/>
      <c r="E5225" s="375"/>
      <c r="F5225" s="376" t="s">
        <v>514</v>
      </c>
      <c r="G5225" s="376"/>
      <c r="H5225" s="377" t="s">
        <v>52</v>
      </c>
      <c r="I5225" s="377"/>
    </row>
    <row r="5226" spans="1:9" ht="15.75" customHeight="1" x14ac:dyDescent="0.25">
      <c r="A5226" s="372" t="s">
        <v>549</v>
      </c>
      <c r="B5226" s="372"/>
      <c r="C5226" s="372"/>
      <c r="D5226" s="372"/>
      <c r="E5226" s="372"/>
      <c r="F5226" s="373">
        <v>30</v>
      </c>
      <c r="G5226" s="373"/>
      <c r="H5226" s="374">
        <v>2.9249999999999998</v>
      </c>
      <c r="I5226" s="374"/>
    </row>
    <row r="5227" spans="1:9" ht="15.75" customHeight="1" x14ac:dyDescent="0.25">
      <c r="A5227" s="375" t="s">
        <v>550</v>
      </c>
      <c r="B5227" s="375"/>
      <c r="C5227" s="375"/>
      <c r="D5227" s="375"/>
      <c r="E5227" s="375"/>
      <c r="F5227" s="376" t="s">
        <v>514</v>
      </c>
      <c r="G5227" s="376"/>
      <c r="H5227" s="377" t="s">
        <v>52</v>
      </c>
      <c r="I5227" s="377"/>
    </row>
    <row r="5228" spans="1:9" ht="15.75" customHeight="1" x14ac:dyDescent="0.25">
      <c r="A5228" s="378" t="s">
        <v>551</v>
      </c>
      <c r="B5228" s="378"/>
      <c r="C5228" s="378"/>
      <c r="D5228" s="378"/>
      <c r="E5228" s="378"/>
      <c r="F5228" s="379">
        <v>109.21</v>
      </c>
      <c r="G5228" s="379"/>
      <c r="H5228" s="380">
        <v>10.647975000000001</v>
      </c>
      <c r="I5228" s="380"/>
    </row>
    <row r="5229" spans="1:9" ht="15.75" customHeight="1" x14ac:dyDescent="0.25">
      <c r="A5229" s="378" t="s">
        <v>552</v>
      </c>
      <c r="B5229" s="378"/>
      <c r="C5229" s="378"/>
      <c r="D5229" s="378"/>
      <c r="E5229" s="378"/>
      <c r="F5229" s="379">
        <v>109.21</v>
      </c>
      <c r="G5229" s="379"/>
      <c r="H5229" s="380">
        <v>3.1943929999999998</v>
      </c>
      <c r="I5229" s="380"/>
    </row>
    <row r="5230" spans="1:9" ht="15.75" customHeight="1" x14ac:dyDescent="0.25">
      <c r="A5230" s="372" t="s">
        <v>553</v>
      </c>
      <c r="B5230" s="372"/>
      <c r="C5230" s="372"/>
      <c r="D5230" s="372"/>
      <c r="E5230" s="372"/>
      <c r="F5230" s="373">
        <v>109.21</v>
      </c>
      <c r="G5230" s="373"/>
      <c r="H5230" s="374">
        <v>13.842368</v>
      </c>
      <c r="I5230" s="374"/>
    </row>
    <row r="5231" spans="1:9" ht="15.75" customHeight="1" x14ac:dyDescent="0.25">
      <c r="A5231" s="375" t="s">
        <v>274</v>
      </c>
      <c r="B5231" s="375"/>
      <c r="C5231" s="375"/>
      <c r="D5231" s="375"/>
      <c r="E5231" s="375"/>
      <c r="F5231" s="376" t="s">
        <v>514</v>
      </c>
      <c r="G5231" s="376"/>
      <c r="H5231" s="377" t="s">
        <v>52</v>
      </c>
      <c r="I5231" s="377"/>
    </row>
    <row r="5232" spans="1:9" ht="15.75" customHeight="1" x14ac:dyDescent="0.25">
      <c r="A5232" s="378" t="s">
        <v>278</v>
      </c>
      <c r="B5232" s="378"/>
      <c r="C5232" s="378"/>
      <c r="D5232" s="378"/>
      <c r="E5232" s="378"/>
      <c r="F5232" s="379">
        <v>37.36</v>
      </c>
      <c r="G5232" s="379"/>
      <c r="H5232" s="380">
        <v>3.6428889999999998</v>
      </c>
      <c r="I5232" s="380"/>
    </row>
    <row r="5233" spans="1:9" ht="15.75" customHeight="1" x14ac:dyDescent="0.25">
      <c r="A5233" s="378" t="s">
        <v>279</v>
      </c>
      <c r="B5233" s="378"/>
      <c r="C5233" s="378"/>
      <c r="D5233" s="378"/>
      <c r="E5233" s="378"/>
      <c r="F5233" s="379">
        <v>3.71</v>
      </c>
      <c r="G5233" s="379"/>
      <c r="H5233" s="380">
        <v>0.36205100000000001</v>
      </c>
      <c r="I5233" s="380"/>
    </row>
    <row r="5234" spans="1:9" ht="15.75" customHeight="1" x14ac:dyDescent="0.25">
      <c r="A5234" s="378" t="s">
        <v>280</v>
      </c>
      <c r="B5234" s="378"/>
      <c r="C5234" s="378"/>
      <c r="D5234" s="378"/>
      <c r="E5234" s="378"/>
      <c r="F5234" s="379">
        <v>0</v>
      </c>
      <c r="G5234" s="379"/>
      <c r="H5234" s="380">
        <v>0</v>
      </c>
      <c r="I5234" s="380"/>
    </row>
    <row r="5235" spans="1:9" ht="15.75" customHeight="1" x14ac:dyDescent="0.25">
      <c r="A5235" s="378" t="s">
        <v>281</v>
      </c>
      <c r="B5235" s="378"/>
      <c r="C5235" s="378"/>
      <c r="D5235" s="378"/>
      <c r="E5235" s="378"/>
      <c r="F5235" s="379">
        <v>9.8800000000000008</v>
      </c>
      <c r="G5235" s="379"/>
      <c r="H5235" s="380">
        <v>0.96304800000000002</v>
      </c>
      <c r="I5235" s="380"/>
    </row>
    <row r="5236" spans="1:9" ht="15.75" customHeight="1" x14ac:dyDescent="0.25">
      <c r="A5236" s="378" t="s">
        <v>554</v>
      </c>
      <c r="B5236" s="378"/>
      <c r="C5236" s="378"/>
      <c r="D5236" s="378"/>
      <c r="E5236" s="378"/>
      <c r="F5236" s="379">
        <v>0.52</v>
      </c>
      <c r="G5236" s="379"/>
      <c r="H5236" s="380">
        <v>5.1034000000000003E-2</v>
      </c>
      <c r="I5236" s="380"/>
    </row>
    <row r="5237" spans="1:9" ht="15.75" customHeight="1" x14ac:dyDescent="0.25">
      <c r="A5237" s="372" t="s">
        <v>555</v>
      </c>
      <c r="B5237" s="372"/>
      <c r="C5237" s="372"/>
      <c r="D5237" s="372"/>
      <c r="E5237" s="372"/>
      <c r="F5237" s="373">
        <v>51.47</v>
      </c>
      <c r="G5237" s="373"/>
      <c r="H5237" s="374">
        <v>5.0190219999999997</v>
      </c>
      <c r="I5237" s="374"/>
    </row>
    <row r="5238" spans="1:9" ht="15.75" customHeight="1" x14ac:dyDescent="0.25">
      <c r="A5238" s="375" t="s">
        <v>275</v>
      </c>
      <c r="B5238" s="375"/>
      <c r="C5238" s="375"/>
      <c r="D5238" s="375"/>
      <c r="E5238" s="375"/>
      <c r="F5238" s="376" t="s">
        <v>514</v>
      </c>
      <c r="G5238" s="376"/>
      <c r="H5238" s="377" t="s">
        <v>52</v>
      </c>
      <c r="I5238" s="377"/>
    </row>
    <row r="5239" spans="1:9" ht="15.75" customHeight="1" x14ac:dyDescent="0.25">
      <c r="A5239" s="378" t="s">
        <v>283</v>
      </c>
      <c r="B5239" s="378"/>
      <c r="C5239" s="378"/>
      <c r="D5239" s="378"/>
      <c r="E5239" s="378"/>
      <c r="F5239" s="379">
        <v>17.7</v>
      </c>
      <c r="G5239" s="379"/>
      <c r="H5239" s="380">
        <v>1.7261219999999999</v>
      </c>
      <c r="I5239" s="380"/>
    </row>
    <row r="5240" spans="1:9" ht="15.75" customHeight="1" x14ac:dyDescent="0.25">
      <c r="A5240" s="378" t="s">
        <v>284</v>
      </c>
      <c r="B5240" s="378"/>
      <c r="C5240" s="378"/>
      <c r="D5240" s="378"/>
      <c r="E5240" s="378"/>
      <c r="F5240" s="379">
        <v>0</v>
      </c>
      <c r="G5240" s="379"/>
      <c r="H5240" s="380">
        <v>0</v>
      </c>
      <c r="I5240" s="380"/>
    </row>
    <row r="5241" spans="1:9" ht="15.75" customHeight="1" x14ac:dyDescent="0.25">
      <c r="A5241" s="378" t="s">
        <v>285</v>
      </c>
      <c r="B5241" s="378"/>
      <c r="C5241" s="378"/>
      <c r="D5241" s="378"/>
      <c r="E5241" s="378"/>
      <c r="F5241" s="379">
        <v>0.39</v>
      </c>
      <c r="G5241" s="379"/>
      <c r="H5241" s="380">
        <v>3.8302999999999997E-2</v>
      </c>
      <c r="I5241" s="380"/>
    </row>
    <row r="5242" spans="1:9" ht="15.75" customHeight="1" x14ac:dyDescent="0.25">
      <c r="A5242" s="378" t="s">
        <v>556</v>
      </c>
      <c r="B5242" s="378"/>
      <c r="C5242" s="378"/>
      <c r="D5242" s="378"/>
      <c r="E5242" s="378"/>
      <c r="F5242" s="379">
        <v>0</v>
      </c>
      <c r="G5242" s="379"/>
      <c r="H5242" s="380">
        <v>0</v>
      </c>
      <c r="I5242" s="380"/>
    </row>
    <row r="5243" spans="1:9" ht="15.75" customHeight="1" x14ac:dyDescent="0.25">
      <c r="A5243" s="378" t="s">
        <v>557</v>
      </c>
      <c r="B5243" s="378"/>
      <c r="C5243" s="378"/>
      <c r="D5243" s="378"/>
      <c r="E5243" s="378"/>
      <c r="F5243" s="379">
        <v>0</v>
      </c>
      <c r="G5243" s="379"/>
      <c r="H5243" s="380">
        <v>0</v>
      </c>
      <c r="I5243" s="380"/>
    </row>
    <row r="5244" spans="1:9" ht="15.75" customHeight="1" x14ac:dyDescent="0.25">
      <c r="A5244" s="372" t="s">
        <v>558</v>
      </c>
      <c r="B5244" s="372"/>
      <c r="C5244" s="372"/>
      <c r="D5244" s="372"/>
      <c r="E5244" s="372"/>
      <c r="F5244" s="373">
        <v>18.09</v>
      </c>
      <c r="G5244" s="373"/>
      <c r="H5244" s="374">
        <v>1.7644249999999999</v>
      </c>
      <c r="I5244" s="374"/>
    </row>
    <row r="5245" spans="1:9" ht="15.75" customHeight="1" x14ac:dyDescent="0.25">
      <c r="A5245" s="381" t="s">
        <v>276</v>
      </c>
      <c r="B5245" s="381"/>
      <c r="C5245" s="381"/>
      <c r="D5245" s="381"/>
      <c r="E5245" s="381"/>
      <c r="F5245" s="382">
        <v>211.54679999999999</v>
      </c>
      <c r="G5245" s="382"/>
      <c r="H5245" s="383">
        <v>20.625814999999999</v>
      </c>
      <c r="I5245" s="383"/>
    </row>
    <row r="5246" spans="1:9" ht="15.75" customHeight="1" x14ac:dyDescent="0.25">
      <c r="A5246" s="381" t="s">
        <v>559</v>
      </c>
      <c r="B5246" s="381"/>
      <c r="C5246" s="381"/>
      <c r="D5246" s="381"/>
      <c r="E5246" s="381"/>
      <c r="F5246" s="381"/>
      <c r="G5246" s="381"/>
      <c r="H5246" s="384">
        <v>33.300800000000002</v>
      </c>
      <c r="I5246" s="384"/>
    </row>
    <row r="5247" spans="1:9" ht="31.5" customHeight="1" x14ac:dyDescent="0.25">
      <c r="A5247" s="376" t="s">
        <v>62</v>
      </c>
      <c r="B5247" s="376"/>
      <c r="C5247" s="376" t="s">
        <v>509</v>
      </c>
      <c r="D5247" s="376"/>
      <c r="E5247" s="376"/>
      <c r="F5247" s="376" t="s">
        <v>61</v>
      </c>
      <c r="G5247" s="376"/>
      <c r="H5247" s="389" t="s">
        <v>510</v>
      </c>
      <c r="I5247" s="389"/>
    </row>
    <row r="5248" spans="1:9" ht="15.75" customHeight="1" x14ac:dyDescent="0.25">
      <c r="A5248" s="390" t="s">
        <v>721</v>
      </c>
      <c r="B5248" s="390"/>
      <c r="C5248" s="378" t="s">
        <v>722</v>
      </c>
      <c r="D5248" s="378"/>
      <c r="E5248" s="378"/>
      <c r="F5248" s="390" t="s">
        <v>472</v>
      </c>
      <c r="G5248" s="390"/>
      <c r="H5248" s="391">
        <v>9.75</v>
      </c>
      <c r="I5248" s="391"/>
    </row>
    <row r="5249" spans="1:9" ht="15.75" customHeight="1" x14ac:dyDescent="0.25">
      <c r="A5249" s="272"/>
      <c r="B5249" s="272"/>
      <c r="C5249" s="272"/>
      <c r="D5249" s="273"/>
      <c r="E5249" s="273"/>
      <c r="F5249" s="273"/>
      <c r="G5249" s="273"/>
      <c r="H5249" s="273"/>
      <c r="I5249" s="273"/>
    </row>
    <row r="5250" spans="1:9" ht="15.75" customHeight="1" x14ac:dyDescent="0.25">
      <c r="A5250" s="375" t="s">
        <v>513</v>
      </c>
      <c r="B5250" s="375"/>
      <c r="C5250" s="375"/>
      <c r="D5250" s="375"/>
      <c r="E5250" s="375"/>
      <c r="F5250" s="377" t="s">
        <v>514</v>
      </c>
      <c r="G5250" s="377"/>
      <c r="H5250" s="377"/>
      <c r="I5250" s="377"/>
    </row>
    <row r="5251" spans="1:9" ht="15.75" customHeight="1" x14ac:dyDescent="0.25">
      <c r="A5251" s="387" t="s">
        <v>515</v>
      </c>
      <c r="B5251" s="387"/>
      <c r="C5251" s="387"/>
      <c r="D5251" s="387"/>
      <c r="E5251" s="387"/>
      <c r="F5251" s="387"/>
      <c r="G5251" s="387"/>
      <c r="H5251" s="387"/>
      <c r="I5251" s="387"/>
    </row>
    <row r="5252" spans="1:9" ht="15.75" customHeight="1" x14ac:dyDescent="0.25">
      <c r="A5252" s="378" t="s">
        <v>516</v>
      </c>
      <c r="B5252" s="378"/>
      <c r="C5252" s="378"/>
      <c r="D5252" s="378"/>
      <c r="E5252" s="378"/>
      <c r="F5252" s="379">
        <v>20</v>
      </c>
      <c r="G5252" s="379"/>
      <c r="H5252" s="379"/>
      <c r="I5252" s="379"/>
    </row>
    <row r="5253" spans="1:9" ht="15.75" customHeight="1" x14ac:dyDescent="0.25">
      <c r="A5253" s="378" t="s">
        <v>180</v>
      </c>
      <c r="B5253" s="378"/>
      <c r="C5253" s="378"/>
      <c r="D5253" s="378"/>
      <c r="E5253" s="378"/>
      <c r="F5253" s="379">
        <v>8</v>
      </c>
      <c r="G5253" s="379"/>
      <c r="H5253" s="379"/>
      <c r="I5253" s="379"/>
    </row>
    <row r="5254" spans="1:9" ht="15.75" customHeight="1" x14ac:dyDescent="0.25">
      <c r="A5254" s="378" t="s">
        <v>517</v>
      </c>
      <c r="B5254" s="378"/>
      <c r="C5254" s="378"/>
      <c r="D5254" s="378"/>
      <c r="E5254" s="378"/>
      <c r="F5254" s="379">
        <v>2.5</v>
      </c>
      <c r="G5254" s="379"/>
      <c r="H5254" s="379"/>
      <c r="I5254" s="379"/>
    </row>
    <row r="5255" spans="1:9" ht="15.75" customHeight="1" x14ac:dyDescent="0.25">
      <c r="A5255" s="378" t="s">
        <v>518</v>
      </c>
      <c r="B5255" s="378"/>
      <c r="C5255" s="378"/>
      <c r="D5255" s="378"/>
      <c r="E5255" s="378"/>
      <c r="F5255" s="379">
        <v>1.5</v>
      </c>
      <c r="G5255" s="379"/>
      <c r="H5255" s="379"/>
      <c r="I5255" s="379"/>
    </row>
    <row r="5256" spans="1:9" ht="15.75" customHeight="1" x14ac:dyDescent="0.25">
      <c r="A5256" s="378" t="s">
        <v>519</v>
      </c>
      <c r="B5256" s="378"/>
      <c r="C5256" s="378"/>
      <c r="D5256" s="378"/>
      <c r="E5256" s="378"/>
      <c r="F5256" s="379">
        <v>1.6</v>
      </c>
      <c r="G5256" s="379"/>
      <c r="H5256" s="379"/>
      <c r="I5256" s="379"/>
    </row>
    <row r="5257" spans="1:9" ht="15.75" customHeight="1" x14ac:dyDescent="0.25">
      <c r="A5257" s="378" t="s">
        <v>174</v>
      </c>
      <c r="B5257" s="378"/>
      <c r="C5257" s="378"/>
      <c r="D5257" s="378"/>
      <c r="E5257" s="378"/>
      <c r="F5257" s="379">
        <v>0.2</v>
      </c>
      <c r="G5257" s="379"/>
      <c r="H5257" s="379"/>
      <c r="I5257" s="379"/>
    </row>
    <row r="5258" spans="1:9" ht="15.75" customHeight="1" x14ac:dyDescent="0.25">
      <c r="A5258" s="378" t="s">
        <v>520</v>
      </c>
      <c r="B5258" s="378"/>
      <c r="C5258" s="378"/>
      <c r="D5258" s="378"/>
      <c r="E5258" s="378"/>
      <c r="F5258" s="379">
        <v>3</v>
      </c>
      <c r="G5258" s="379"/>
      <c r="H5258" s="379"/>
      <c r="I5258" s="379"/>
    </row>
    <row r="5259" spans="1:9" ht="15.75" customHeight="1" x14ac:dyDescent="0.25">
      <c r="A5259" s="378" t="s">
        <v>521</v>
      </c>
      <c r="B5259" s="378"/>
      <c r="C5259" s="378"/>
      <c r="D5259" s="378"/>
      <c r="E5259" s="378"/>
      <c r="F5259" s="379">
        <v>0</v>
      </c>
      <c r="G5259" s="379"/>
      <c r="H5259" s="379"/>
      <c r="I5259" s="379"/>
    </row>
    <row r="5260" spans="1:9" ht="15.75" customHeight="1" x14ac:dyDescent="0.25">
      <c r="A5260" s="378" t="s">
        <v>522</v>
      </c>
      <c r="B5260" s="378"/>
      <c r="C5260" s="378"/>
      <c r="D5260" s="378"/>
      <c r="E5260" s="378"/>
      <c r="F5260" s="379">
        <v>12</v>
      </c>
      <c r="G5260" s="379"/>
      <c r="H5260" s="379"/>
      <c r="I5260" s="379"/>
    </row>
    <row r="5261" spans="1:9" ht="15.75" customHeight="1" x14ac:dyDescent="0.25">
      <c r="A5261" s="385" t="s">
        <v>523</v>
      </c>
      <c r="B5261" s="385"/>
      <c r="C5261" s="385"/>
      <c r="D5261" s="385"/>
      <c r="E5261" s="385"/>
      <c r="F5261" s="386">
        <v>48.8</v>
      </c>
      <c r="G5261" s="386"/>
      <c r="H5261" s="386"/>
      <c r="I5261" s="386"/>
    </row>
    <row r="5262" spans="1:9" ht="15.75" customHeight="1" x14ac:dyDescent="0.25">
      <c r="A5262" s="387" t="s">
        <v>524</v>
      </c>
      <c r="B5262" s="387"/>
      <c r="C5262" s="387"/>
      <c r="D5262" s="387"/>
      <c r="E5262" s="387"/>
      <c r="F5262" s="387"/>
      <c r="G5262" s="387"/>
      <c r="H5262" s="387"/>
      <c r="I5262" s="387"/>
    </row>
    <row r="5263" spans="1:9" ht="15.75" customHeight="1" x14ac:dyDescent="0.25">
      <c r="A5263" s="378" t="s">
        <v>525</v>
      </c>
      <c r="B5263" s="378"/>
      <c r="C5263" s="378"/>
      <c r="D5263" s="378"/>
      <c r="E5263" s="378"/>
      <c r="F5263" s="379">
        <v>18.73121853</v>
      </c>
      <c r="G5263" s="379"/>
      <c r="H5263" s="379"/>
      <c r="I5263" s="379"/>
    </row>
    <row r="5264" spans="1:9" ht="15.75" customHeight="1" x14ac:dyDescent="0.25">
      <c r="A5264" s="378" t="s">
        <v>526</v>
      </c>
      <c r="B5264" s="378"/>
      <c r="C5264" s="378"/>
      <c r="D5264" s="378"/>
      <c r="E5264" s="378"/>
      <c r="F5264" s="379">
        <v>5.1847601799999996</v>
      </c>
      <c r="G5264" s="379"/>
      <c r="H5264" s="379"/>
      <c r="I5264" s="379"/>
    </row>
    <row r="5265" spans="1:9" ht="15.75" customHeight="1" x14ac:dyDescent="0.25">
      <c r="A5265" s="378" t="s">
        <v>527</v>
      </c>
      <c r="B5265" s="378"/>
      <c r="C5265" s="378"/>
      <c r="D5265" s="378"/>
      <c r="E5265" s="378"/>
      <c r="F5265" s="379">
        <v>7.3903313300000004</v>
      </c>
      <c r="G5265" s="379"/>
      <c r="H5265" s="379"/>
      <c r="I5265" s="379"/>
    </row>
    <row r="5266" spans="1:9" ht="15.75" customHeight="1" x14ac:dyDescent="0.25">
      <c r="A5266" s="378" t="s">
        <v>528</v>
      </c>
      <c r="B5266" s="378"/>
      <c r="C5266" s="378"/>
      <c r="D5266" s="378"/>
      <c r="E5266" s="378"/>
      <c r="F5266" s="379">
        <v>0.88587419000000001</v>
      </c>
      <c r="G5266" s="379"/>
      <c r="H5266" s="379"/>
      <c r="I5266" s="379"/>
    </row>
    <row r="5267" spans="1:9" ht="15.75" customHeight="1" x14ac:dyDescent="0.25">
      <c r="A5267" s="378" t="s">
        <v>529</v>
      </c>
      <c r="B5267" s="378"/>
      <c r="C5267" s="378"/>
      <c r="D5267" s="378"/>
      <c r="E5267" s="378"/>
      <c r="F5267" s="379">
        <v>4.906874E-2</v>
      </c>
      <c r="G5267" s="379"/>
      <c r="H5267" s="379"/>
      <c r="I5267" s="379"/>
    </row>
    <row r="5268" spans="1:9" ht="15.75" customHeight="1" x14ac:dyDescent="0.25">
      <c r="A5268" s="378" t="s">
        <v>530</v>
      </c>
      <c r="B5268" s="378"/>
      <c r="C5268" s="378"/>
      <c r="D5268" s="378"/>
      <c r="E5268" s="378"/>
      <c r="F5268" s="379">
        <v>8.6651889999999995E-2</v>
      </c>
      <c r="G5268" s="379"/>
      <c r="H5268" s="379"/>
      <c r="I5268" s="379"/>
    </row>
    <row r="5269" spans="1:9" ht="15.75" customHeight="1" x14ac:dyDescent="0.25">
      <c r="A5269" s="378" t="s">
        <v>531</v>
      </c>
      <c r="B5269" s="378"/>
      <c r="C5269" s="378"/>
      <c r="D5269" s="378"/>
      <c r="E5269" s="378"/>
      <c r="F5269" s="379">
        <v>9.2367397100000002</v>
      </c>
      <c r="G5269" s="379"/>
      <c r="H5269" s="379"/>
      <c r="I5269" s="379"/>
    </row>
    <row r="5270" spans="1:9" ht="15.75" customHeight="1" x14ac:dyDescent="0.25">
      <c r="A5270" s="378" t="s">
        <v>532</v>
      </c>
      <c r="B5270" s="378"/>
      <c r="C5270" s="378"/>
      <c r="D5270" s="378"/>
      <c r="E5270" s="378"/>
      <c r="F5270" s="379">
        <v>0.74235063000000001</v>
      </c>
      <c r="G5270" s="379"/>
      <c r="H5270" s="379"/>
      <c r="I5270" s="379"/>
    </row>
    <row r="5271" spans="1:9" ht="15.75" customHeight="1" x14ac:dyDescent="0.25">
      <c r="A5271" s="378" t="s">
        <v>533</v>
      </c>
      <c r="B5271" s="378"/>
      <c r="C5271" s="378"/>
      <c r="D5271" s="378"/>
      <c r="E5271" s="378"/>
      <c r="F5271" s="379">
        <v>2.5761400000000002E-3</v>
      </c>
      <c r="G5271" s="379"/>
      <c r="H5271" s="379"/>
      <c r="I5271" s="379"/>
    </row>
    <row r="5272" spans="1:9" ht="15.75" customHeight="1" x14ac:dyDescent="0.25">
      <c r="A5272" s="378" t="s">
        <v>534</v>
      </c>
      <c r="B5272" s="378"/>
      <c r="C5272" s="378"/>
      <c r="D5272" s="378"/>
      <c r="E5272" s="378"/>
      <c r="F5272" s="379">
        <v>0</v>
      </c>
      <c r="G5272" s="379"/>
      <c r="H5272" s="379"/>
      <c r="I5272" s="379"/>
    </row>
    <row r="5273" spans="1:9" ht="15.75" customHeight="1" x14ac:dyDescent="0.25">
      <c r="A5273" s="385" t="s">
        <v>535</v>
      </c>
      <c r="B5273" s="385"/>
      <c r="C5273" s="385"/>
      <c r="D5273" s="385"/>
      <c r="E5273" s="385"/>
      <c r="F5273" s="386">
        <v>42.309571339999998</v>
      </c>
      <c r="G5273" s="386"/>
      <c r="H5273" s="386"/>
      <c r="I5273" s="386"/>
    </row>
    <row r="5274" spans="1:9" ht="15.75" customHeight="1" x14ac:dyDescent="0.25">
      <c r="A5274" s="387" t="s">
        <v>536</v>
      </c>
      <c r="B5274" s="387"/>
      <c r="C5274" s="387"/>
      <c r="D5274" s="387"/>
      <c r="E5274" s="387"/>
      <c r="F5274" s="387"/>
      <c r="G5274" s="387"/>
      <c r="H5274" s="387"/>
      <c r="I5274" s="387"/>
    </row>
    <row r="5275" spans="1:9" ht="15.75" customHeight="1" x14ac:dyDescent="0.25">
      <c r="A5275" s="378" t="s">
        <v>537</v>
      </c>
      <c r="B5275" s="378"/>
      <c r="C5275" s="378"/>
      <c r="D5275" s="378"/>
      <c r="E5275" s="378"/>
      <c r="F5275" s="379">
        <v>3.5993133899999998</v>
      </c>
      <c r="G5275" s="379"/>
      <c r="H5275" s="379"/>
      <c r="I5275" s="379"/>
    </row>
    <row r="5276" spans="1:9" ht="15.75" customHeight="1" x14ac:dyDescent="0.25">
      <c r="A5276" s="378" t="s">
        <v>538</v>
      </c>
      <c r="B5276" s="378"/>
      <c r="C5276" s="378"/>
      <c r="D5276" s="378"/>
      <c r="E5276" s="378"/>
      <c r="F5276" s="379">
        <v>9.0892169999999994E-2</v>
      </c>
      <c r="G5276" s="379"/>
      <c r="H5276" s="379"/>
      <c r="I5276" s="379"/>
    </row>
    <row r="5277" spans="1:9" ht="15.75" customHeight="1" x14ac:dyDescent="0.25">
      <c r="A5277" s="378" t="s">
        <v>539</v>
      </c>
      <c r="B5277" s="378"/>
      <c r="C5277" s="378"/>
      <c r="D5277" s="378"/>
      <c r="E5277" s="378"/>
      <c r="F5277" s="379">
        <v>4.9253216200000001</v>
      </c>
      <c r="G5277" s="379"/>
      <c r="H5277" s="379"/>
      <c r="I5277" s="379"/>
    </row>
    <row r="5278" spans="1:9" ht="15.75" customHeight="1" x14ac:dyDescent="0.25">
      <c r="A5278" s="378" t="s">
        <v>540</v>
      </c>
      <c r="B5278" s="378"/>
      <c r="C5278" s="378"/>
      <c r="D5278" s="378"/>
      <c r="E5278" s="378"/>
      <c r="F5278" s="379">
        <v>4.5539062799999996</v>
      </c>
      <c r="G5278" s="379"/>
      <c r="H5278" s="379"/>
      <c r="I5278" s="379"/>
    </row>
    <row r="5279" spans="1:9" ht="15.75" customHeight="1" x14ac:dyDescent="0.25">
      <c r="A5279" s="378" t="s">
        <v>541</v>
      </c>
      <c r="B5279" s="378"/>
      <c r="C5279" s="378"/>
      <c r="D5279" s="378"/>
      <c r="E5279" s="378"/>
      <c r="F5279" s="379">
        <v>0.92793829000000005</v>
      </c>
      <c r="G5279" s="379"/>
      <c r="H5279" s="379"/>
      <c r="I5279" s="379"/>
    </row>
    <row r="5280" spans="1:9" ht="15.75" customHeight="1" x14ac:dyDescent="0.25">
      <c r="A5280" s="385" t="s">
        <v>542</v>
      </c>
      <c r="B5280" s="385"/>
      <c r="C5280" s="385"/>
      <c r="D5280" s="385"/>
      <c r="E5280" s="385"/>
      <c r="F5280" s="386">
        <v>14.097371750000001</v>
      </c>
      <c r="G5280" s="386"/>
      <c r="H5280" s="386"/>
      <c r="I5280" s="386"/>
    </row>
    <row r="5281" spans="1:9" ht="15.75" customHeight="1" x14ac:dyDescent="0.25">
      <c r="A5281" s="387" t="s">
        <v>543</v>
      </c>
      <c r="B5281" s="387"/>
      <c r="C5281" s="387"/>
      <c r="D5281" s="387"/>
      <c r="E5281" s="387"/>
      <c r="F5281" s="387"/>
      <c r="G5281" s="387"/>
      <c r="H5281" s="387"/>
      <c r="I5281" s="387"/>
    </row>
    <row r="5282" spans="1:9" ht="15.75" customHeight="1" x14ac:dyDescent="0.25">
      <c r="A5282" s="378" t="s">
        <v>544</v>
      </c>
      <c r="B5282" s="378"/>
      <c r="C5282" s="378"/>
      <c r="D5282" s="378"/>
      <c r="E5282" s="378"/>
      <c r="F5282" s="379">
        <v>20.64707082</v>
      </c>
      <c r="G5282" s="379"/>
      <c r="H5282" s="379"/>
      <c r="I5282" s="379"/>
    </row>
    <row r="5283" spans="1:9" ht="15.75" customHeight="1" x14ac:dyDescent="0.25">
      <c r="A5283" s="378" t="s">
        <v>545</v>
      </c>
      <c r="B5283" s="378"/>
      <c r="C5283" s="378"/>
      <c r="D5283" s="378"/>
      <c r="E5283" s="378"/>
      <c r="F5283" s="379">
        <v>0.33230045000000002</v>
      </c>
      <c r="G5283" s="379"/>
      <c r="H5283" s="379"/>
      <c r="I5283" s="379"/>
    </row>
    <row r="5284" spans="1:9" ht="15.75" customHeight="1" x14ac:dyDescent="0.25">
      <c r="A5284" s="385" t="s">
        <v>546</v>
      </c>
      <c r="B5284" s="385"/>
      <c r="C5284" s="385"/>
      <c r="D5284" s="385"/>
      <c r="E5284" s="385"/>
      <c r="F5284" s="386">
        <v>20.979371260000001</v>
      </c>
      <c r="G5284" s="386"/>
      <c r="H5284" s="386"/>
      <c r="I5284" s="386"/>
    </row>
    <row r="5285" spans="1:9" ht="15.75" customHeight="1" x14ac:dyDescent="0.25">
      <c r="A5285" s="372" t="s">
        <v>547</v>
      </c>
      <c r="B5285" s="372"/>
      <c r="C5285" s="372"/>
      <c r="D5285" s="372"/>
      <c r="E5285" s="372"/>
      <c r="F5285" s="388">
        <v>126.19</v>
      </c>
      <c r="G5285" s="388"/>
      <c r="H5285" s="388"/>
      <c r="I5285" s="388"/>
    </row>
    <row r="5286" spans="1:9" ht="15.75" customHeight="1" x14ac:dyDescent="0.25">
      <c r="A5286" s="375" t="s">
        <v>548</v>
      </c>
      <c r="B5286" s="375"/>
      <c r="C5286" s="375"/>
      <c r="D5286" s="375"/>
      <c r="E5286" s="375"/>
      <c r="F5286" s="376" t="s">
        <v>514</v>
      </c>
      <c r="G5286" s="376"/>
      <c r="H5286" s="377" t="s">
        <v>52</v>
      </c>
      <c r="I5286" s="377"/>
    </row>
    <row r="5287" spans="1:9" ht="15.75" customHeight="1" x14ac:dyDescent="0.25">
      <c r="A5287" s="372" t="s">
        <v>549</v>
      </c>
      <c r="B5287" s="372"/>
      <c r="C5287" s="372"/>
      <c r="D5287" s="372"/>
      <c r="E5287" s="372"/>
      <c r="F5287" s="373">
        <v>28.31</v>
      </c>
      <c r="G5287" s="373"/>
      <c r="H5287" s="374">
        <v>2.76</v>
      </c>
      <c r="I5287" s="374"/>
    </row>
    <row r="5288" spans="1:9" ht="15.75" customHeight="1" x14ac:dyDescent="0.25">
      <c r="A5288" s="375" t="s">
        <v>550</v>
      </c>
      <c r="B5288" s="375"/>
      <c r="C5288" s="375"/>
      <c r="D5288" s="375"/>
      <c r="E5288" s="375"/>
      <c r="F5288" s="376" t="s">
        <v>514</v>
      </c>
      <c r="G5288" s="376"/>
      <c r="H5288" s="377" t="s">
        <v>52</v>
      </c>
      <c r="I5288" s="377"/>
    </row>
    <row r="5289" spans="1:9" ht="15.75" customHeight="1" x14ac:dyDescent="0.25">
      <c r="A5289" s="378" t="s">
        <v>551</v>
      </c>
      <c r="B5289" s="378"/>
      <c r="C5289" s="378"/>
      <c r="D5289" s="378"/>
      <c r="E5289" s="378"/>
      <c r="F5289" s="379">
        <v>126.22</v>
      </c>
      <c r="G5289" s="379"/>
      <c r="H5289" s="380">
        <v>12.30645</v>
      </c>
      <c r="I5289" s="380"/>
    </row>
    <row r="5290" spans="1:9" ht="15.75" customHeight="1" x14ac:dyDescent="0.25">
      <c r="A5290" s="378" t="s">
        <v>552</v>
      </c>
      <c r="B5290" s="378"/>
      <c r="C5290" s="378"/>
      <c r="D5290" s="378"/>
      <c r="E5290" s="378"/>
      <c r="F5290" s="379">
        <v>126.22</v>
      </c>
      <c r="G5290" s="379"/>
      <c r="H5290" s="380">
        <v>3.4836719999999999</v>
      </c>
      <c r="I5290" s="380"/>
    </row>
    <row r="5291" spans="1:9" ht="15.75" customHeight="1" x14ac:dyDescent="0.25">
      <c r="A5291" s="372" t="s">
        <v>553</v>
      </c>
      <c r="B5291" s="372"/>
      <c r="C5291" s="372"/>
      <c r="D5291" s="372"/>
      <c r="E5291" s="372"/>
      <c r="F5291" s="373">
        <v>126.22</v>
      </c>
      <c r="G5291" s="373"/>
      <c r="H5291" s="374">
        <v>15.790122</v>
      </c>
      <c r="I5291" s="374"/>
    </row>
    <row r="5292" spans="1:9" ht="15.75" customHeight="1" x14ac:dyDescent="0.25">
      <c r="A5292" s="375" t="s">
        <v>274</v>
      </c>
      <c r="B5292" s="375"/>
      <c r="C5292" s="375"/>
      <c r="D5292" s="375"/>
      <c r="E5292" s="375"/>
      <c r="F5292" s="376" t="s">
        <v>514</v>
      </c>
      <c r="G5292" s="376"/>
      <c r="H5292" s="377" t="s">
        <v>52</v>
      </c>
      <c r="I5292" s="377"/>
    </row>
    <row r="5293" spans="1:9" ht="15.75" customHeight="1" x14ac:dyDescent="0.25">
      <c r="A5293" s="378" t="s">
        <v>278</v>
      </c>
      <c r="B5293" s="378"/>
      <c r="C5293" s="378"/>
      <c r="D5293" s="378"/>
      <c r="E5293" s="378"/>
      <c r="F5293" s="379">
        <v>37.36</v>
      </c>
      <c r="G5293" s="379"/>
      <c r="H5293" s="380">
        <v>3.6428889999999998</v>
      </c>
      <c r="I5293" s="380"/>
    </row>
    <row r="5294" spans="1:9" ht="15.75" customHeight="1" x14ac:dyDescent="0.25">
      <c r="A5294" s="378" t="s">
        <v>279</v>
      </c>
      <c r="B5294" s="378"/>
      <c r="C5294" s="378"/>
      <c r="D5294" s="378"/>
      <c r="E5294" s="378"/>
      <c r="F5294" s="379">
        <v>3.71</v>
      </c>
      <c r="G5294" s="379"/>
      <c r="H5294" s="380">
        <v>0.36205100000000001</v>
      </c>
      <c r="I5294" s="380"/>
    </row>
    <row r="5295" spans="1:9" ht="15.75" customHeight="1" x14ac:dyDescent="0.25">
      <c r="A5295" s="378" t="s">
        <v>280</v>
      </c>
      <c r="B5295" s="378"/>
      <c r="C5295" s="378"/>
      <c r="D5295" s="378"/>
      <c r="E5295" s="378"/>
      <c r="F5295" s="379">
        <v>0</v>
      </c>
      <c r="G5295" s="379"/>
      <c r="H5295" s="380">
        <v>0</v>
      </c>
      <c r="I5295" s="380"/>
    </row>
    <row r="5296" spans="1:9" ht="15.75" customHeight="1" x14ac:dyDescent="0.25">
      <c r="A5296" s="378" t="s">
        <v>281</v>
      </c>
      <c r="B5296" s="378"/>
      <c r="C5296" s="378"/>
      <c r="D5296" s="378"/>
      <c r="E5296" s="378"/>
      <c r="F5296" s="379">
        <v>9.8800000000000008</v>
      </c>
      <c r="G5296" s="379"/>
      <c r="H5296" s="380">
        <v>0.96304800000000002</v>
      </c>
      <c r="I5296" s="380"/>
    </row>
    <row r="5297" spans="1:9" ht="15.75" customHeight="1" x14ac:dyDescent="0.25">
      <c r="A5297" s="378" t="s">
        <v>554</v>
      </c>
      <c r="B5297" s="378"/>
      <c r="C5297" s="378"/>
      <c r="D5297" s="378"/>
      <c r="E5297" s="378"/>
      <c r="F5297" s="379">
        <v>0.52</v>
      </c>
      <c r="G5297" s="379"/>
      <c r="H5297" s="380">
        <v>5.1034000000000003E-2</v>
      </c>
      <c r="I5297" s="380"/>
    </row>
    <row r="5298" spans="1:9" ht="15.75" customHeight="1" x14ac:dyDescent="0.25">
      <c r="A5298" s="372" t="s">
        <v>555</v>
      </c>
      <c r="B5298" s="372"/>
      <c r="C5298" s="372"/>
      <c r="D5298" s="372"/>
      <c r="E5298" s="372"/>
      <c r="F5298" s="373">
        <v>51.47</v>
      </c>
      <c r="G5298" s="373"/>
      <c r="H5298" s="374">
        <v>5.0190219999999997</v>
      </c>
      <c r="I5298" s="374"/>
    </row>
    <row r="5299" spans="1:9" ht="15.75" customHeight="1" x14ac:dyDescent="0.25">
      <c r="A5299" s="375" t="s">
        <v>275</v>
      </c>
      <c r="B5299" s="375"/>
      <c r="C5299" s="375"/>
      <c r="D5299" s="375"/>
      <c r="E5299" s="375"/>
      <c r="F5299" s="376" t="s">
        <v>514</v>
      </c>
      <c r="G5299" s="376"/>
      <c r="H5299" s="377" t="s">
        <v>52</v>
      </c>
      <c r="I5299" s="377"/>
    </row>
    <row r="5300" spans="1:9" ht="15.75" customHeight="1" x14ac:dyDescent="0.25">
      <c r="A5300" s="378" t="s">
        <v>283</v>
      </c>
      <c r="B5300" s="378"/>
      <c r="C5300" s="378"/>
      <c r="D5300" s="378"/>
      <c r="E5300" s="378"/>
      <c r="F5300" s="379">
        <v>17.7</v>
      </c>
      <c r="G5300" s="379"/>
      <c r="H5300" s="380">
        <v>1.7261219999999999</v>
      </c>
      <c r="I5300" s="380"/>
    </row>
    <row r="5301" spans="1:9" ht="15.75" customHeight="1" x14ac:dyDescent="0.25">
      <c r="A5301" s="378" t="s">
        <v>284</v>
      </c>
      <c r="B5301" s="378"/>
      <c r="C5301" s="378"/>
      <c r="D5301" s="378"/>
      <c r="E5301" s="378"/>
      <c r="F5301" s="379">
        <v>0</v>
      </c>
      <c r="G5301" s="379"/>
      <c r="H5301" s="380">
        <v>0</v>
      </c>
      <c r="I5301" s="380"/>
    </row>
    <row r="5302" spans="1:9" ht="15.75" customHeight="1" x14ac:dyDescent="0.25">
      <c r="A5302" s="378" t="s">
        <v>285</v>
      </c>
      <c r="B5302" s="378"/>
      <c r="C5302" s="378"/>
      <c r="D5302" s="378"/>
      <c r="E5302" s="378"/>
      <c r="F5302" s="379">
        <v>0.39</v>
      </c>
      <c r="G5302" s="379"/>
      <c r="H5302" s="380">
        <v>3.8302999999999997E-2</v>
      </c>
      <c r="I5302" s="380"/>
    </row>
    <row r="5303" spans="1:9" ht="15.75" customHeight="1" x14ac:dyDescent="0.25">
      <c r="A5303" s="378" t="s">
        <v>556</v>
      </c>
      <c r="B5303" s="378"/>
      <c r="C5303" s="378"/>
      <c r="D5303" s="378"/>
      <c r="E5303" s="378"/>
      <c r="F5303" s="379">
        <v>0</v>
      </c>
      <c r="G5303" s="379"/>
      <c r="H5303" s="380">
        <v>0</v>
      </c>
      <c r="I5303" s="380"/>
    </row>
    <row r="5304" spans="1:9" ht="15.75" customHeight="1" x14ac:dyDescent="0.25">
      <c r="A5304" s="378" t="s">
        <v>557</v>
      </c>
      <c r="B5304" s="378"/>
      <c r="C5304" s="378"/>
      <c r="D5304" s="378"/>
      <c r="E5304" s="378"/>
      <c r="F5304" s="379">
        <v>0</v>
      </c>
      <c r="G5304" s="379"/>
      <c r="H5304" s="380">
        <v>0</v>
      </c>
      <c r="I5304" s="380"/>
    </row>
    <row r="5305" spans="1:9" ht="15.75" customHeight="1" x14ac:dyDescent="0.25">
      <c r="A5305" s="372" t="s">
        <v>558</v>
      </c>
      <c r="B5305" s="372"/>
      <c r="C5305" s="372"/>
      <c r="D5305" s="372"/>
      <c r="E5305" s="372"/>
      <c r="F5305" s="373">
        <v>18.09</v>
      </c>
      <c r="G5305" s="373"/>
      <c r="H5305" s="374">
        <v>1.7644249999999999</v>
      </c>
      <c r="I5305" s="374"/>
    </row>
    <row r="5306" spans="1:9" ht="15.75" customHeight="1" x14ac:dyDescent="0.25">
      <c r="A5306" s="381" t="s">
        <v>276</v>
      </c>
      <c r="B5306" s="381"/>
      <c r="C5306" s="381"/>
      <c r="D5306" s="381"/>
      <c r="E5306" s="381"/>
      <c r="F5306" s="382">
        <v>231.52379999999999</v>
      </c>
      <c r="G5306" s="382"/>
      <c r="H5306" s="383">
        <v>22.573568999999999</v>
      </c>
      <c r="I5306" s="383"/>
    </row>
    <row r="5307" spans="1:9" ht="15.75" customHeight="1" x14ac:dyDescent="0.25">
      <c r="A5307" s="381" t="s">
        <v>559</v>
      </c>
      <c r="B5307" s="381"/>
      <c r="C5307" s="381"/>
      <c r="D5307" s="381"/>
      <c r="E5307" s="381"/>
      <c r="F5307" s="381"/>
      <c r="G5307" s="381"/>
      <c r="H5307" s="384">
        <v>35.0837</v>
      </c>
      <c r="I5307" s="384"/>
    </row>
    <row r="5308" spans="1:9" ht="31.5" customHeight="1" x14ac:dyDescent="0.25">
      <c r="A5308" s="376" t="s">
        <v>62</v>
      </c>
      <c r="B5308" s="376"/>
      <c r="C5308" s="376" t="s">
        <v>509</v>
      </c>
      <c r="D5308" s="376"/>
      <c r="E5308" s="376"/>
      <c r="F5308" s="376" t="s">
        <v>61</v>
      </c>
      <c r="G5308" s="376"/>
      <c r="H5308" s="389" t="s">
        <v>510</v>
      </c>
      <c r="I5308" s="389"/>
    </row>
    <row r="5309" spans="1:9" ht="15.75" customHeight="1" x14ac:dyDescent="0.25">
      <c r="A5309" s="390" t="s">
        <v>723</v>
      </c>
      <c r="B5309" s="390"/>
      <c r="C5309" s="378" t="s">
        <v>724</v>
      </c>
      <c r="D5309" s="378"/>
      <c r="E5309" s="378"/>
      <c r="F5309" s="390" t="s">
        <v>472</v>
      </c>
      <c r="G5309" s="390"/>
      <c r="H5309" s="391">
        <v>10.9354</v>
      </c>
      <c r="I5309" s="391"/>
    </row>
    <row r="5310" spans="1:9" ht="15.75" customHeight="1" x14ac:dyDescent="0.25">
      <c r="A5310" s="272"/>
      <c r="B5310" s="272"/>
      <c r="C5310" s="272"/>
      <c r="D5310" s="273"/>
      <c r="E5310" s="273"/>
      <c r="F5310" s="273"/>
      <c r="G5310" s="273"/>
      <c r="H5310" s="273"/>
      <c r="I5310" s="273"/>
    </row>
    <row r="5311" spans="1:9" ht="15.75" customHeight="1" x14ac:dyDescent="0.25">
      <c r="A5311" s="375" t="s">
        <v>513</v>
      </c>
      <c r="B5311" s="375"/>
      <c r="C5311" s="375"/>
      <c r="D5311" s="375"/>
      <c r="E5311" s="375"/>
      <c r="F5311" s="377" t="s">
        <v>514</v>
      </c>
      <c r="G5311" s="377"/>
      <c r="H5311" s="377"/>
      <c r="I5311" s="377"/>
    </row>
    <row r="5312" spans="1:9" ht="15.75" customHeight="1" x14ac:dyDescent="0.25">
      <c r="A5312" s="387" t="s">
        <v>515</v>
      </c>
      <c r="B5312" s="387"/>
      <c r="C5312" s="387"/>
      <c r="D5312" s="387"/>
      <c r="E5312" s="387"/>
      <c r="F5312" s="387"/>
      <c r="G5312" s="387"/>
      <c r="H5312" s="387"/>
      <c r="I5312" s="387"/>
    </row>
    <row r="5313" spans="1:9" ht="15.75" customHeight="1" x14ac:dyDescent="0.25">
      <c r="A5313" s="378" t="s">
        <v>516</v>
      </c>
      <c r="B5313" s="378"/>
      <c r="C5313" s="378"/>
      <c r="D5313" s="378"/>
      <c r="E5313" s="378"/>
      <c r="F5313" s="379">
        <v>20</v>
      </c>
      <c r="G5313" s="379"/>
      <c r="H5313" s="379"/>
      <c r="I5313" s="379"/>
    </row>
    <row r="5314" spans="1:9" ht="15.75" customHeight="1" x14ac:dyDescent="0.25">
      <c r="A5314" s="378" t="s">
        <v>180</v>
      </c>
      <c r="B5314" s="378"/>
      <c r="C5314" s="378"/>
      <c r="D5314" s="378"/>
      <c r="E5314" s="378"/>
      <c r="F5314" s="379">
        <v>8</v>
      </c>
      <c r="G5314" s="379"/>
      <c r="H5314" s="379"/>
      <c r="I5314" s="379"/>
    </row>
    <row r="5315" spans="1:9" ht="15.75" customHeight="1" x14ac:dyDescent="0.25">
      <c r="A5315" s="378" t="s">
        <v>517</v>
      </c>
      <c r="B5315" s="378"/>
      <c r="C5315" s="378"/>
      <c r="D5315" s="378"/>
      <c r="E5315" s="378"/>
      <c r="F5315" s="379">
        <v>2.5</v>
      </c>
      <c r="G5315" s="379"/>
      <c r="H5315" s="379"/>
      <c r="I5315" s="379"/>
    </row>
    <row r="5316" spans="1:9" ht="15.75" customHeight="1" x14ac:dyDescent="0.25">
      <c r="A5316" s="378" t="s">
        <v>518</v>
      </c>
      <c r="B5316" s="378"/>
      <c r="C5316" s="378"/>
      <c r="D5316" s="378"/>
      <c r="E5316" s="378"/>
      <c r="F5316" s="379">
        <v>1.5</v>
      </c>
      <c r="G5316" s="379"/>
      <c r="H5316" s="379"/>
      <c r="I5316" s="379"/>
    </row>
    <row r="5317" spans="1:9" ht="15.75" customHeight="1" x14ac:dyDescent="0.25">
      <c r="A5317" s="378" t="s">
        <v>519</v>
      </c>
      <c r="B5317" s="378"/>
      <c r="C5317" s="378"/>
      <c r="D5317" s="378"/>
      <c r="E5317" s="378"/>
      <c r="F5317" s="379">
        <v>1.6</v>
      </c>
      <c r="G5317" s="379"/>
      <c r="H5317" s="379"/>
      <c r="I5317" s="379"/>
    </row>
    <row r="5318" spans="1:9" ht="15.75" customHeight="1" x14ac:dyDescent="0.25">
      <c r="A5318" s="378" t="s">
        <v>174</v>
      </c>
      <c r="B5318" s="378"/>
      <c r="C5318" s="378"/>
      <c r="D5318" s="378"/>
      <c r="E5318" s="378"/>
      <c r="F5318" s="379">
        <v>0.2</v>
      </c>
      <c r="G5318" s="379"/>
      <c r="H5318" s="379"/>
      <c r="I5318" s="379"/>
    </row>
    <row r="5319" spans="1:9" ht="15.75" customHeight="1" x14ac:dyDescent="0.25">
      <c r="A5319" s="378" t="s">
        <v>520</v>
      </c>
      <c r="B5319" s="378"/>
      <c r="C5319" s="378"/>
      <c r="D5319" s="378"/>
      <c r="E5319" s="378"/>
      <c r="F5319" s="379">
        <v>3</v>
      </c>
      <c r="G5319" s="379"/>
      <c r="H5319" s="379"/>
      <c r="I5319" s="379"/>
    </row>
    <row r="5320" spans="1:9" ht="15.75" customHeight="1" x14ac:dyDescent="0.25">
      <c r="A5320" s="378" t="s">
        <v>521</v>
      </c>
      <c r="B5320" s="378"/>
      <c r="C5320" s="378"/>
      <c r="D5320" s="378"/>
      <c r="E5320" s="378"/>
      <c r="F5320" s="379">
        <v>0.41481480999999998</v>
      </c>
      <c r="G5320" s="379"/>
      <c r="H5320" s="379"/>
      <c r="I5320" s="379"/>
    </row>
    <row r="5321" spans="1:9" ht="15.75" customHeight="1" x14ac:dyDescent="0.25">
      <c r="A5321" s="378" t="s">
        <v>522</v>
      </c>
      <c r="B5321" s="378"/>
      <c r="C5321" s="378"/>
      <c r="D5321" s="378"/>
      <c r="E5321" s="378"/>
      <c r="F5321" s="379">
        <v>0</v>
      </c>
      <c r="G5321" s="379"/>
      <c r="H5321" s="379"/>
      <c r="I5321" s="379"/>
    </row>
    <row r="5322" spans="1:9" ht="15.75" customHeight="1" x14ac:dyDescent="0.25">
      <c r="A5322" s="385" t="s">
        <v>523</v>
      </c>
      <c r="B5322" s="385"/>
      <c r="C5322" s="385"/>
      <c r="D5322" s="385"/>
      <c r="E5322" s="385"/>
      <c r="F5322" s="386">
        <v>37.21481481</v>
      </c>
      <c r="G5322" s="386"/>
      <c r="H5322" s="386"/>
      <c r="I5322" s="386"/>
    </row>
    <row r="5323" spans="1:9" ht="15.75" customHeight="1" x14ac:dyDescent="0.25">
      <c r="A5323" s="387" t="s">
        <v>524</v>
      </c>
      <c r="B5323" s="387"/>
      <c r="C5323" s="387"/>
      <c r="D5323" s="387"/>
      <c r="E5323" s="387"/>
      <c r="F5323" s="387"/>
      <c r="G5323" s="387"/>
      <c r="H5323" s="387"/>
      <c r="I5323" s="387"/>
    </row>
    <row r="5324" spans="1:9" ht="15.75" customHeight="1" x14ac:dyDescent="0.25">
      <c r="A5324" s="378" t="s">
        <v>525</v>
      </c>
      <c r="B5324" s="378"/>
      <c r="C5324" s="378"/>
      <c r="D5324" s="378"/>
      <c r="E5324" s="378"/>
      <c r="F5324" s="379">
        <v>18.971714680000002</v>
      </c>
      <c r="G5324" s="379"/>
      <c r="H5324" s="379"/>
      <c r="I5324" s="379"/>
    </row>
    <row r="5325" spans="1:9" ht="15.75" customHeight="1" x14ac:dyDescent="0.25">
      <c r="A5325" s="378" t="s">
        <v>526</v>
      </c>
      <c r="B5325" s="378"/>
      <c r="C5325" s="378"/>
      <c r="D5325" s="378"/>
      <c r="E5325" s="378"/>
      <c r="F5325" s="379">
        <v>5.2523113400000003</v>
      </c>
      <c r="G5325" s="379"/>
      <c r="H5325" s="379"/>
      <c r="I5325" s="379"/>
    </row>
    <row r="5326" spans="1:9" ht="15.75" customHeight="1" x14ac:dyDescent="0.25">
      <c r="A5326" s="378" t="s">
        <v>527</v>
      </c>
      <c r="B5326" s="378"/>
      <c r="C5326" s="378"/>
      <c r="D5326" s="378"/>
      <c r="E5326" s="378"/>
      <c r="F5326" s="379">
        <v>9.2137053499999997</v>
      </c>
      <c r="G5326" s="379"/>
      <c r="H5326" s="379"/>
      <c r="I5326" s="379"/>
    </row>
    <row r="5327" spans="1:9" ht="15.75" customHeight="1" x14ac:dyDescent="0.25">
      <c r="A5327" s="378" t="s">
        <v>528</v>
      </c>
      <c r="B5327" s="378"/>
      <c r="C5327" s="378"/>
      <c r="D5327" s="378"/>
      <c r="E5327" s="378"/>
      <c r="F5327" s="379">
        <v>0.90853972999999999</v>
      </c>
      <c r="G5327" s="379"/>
      <c r="H5327" s="379"/>
      <c r="I5327" s="379"/>
    </row>
    <row r="5328" spans="1:9" ht="15.75" customHeight="1" x14ac:dyDescent="0.25">
      <c r="A5328" s="378" t="s">
        <v>529</v>
      </c>
      <c r="B5328" s="378"/>
      <c r="C5328" s="378"/>
      <c r="D5328" s="378"/>
      <c r="E5328" s="378"/>
      <c r="F5328" s="379">
        <v>5.0921769999999998E-2</v>
      </c>
      <c r="G5328" s="379"/>
      <c r="H5328" s="379"/>
      <c r="I5328" s="379"/>
    </row>
    <row r="5329" spans="1:9" ht="15.75" customHeight="1" x14ac:dyDescent="0.25">
      <c r="A5329" s="378" t="s">
        <v>530</v>
      </c>
      <c r="B5329" s="378"/>
      <c r="C5329" s="378"/>
      <c r="D5329" s="378"/>
      <c r="E5329" s="378"/>
      <c r="F5329" s="379">
        <v>8.8628509999999994E-2</v>
      </c>
      <c r="G5329" s="379"/>
      <c r="H5329" s="379"/>
      <c r="I5329" s="379"/>
    </row>
    <row r="5330" spans="1:9" ht="15.75" customHeight="1" x14ac:dyDescent="0.25">
      <c r="A5330" s="378" t="s">
        <v>531</v>
      </c>
      <c r="B5330" s="378"/>
      <c r="C5330" s="378"/>
      <c r="D5330" s="378"/>
      <c r="E5330" s="378"/>
      <c r="F5330" s="379">
        <v>9.2393273400000009</v>
      </c>
      <c r="G5330" s="379"/>
      <c r="H5330" s="379"/>
      <c r="I5330" s="379"/>
    </row>
    <row r="5331" spans="1:9" ht="15.75" customHeight="1" x14ac:dyDescent="0.25">
      <c r="A5331" s="378" t="s">
        <v>532</v>
      </c>
      <c r="B5331" s="378"/>
      <c r="C5331" s="378"/>
      <c r="D5331" s="378"/>
      <c r="E5331" s="378"/>
      <c r="F5331" s="379">
        <v>0.74255859999999996</v>
      </c>
      <c r="G5331" s="379"/>
      <c r="H5331" s="379"/>
      <c r="I5331" s="379"/>
    </row>
    <row r="5332" spans="1:9" ht="15.75" customHeight="1" x14ac:dyDescent="0.25">
      <c r="A5332" s="378" t="s">
        <v>533</v>
      </c>
      <c r="B5332" s="378"/>
      <c r="C5332" s="378"/>
      <c r="D5332" s="378"/>
      <c r="E5332" s="378"/>
      <c r="F5332" s="379">
        <v>4.3790599999999997E-3</v>
      </c>
      <c r="G5332" s="379"/>
      <c r="H5332" s="379"/>
      <c r="I5332" s="379"/>
    </row>
    <row r="5333" spans="1:9" ht="15.75" customHeight="1" x14ac:dyDescent="0.25">
      <c r="A5333" s="378" t="s">
        <v>534</v>
      </c>
      <c r="B5333" s="378"/>
      <c r="C5333" s="378"/>
      <c r="D5333" s="378"/>
      <c r="E5333" s="378"/>
      <c r="F5333" s="379">
        <v>0</v>
      </c>
      <c r="G5333" s="379"/>
      <c r="H5333" s="379"/>
      <c r="I5333" s="379"/>
    </row>
    <row r="5334" spans="1:9" ht="15.75" customHeight="1" x14ac:dyDescent="0.25">
      <c r="A5334" s="385" t="s">
        <v>535</v>
      </c>
      <c r="B5334" s="385"/>
      <c r="C5334" s="385"/>
      <c r="D5334" s="385"/>
      <c r="E5334" s="385"/>
      <c r="F5334" s="386">
        <v>44.47208637</v>
      </c>
      <c r="G5334" s="386"/>
      <c r="H5334" s="386"/>
      <c r="I5334" s="386"/>
    </row>
    <row r="5335" spans="1:9" ht="15.75" customHeight="1" x14ac:dyDescent="0.25">
      <c r="A5335" s="387" t="s">
        <v>536</v>
      </c>
      <c r="B5335" s="387"/>
      <c r="C5335" s="387"/>
      <c r="D5335" s="387"/>
      <c r="E5335" s="387"/>
      <c r="F5335" s="387"/>
      <c r="G5335" s="387"/>
      <c r="H5335" s="387"/>
      <c r="I5335" s="387"/>
    </row>
    <row r="5336" spans="1:9" ht="15.75" customHeight="1" x14ac:dyDescent="0.25">
      <c r="A5336" s="378" t="s">
        <v>537</v>
      </c>
      <c r="B5336" s="378"/>
      <c r="C5336" s="378"/>
      <c r="D5336" s="378"/>
      <c r="E5336" s="378"/>
      <c r="F5336" s="379">
        <v>2.45777862</v>
      </c>
      <c r="G5336" s="379"/>
      <c r="H5336" s="379"/>
      <c r="I5336" s="379"/>
    </row>
    <row r="5337" spans="1:9" ht="15.75" customHeight="1" x14ac:dyDescent="0.25">
      <c r="A5337" s="378" t="s">
        <v>538</v>
      </c>
      <c r="B5337" s="378"/>
      <c r="C5337" s="378"/>
      <c r="D5337" s="378"/>
      <c r="E5337" s="378"/>
      <c r="F5337" s="379">
        <v>5.7291139999999997E-2</v>
      </c>
      <c r="G5337" s="379"/>
      <c r="H5337" s="379"/>
      <c r="I5337" s="379"/>
    </row>
    <row r="5338" spans="1:9" ht="15.75" customHeight="1" x14ac:dyDescent="0.25">
      <c r="A5338" s="378" t="s">
        <v>539</v>
      </c>
      <c r="B5338" s="378"/>
      <c r="C5338" s="378"/>
      <c r="D5338" s="378"/>
      <c r="E5338" s="378"/>
      <c r="F5338" s="379">
        <v>3.1053977700000002</v>
      </c>
      <c r="G5338" s="379"/>
      <c r="H5338" s="379"/>
      <c r="I5338" s="379"/>
    </row>
    <row r="5339" spans="1:9" ht="15.75" customHeight="1" x14ac:dyDescent="0.25">
      <c r="A5339" s="378" t="s">
        <v>540</v>
      </c>
      <c r="B5339" s="378"/>
      <c r="C5339" s="378"/>
      <c r="D5339" s="378"/>
      <c r="E5339" s="378"/>
      <c r="F5339" s="379">
        <v>4.6231067599999998</v>
      </c>
      <c r="G5339" s="379"/>
      <c r="H5339" s="379"/>
      <c r="I5339" s="379"/>
    </row>
    <row r="5340" spans="1:9" ht="15.75" customHeight="1" x14ac:dyDescent="0.25">
      <c r="A5340" s="378" t="s">
        <v>541</v>
      </c>
      <c r="B5340" s="378"/>
      <c r="C5340" s="378"/>
      <c r="D5340" s="378"/>
      <c r="E5340" s="378"/>
      <c r="F5340" s="379">
        <v>0.92819825</v>
      </c>
      <c r="G5340" s="379"/>
      <c r="H5340" s="379"/>
      <c r="I5340" s="379"/>
    </row>
    <row r="5341" spans="1:9" ht="15.75" customHeight="1" x14ac:dyDescent="0.25">
      <c r="A5341" s="385" t="s">
        <v>542</v>
      </c>
      <c r="B5341" s="385"/>
      <c r="C5341" s="385"/>
      <c r="D5341" s="385"/>
      <c r="E5341" s="385"/>
      <c r="F5341" s="386">
        <v>11.17177253</v>
      </c>
      <c r="G5341" s="386"/>
      <c r="H5341" s="386"/>
      <c r="I5341" s="386"/>
    </row>
    <row r="5342" spans="1:9" ht="15.75" customHeight="1" x14ac:dyDescent="0.25">
      <c r="A5342" s="387" t="s">
        <v>543</v>
      </c>
      <c r="B5342" s="387"/>
      <c r="C5342" s="387"/>
      <c r="D5342" s="387"/>
      <c r="E5342" s="387"/>
      <c r="F5342" s="387"/>
      <c r="G5342" s="387"/>
      <c r="H5342" s="387"/>
      <c r="I5342" s="387"/>
    </row>
    <row r="5343" spans="1:9" ht="15.75" customHeight="1" x14ac:dyDescent="0.25">
      <c r="A5343" s="378" t="s">
        <v>544</v>
      </c>
      <c r="B5343" s="378"/>
      <c r="C5343" s="378"/>
      <c r="D5343" s="378"/>
      <c r="E5343" s="378"/>
      <c r="F5343" s="379">
        <v>16.55020459</v>
      </c>
      <c r="G5343" s="379"/>
      <c r="H5343" s="379"/>
      <c r="I5343" s="379"/>
    </row>
    <row r="5344" spans="1:9" ht="15.75" customHeight="1" x14ac:dyDescent="0.25">
      <c r="A5344" s="378" t="s">
        <v>545</v>
      </c>
      <c r="B5344" s="378"/>
      <c r="C5344" s="378"/>
      <c r="D5344" s="378"/>
      <c r="E5344" s="378"/>
      <c r="F5344" s="379">
        <v>0.21794308000000001</v>
      </c>
      <c r="G5344" s="379"/>
      <c r="H5344" s="379"/>
      <c r="I5344" s="379"/>
    </row>
    <row r="5345" spans="1:9" ht="15.75" customHeight="1" x14ac:dyDescent="0.25">
      <c r="A5345" s="385" t="s">
        <v>546</v>
      </c>
      <c r="B5345" s="385"/>
      <c r="C5345" s="385"/>
      <c r="D5345" s="385"/>
      <c r="E5345" s="385"/>
      <c r="F5345" s="386">
        <v>16.768147670000001</v>
      </c>
      <c r="G5345" s="386"/>
      <c r="H5345" s="386"/>
      <c r="I5345" s="386"/>
    </row>
    <row r="5346" spans="1:9" ht="15.75" customHeight="1" x14ac:dyDescent="0.25">
      <c r="A5346" s="372" t="s">
        <v>547</v>
      </c>
      <c r="B5346" s="372"/>
      <c r="C5346" s="372"/>
      <c r="D5346" s="372"/>
      <c r="E5346" s="372"/>
      <c r="F5346" s="388">
        <v>109.63</v>
      </c>
      <c r="G5346" s="388"/>
      <c r="H5346" s="388"/>
      <c r="I5346" s="388"/>
    </row>
    <row r="5347" spans="1:9" ht="15.75" customHeight="1" x14ac:dyDescent="0.25">
      <c r="A5347" s="375" t="s">
        <v>548</v>
      </c>
      <c r="B5347" s="375"/>
      <c r="C5347" s="375"/>
      <c r="D5347" s="375"/>
      <c r="E5347" s="375"/>
      <c r="F5347" s="376" t="s">
        <v>514</v>
      </c>
      <c r="G5347" s="376"/>
      <c r="H5347" s="377" t="s">
        <v>52</v>
      </c>
      <c r="I5347" s="377"/>
    </row>
    <row r="5348" spans="1:9" ht="15.75" customHeight="1" x14ac:dyDescent="0.25">
      <c r="A5348" s="372" t="s">
        <v>549</v>
      </c>
      <c r="B5348" s="372"/>
      <c r="C5348" s="372"/>
      <c r="D5348" s="372"/>
      <c r="E5348" s="372"/>
      <c r="F5348" s="373">
        <v>30</v>
      </c>
      <c r="G5348" s="373"/>
      <c r="H5348" s="374">
        <v>3.2806000000000002</v>
      </c>
      <c r="I5348" s="374"/>
    </row>
    <row r="5349" spans="1:9" ht="15.75" customHeight="1" x14ac:dyDescent="0.25">
      <c r="A5349" s="375" t="s">
        <v>550</v>
      </c>
      <c r="B5349" s="375"/>
      <c r="C5349" s="375"/>
      <c r="D5349" s="375"/>
      <c r="E5349" s="375"/>
      <c r="F5349" s="376" t="s">
        <v>514</v>
      </c>
      <c r="G5349" s="376"/>
      <c r="H5349" s="377" t="s">
        <v>52</v>
      </c>
      <c r="I5349" s="377"/>
    </row>
    <row r="5350" spans="1:9" ht="15.75" customHeight="1" x14ac:dyDescent="0.25">
      <c r="A5350" s="378" t="s">
        <v>551</v>
      </c>
      <c r="B5350" s="378"/>
      <c r="C5350" s="378"/>
      <c r="D5350" s="378"/>
      <c r="E5350" s="378"/>
      <c r="F5350" s="379">
        <v>109.67</v>
      </c>
      <c r="G5350" s="379"/>
      <c r="H5350" s="380">
        <v>11.992853</v>
      </c>
      <c r="I5350" s="380"/>
    </row>
    <row r="5351" spans="1:9" ht="15.75" customHeight="1" x14ac:dyDescent="0.25">
      <c r="A5351" s="378" t="s">
        <v>552</v>
      </c>
      <c r="B5351" s="378"/>
      <c r="C5351" s="378"/>
      <c r="D5351" s="378"/>
      <c r="E5351" s="378"/>
      <c r="F5351" s="379">
        <v>109.67</v>
      </c>
      <c r="G5351" s="379"/>
      <c r="H5351" s="380">
        <v>3.5978340000000002</v>
      </c>
      <c r="I5351" s="380"/>
    </row>
    <row r="5352" spans="1:9" ht="15.75" customHeight="1" x14ac:dyDescent="0.25">
      <c r="A5352" s="372" t="s">
        <v>553</v>
      </c>
      <c r="B5352" s="372"/>
      <c r="C5352" s="372"/>
      <c r="D5352" s="372"/>
      <c r="E5352" s="372"/>
      <c r="F5352" s="373">
        <v>109.67</v>
      </c>
      <c r="G5352" s="373"/>
      <c r="H5352" s="374">
        <v>15.590687000000001</v>
      </c>
      <c r="I5352" s="374"/>
    </row>
    <row r="5353" spans="1:9" ht="15.75" customHeight="1" x14ac:dyDescent="0.25">
      <c r="A5353" s="375" t="s">
        <v>274</v>
      </c>
      <c r="B5353" s="375"/>
      <c r="C5353" s="375"/>
      <c r="D5353" s="375"/>
      <c r="E5353" s="375"/>
      <c r="F5353" s="376" t="s">
        <v>514</v>
      </c>
      <c r="G5353" s="376"/>
      <c r="H5353" s="377" t="s">
        <v>52</v>
      </c>
      <c r="I5353" s="377"/>
    </row>
    <row r="5354" spans="1:9" ht="15.75" customHeight="1" x14ac:dyDescent="0.25">
      <c r="A5354" s="378" t="s">
        <v>278</v>
      </c>
      <c r="B5354" s="378"/>
      <c r="C5354" s="378"/>
      <c r="D5354" s="378"/>
      <c r="E5354" s="378"/>
      <c r="F5354" s="379">
        <v>44.18</v>
      </c>
      <c r="G5354" s="379"/>
      <c r="H5354" s="380">
        <v>4.8313740000000003</v>
      </c>
      <c r="I5354" s="380"/>
    </row>
    <row r="5355" spans="1:9" ht="15.75" customHeight="1" x14ac:dyDescent="0.25">
      <c r="A5355" s="378" t="s">
        <v>279</v>
      </c>
      <c r="B5355" s="378"/>
      <c r="C5355" s="378"/>
      <c r="D5355" s="378"/>
      <c r="E5355" s="378"/>
      <c r="F5355" s="379">
        <v>0</v>
      </c>
      <c r="G5355" s="379"/>
      <c r="H5355" s="380">
        <v>0</v>
      </c>
      <c r="I5355" s="380"/>
    </row>
    <row r="5356" spans="1:9" ht="15.75" customHeight="1" x14ac:dyDescent="0.25">
      <c r="A5356" s="378" t="s">
        <v>280</v>
      </c>
      <c r="B5356" s="378"/>
      <c r="C5356" s="378"/>
      <c r="D5356" s="378"/>
      <c r="E5356" s="378"/>
      <c r="F5356" s="379">
        <v>0</v>
      </c>
      <c r="G5356" s="379"/>
      <c r="H5356" s="380">
        <v>0</v>
      </c>
      <c r="I5356" s="380"/>
    </row>
    <row r="5357" spans="1:9" ht="15.75" customHeight="1" x14ac:dyDescent="0.25">
      <c r="A5357" s="378" t="s">
        <v>281</v>
      </c>
      <c r="B5357" s="378"/>
      <c r="C5357" s="378"/>
      <c r="D5357" s="378"/>
      <c r="E5357" s="378"/>
      <c r="F5357" s="379">
        <v>0</v>
      </c>
      <c r="G5357" s="379"/>
      <c r="H5357" s="380">
        <v>0</v>
      </c>
      <c r="I5357" s="380"/>
    </row>
    <row r="5358" spans="1:9" ht="15.75" customHeight="1" x14ac:dyDescent="0.25">
      <c r="A5358" s="378" t="s">
        <v>554</v>
      </c>
      <c r="B5358" s="378"/>
      <c r="C5358" s="378"/>
      <c r="D5358" s="378"/>
      <c r="E5358" s="378"/>
      <c r="F5358" s="379">
        <v>0.28999999999999998</v>
      </c>
      <c r="G5358" s="379"/>
      <c r="H5358" s="380">
        <v>3.2168000000000002E-2</v>
      </c>
      <c r="I5358" s="380"/>
    </row>
    <row r="5359" spans="1:9" ht="15.75" customHeight="1" x14ac:dyDescent="0.25">
      <c r="A5359" s="372" t="s">
        <v>555</v>
      </c>
      <c r="B5359" s="372"/>
      <c r="C5359" s="372"/>
      <c r="D5359" s="372"/>
      <c r="E5359" s="372"/>
      <c r="F5359" s="373">
        <v>44.47</v>
      </c>
      <c r="G5359" s="373"/>
      <c r="H5359" s="374">
        <v>4.8635419999999998</v>
      </c>
      <c r="I5359" s="374"/>
    </row>
    <row r="5360" spans="1:9" ht="15.75" customHeight="1" x14ac:dyDescent="0.25">
      <c r="A5360" s="375" t="s">
        <v>275</v>
      </c>
      <c r="B5360" s="375"/>
      <c r="C5360" s="375"/>
      <c r="D5360" s="375"/>
      <c r="E5360" s="375"/>
      <c r="F5360" s="376" t="s">
        <v>514</v>
      </c>
      <c r="G5360" s="376"/>
      <c r="H5360" s="377" t="s">
        <v>52</v>
      </c>
      <c r="I5360" s="377"/>
    </row>
    <row r="5361" spans="1:9" ht="15.75" customHeight="1" x14ac:dyDescent="0.25">
      <c r="A5361" s="378" t="s">
        <v>283</v>
      </c>
      <c r="B5361" s="378"/>
      <c r="C5361" s="378"/>
      <c r="D5361" s="378"/>
      <c r="E5361" s="378"/>
      <c r="F5361" s="379">
        <v>15.03</v>
      </c>
      <c r="G5361" s="379"/>
      <c r="H5361" s="380">
        <v>1.643926</v>
      </c>
      <c r="I5361" s="380"/>
    </row>
    <row r="5362" spans="1:9" ht="15.75" customHeight="1" x14ac:dyDescent="0.25">
      <c r="A5362" s="378" t="s">
        <v>284</v>
      </c>
      <c r="B5362" s="378"/>
      <c r="C5362" s="378"/>
      <c r="D5362" s="378"/>
      <c r="E5362" s="378"/>
      <c r="F5362" s="379">
        <v>0</v>
      </c>
      <c r="G5362" s="379"/>
      <c r="H5362" s="380">
        <v>0</v>
      </c>
      <c r="I5362" s="380"/>
    </row>
    <row r="5363" spans="1:9" ht="15.75" customHeight="1" x14ac:dyDescent="0.25">
      <c r="A5363" s="378" t="s">
        <v>285</v>
      </c>
      <c r="B5363" s="378"/>
      <c r="C5363" s="378"/>
      <c r="D5363" s="378"/>
      <c r="E5363" s="378"/>
      <c r="F5363" s="379">
        <v>0.25</v>
      </c>
      <c r="G5363" s="379"/>
      <c r="H5363" s="380">
        <v>2.7344E-2</v>
      </c>
      <c r="I5363" s="380"/>
    </row>
    <row r="5364" spans="1:9" ht="15.75" customHeight="1" x14ac:dyDescent="0.25">
      <c r="A5364" s="378" t="s">
        <v>556</v>
      </c>
      <c r="B5364" s="378"/>
      <c r="C5364" s="378"/>
      <c r="D5364" s="378"/>
      <c r="E5364" s="378"/>
      <c r="F5364" s="379">
        <v>0</v>
      </c>
      <c r="G5364" s="379"/>
      <c r="H5364" s="380">
        <v>0</v>
      </c>
      <c r="I5364" s="380"/>
    </row>
    <row r="5365" spans="1:9" ht="15.75" customHeight="1" x14ac:dyDescent="0.25">
      <c r="A5365" s="378" t="s">
        <v>557</v>
      </c>
      <c r="B5365" s="378"/>
      <c r="C5365" s="378"/>
      <c r="D5365" s="378"/>
      <c r="E5365" s="378"/>
      <c r="F5365" s="379">
        <v>0</v>
      </c>
      <c r="G5365" s="379"/>
      <c r="H5365" s="380">
        <v>0</v>
      </c>
      <c r="I5365" s="380"/>
    </row>
    <row r="5366" spans="1:9" ht="15.75" customHeight="1" x14ac:dyDescent="0.25">
      <c r="A5366" s="372" t="s">
        <v>558</v>
      </c>
      <c r="B5366" s="372"/>
      <c r="C5366" s="372"/>
      <c r="D5366" s="372"/>
      <c r="E5366" s="372"/>
      <c r="F5366" s="373">
        <v>15.28</v>
      </c>
      <c r="G5366" s="373"/>
      <c r="H5366" s="374">
        <v>1.67127</v>
      </c>
      <c r="I5366" s="374"/>
    </row>
    <row r="5367" spans="1:9" ht="15.75" customHeight="1" x14ac:dyDescent="0.25">
      <c r="A5367" s="381" t="s">
        <v>276</v>
      </c>
      <c r="B5367" s="381"/>
      <c r="C5367" s="381"/>
      <c r="D5367" s="381"/>
      <c r="E5367" s="381"/>
      <c r="F5367" s="382">
        <v>202.32910000000001</v>
      </c>
      <c r="G5367" s="382"/>
      <c r="H5367" s="383">
        <v>22.125499000000001</v>
      </c>
      <c r="I5367" s="383"/>
    </row>
    <row r="5368" spans="1:9" ht="15.75" customHeight="1" x14ac:dyDescent="0.25">
      <c r="A5368" s="381" t="s">
        <v>559</v>
      </c>
      <c r="B5368" s="381"/>
      <c r="C5368" s="381"/>
      <c r="D5368" s="381"/>
      <c r="E5368" s="381"/>
      <c r="F5368" s="381"/>
      <c r="G5368" s="381"/>
      <c r="H5368" s="384">
        <v>36.341500000000003</v>
      </c>
      <c r="I5368" s="384"/>
    </row>
    <row r="5369" spans="1:9" ht="31.5" customHeight="1" x14ac:dyDescent="0.25">
      <c r="A5369" s="376" t="s">
        <v>62</v>
      </c>
      <c r="B5369" s="376"/>
      <c r="C5369" s="376" t="s">
        <v>509</v>
      </c>
      <c r="D5369" s="376"/>
      <c r="E5369" s="376"/>
      <c r="F5369" s="376" t="s">
        <v>61</v>
      </c>
      <c r="G5369" s="376"/>
      <c r="H5369" s="389" t="s">
        <v>510</v>
      </c>
      <c r="I5369" s="389"/>
    </row>
    <row r="5370" spans="1:9" ht="15.75" customHeight="1" x14ac:dyDescent="0.25">
      <c r="A5370" s="390" t="s">
        <v>725</v>
      </c>
      <c r="B5370" s="390"/>
      <c r="C5370" s="378" t="s">
        <v>726</v>
      </c>
      <c r="D5370" s="378"/>
      <c r="E5370" s="378"/>
      <c r="F5370" s="390" t="s">
        <v>472</v>
      </c>
      <c r="G5370" s="390"/>
      <c r="H5370" s="391">
        <v>16.643799999999999</v>
      </c>
      <c r="I5370" s="391"/>
    </row>
    <row r="5371" spans="1:9" ht="15.75" customHeight="1" x14ac:dyDescent="0.25">
      <c r="A5371" s="272"/>
      <c r="B5371" s="272"/>
      <c r="C5371" s="272"/>
      <c r="D5371" s="273"/>
      <c r="E5371" s="273"/>
      <c r="F5371" s="273"/>
      <c r="G5371" s="273"/>
      <c r="H5371" s="273"/>
      <c r="I5371" s="273"/>
    </row>
    <row r="5372" spans="1:9" ht="15.75" customHeight="1" x14ac:dyDescent="0.25">
      <c r="A5372" s="375" t="s">
        <v>513</v>
      </c>
      <c r="B5372" s="375"/>
      <c r="C5372" s="375"/>
      <c r="D5372" s="375"/>
      <c r="E5372" s="375"/>
      <c r="F5372" s="377" t="s">
        <v>514</v>
      </c>
      <c r="G5372" s="377"/>
      <c r="H5372" s="377"/>
      <c r="I5372" s="377"/>
    </row>
    <row r="5373" spans="1:9" ht="15.75" customHeight="1" x14ac:dyDescent="0.25">
      <c r="A5373" s="387" t="s">
        <v>515</v>
      </c>
      <c r="B5373" s="387"/>
      <c r="C5373" s="387"/>
      <c r="D5373" s="387"/>
      <c r="E5373" s="387"/>
      <c r="F5373" s="387"/>
      <c r="G5373" s="387"/>
      <c r="H5373" s="387"/>
      <c r="I5373" s="387"/>
    </row>
    <row r="5374" spans="1:9" ht="15.75" customHeight="1" x14ac:dyDescent="0.25">
      <c r="A5374" s="378" t="s">
        <v>516</v>
      </c>
      <c r="B5374" s="378"/>
      <c r="C5374" s="378"/>
      <c r="D5374" s="378"/>
      <c r="E5374" s="378"/>
      <c r="F5374" s="379">
        <v>20</v>
      </c>
      <c r="G5374" s="379"/>
      <c r="H5374" s="379"/>
      <c r="I5374" s="379"/>
    </row>
    <row r="5375" spans="1:9" ht="15.75" customHeight="1" x14ac:dyDescent="0.25">
      <c r="A5375" s="378" t="s">
        <v>180</v>
      </c>
      <c r="B5375" s="378"/>
      <c r="C5375" s="378"/>
      <c r="D5375" s="378"/>
      <c r="E5375" s="378"/>
      <c r="F5375" s="379">
        <v>8</v>
      </c>
      <c r="G5375" s="379"/>
      <c r="H5375" s="379"/>
      <c r="I5375" s="379"/>
    </row>
    <row r="5376" spans="1:9" ht="15.75" customHeight="1" x14ac:dyDescent="0.25">
      <c r="A5376" s="378" t="s">
        <v>517</v>
      </c>
      <c r="B5376" s="378"/>
      <c r="C5376" s="378"/>
      <c r="D5376" s="378"/>
      <c r="E5376" s="378"/>
      <c r="F5376" s="379">
        <v>2.5</v>
      </c>
      <c r="G5376" s="379"/>
      <c r="H5376" s="379"/>
      <c r="I5376" s="379"/>
    </row>
    <row r="5377" spans="1:9" ht="15.75" customHeight="1" x14ac:dyDescent="0.25">
      <c r="A5377" s="378" t="s">
        <v>518</v>
      </c>
      <c r="B5377" s="378"/>
      <c r="C5377" s="378"/>
      <c r="D5377" s="378"/>
      <c r="E5377" s="378"/>
      <c r="F5377" s="379">
        <v>1.5</v>
      </c>
      <c r="G5377" s="379"/>
      <c r="H5377" s="379"/>
      <c r="I5377" s="379"/>
    </row>
    <row r="5378" spans="1:9" ht="15.75" customHeight="1" x14ac:dyDescent="0.25">
      <c r="A5378" s="378" t="s">
        <v>519</v>
      </c>
      <c r="B5378" s="378"/>
      <c r="C5378" s="378"/>
      <c r="D5378" s="378"/>
      <c r="E5378" s="378"/>
      <c r="F5378" s="379">
        <v>1.6</v>
      </c>
      <c r="G5378" s="379"/>
      <c r="H5378" s="379"/>
      <c r="I5378" s="379"/>
    </row>
    <row r="5379" spans="1:9" ht="15.75" customHeight="1" x14ac:dyDescent="0.25">
      <c r="A5379" s="378" t="s">
        <v>174</v>
      </c>
      <c r="B5379" s="378"/>
      <c r="C5379" s="378"/>
      <c r="D5379" s="378"/>
      <c r="E5379" s="378"/>
      <c r="F5379" s="379">
        <v>0.2</v>
      </c>
      <c r="G5379" s="379"/>
      <c r="H5379" s="379"/>
      <c r="I5379" s="379"/>
    </row>
    <row r="5380" spans="1:9" ht="15.75" customHeight="1" x14ac:dyDescent="0.25">
      <c r="A5380" s="378" t="s">
        <v>520</v>
      </c>
      <c r="B5380" s="378"/>
      <c r="C5380" s="378"/>
      <c r="D5380" s="378"/>
      <c r="E5380" s="378"/>
      <c r="F5380" s="379">
        <v>3</v>
      </c>
      <c r="G5380" s="379"/>
      <c r="H5380" s="379"/>
      <c r="I5380" s="379"/>
    </row>
    <row r="5381" spans="1:9" ht="15.75" customHeight="1" x14ac:dyDescent="0.25">
      <c r="A5381" s="378" t="s">
        <v>521</v>
      </c>
      <c r="B5381" s="378"/>
      <c r="C5381" s="378"/>
      <c r="D5381" s="378"/>
      <c r="E5381" s="378"/>
      <c r="F5381" s="379">
        <v>0</v>
      </c>
      <c r="G5381" s="379"/>
      <c r="H5381" s="379"/>
      <c r="I5381" s="379"/>
    </row>
    <row r="5382" spans="1:9" ht="15.75" customHeight="1" x14ac:dyDescent="0.25">
      <c r="A5382" s="378" t="s">
        <v>522</v>
      </c>
      <c r="B5382" s="378"/>
      <c r="C5382" s="378"/>
      <c r="D5382" s="378"/>
      <c r="E5382" s="378"/>
      <c r="F5382" s="379">
        <v>0</v>
      </c>
      <c r="G5382" s="379"/>
      <c r="H5382" s="379"/>
      <c r="I5382" s="379"/>
    </row>
    <row r="5383" spans="1:9" ht="15.75" customHeight="1" x14ac:dyDescent="0.25">
      <c r="A5383" s="385" t="s">
        <v>523</v>
      </c>
      <c r="B5383" s="385"/>
      <c r="C5383" s="385"/>
      <c r="D5383" s="385"/>
      <c r="E5383" s="385"/>
      <c r="F5383" s="386">
        <v>36.799999999999997</v>
      </c>
      <c r="G5383" s="386"/>
      <c r="H5383" s="386"/>
      <c r="I5383" s="386"/>
    </row>
    <row r="5384" spans="1:9" ht="15.75" customHeight="1" x14ac:dyDescent="0.25">
      <c r="A5384" s="387" t="s">
        <v>524</v>
      </c>
      <c r="B5384" s="387"/>
      <c r="C5384" s="387"/>
      <c r="D5384" s="387"/>
      <c r="E5384" s="387"/>
      <c r="F5384" s="387"/>
      <c r="G5384" s="387"/>
      <c r="H5384" s="387"/>
      <c r="I5384" s="387"/>
    </row>
    <row r="5385" spans="1:9" ht="15.75" customHeight="1" x14ac:dyDescent="0.25">
      <c r="A5385" s="378" t="s">
        <v>525</v>
      </c>
      <c r="B5385" s="378"/>
      <c r="C5385" s="378"/>
      <c r="D5385" s="378"/>
      <c r="E5385" s="378"/>
      <c r="F5385" s="379">
        <v>18.73121853</v>
      </c>
      <c r="G5385" s="379"/>
      <c r="H5385" s="379"/>
      <c r="I5385" s="379"/>
    </row>
    <row r="5386" spans="1:9" ht="15.75" customHeight="1" x14ac:dyDescent="0.25">
      <c r="A5386" s="378" t="s">
        <v>526</v>
      </c>
      <c r="B5386" s="378"/>
      <c r="C5386" s="378"/>
      <c r="D5386" s="378"/>
      <c r="E5386" s="378"/>
      <c r="F5386" s="379">
        <v>5.1847601799999996</v>
      </c>
      <c r="G5386" s="379"/>
      <c r="H5386" s="379"/>
      <c r="I5386" s="379"/>
    </row>
    <row r="5387" spans="1:9" ht="15.75" customHeight="1" x14ac:dyDescent="0.25">
      <c r="A5387" s="378" t="s">
        <v>527</v>
      </c>
      <c r="B5387" s="378"/>
      <c r="C5387" s="378"/>
      <c r="D5387" s="378"/>
      <c r="E5387" s="378"/>
      <c r="F5387" s="379">
        <v>7.3903313300000004</v>
      </c>
      <c r="G5387" s="379"/>
      <c r="H5387" s="379"/>
      <c r="I5387" s="379"/>
    </row>
    <row r="5388" spans="1:9" ht="15.75" customHeight="1" x14ac:dyDescent="0.25">
      <c r="A5388" s="378" t="s">
        <v>528</v>
      </c>
      <c r="B5388" s="378"/>
      <c r="C5388" s="378"/>
      <c r="D5388" s="378"/>
      <c r="E5388" s="378"/>
      <c r="F5388" s="379">
        <v>0.88587419000000001</v>
      </c>
      <c r="G5388" s="379"/>
      <c r="H5388" s="379"/>
      <c r="I5388" s="379"/>
    </row>
    <row r="5389" spans="1:9" ht="15.75" customHeight="1" x14ac:dyDescent="0.25">
      <c r="A5389" s="378" t="s">
        <v>529</v>
      </c>
      <c r="B5389" s="378"/>
      <c r="C5389" s="378"/>
      <c r="D5389" s="378"/>
      <c r="E5389" s="378"/>
      <c r="F5389" s="379">
        <v>4.906874E-2</v>
      </c>
      <c r="G5389" s="379"/>
      <c r="H5389" s="379"/>
      <c r="I5389" s="379"/>
    </row>
    <row r="5390" spans="1:9" ht="15.75" customHeight="1" x14ac:dyDescent="0.25">
      <c r="A5390" s="378" t="s">
        <v>530</v>
      </c>
      <c r="B5390" s="378"/>
      <c r="C5390" s="378"/>
      <c r="D5390" s="378"/>
      <c r="E5390" s="378"/>
      <c r="F5390" s="379">
        <v>8.6651889999999995E-2</v>
      </c>
      <c r="G5390" s="379"/>
      <c r="H5390" s="379"/>
      <c r="I5390" s="379"/>
    </row>
    <row r="5391" spans="1:9" ht="15.75" customHeight="1" x14ac:dyDescent="0.25">
      <c r="A5391" s="378" t="s">
        <v>531</v>
      </c>
      <c r="B5391" s="378"/>
      <c r="C5391" s="378"/>
      <c r="D5391" s="378"/>
      <c r="E5391" s="378"/>
      <c r="F5391" s="379">
        <v>9.2367397100000002</v>
      </c>
      <c r="G5391" s="379"/>
      <c r="H5391" s="379"/>
      <c r="I5391" s="379"/>
    </row>
    <row r="5392" spans="1:9" ht="15.75" customHeight="1" x14ac:dyDescent="0.25">
      <c r="A5392" s="378" t="s">
        <v>532</v>
      </c>
      <c r="B5392" s="378"/>
      <c r="C5392" s="378"/>
      <c r="D5392" s="378"/>
      <c r="E5392" s="378"/>
      <c r="F5392" s="379">
        <v>0.74235063000000001</v>
      </c>
      <c r="G5392" s="379"/>
      <c r="H5392" s="379"/>
      <c r="I5392" s="379"/>
    </row>
    <row r="5393" spans="1:9" ht="15.75" customHeight="1" x14ac:dyDescent="0.25">
      <c r="A5393" s="378" t="s">
        <v>533</v>
      </c>
      <c r="B5393" s="378"/>
      <c r="C5393" s="378"/>
      <c r="D5393" s="378"/>
      <c r="E5393" s="378"/>
      <c r="F5393" s="379">
        <v>2.5761400000000002E-3</v>
      </c>
      <c r="G5393" s="379"/>
      <c r="H5393" s="379"/>
      <c r="I5393" s="379"/>
    </row>
    <row r="5394" spans="1:9" ht="15.75" customHeight="1" x14ac:dyDescent="0.25">
      <c r="A5394" s="378" t="s">
        <v>534</v>
      </c>
      <c r="B5394" s="378"/>
      <c r="C5394" s="378"/>
      <c r="D5394" s="378"/>
      <c r="E5394" s="378"/>
      <c r="F5394" s="379">
        <v>0</v>
      </c>
      <c r="G5394" s="379"/>
      <c r="H5394" s="379"/>
      <c r="I5394" s="379"/>
    </row>
    <row r="5395" spans="1:9" ht="15.75" customHeight="1" x14ac:dyDescent="0.25">
      <c r="A5395" s="385" t="s">
        <v>535</v>
      </c>
      <c r="B5395" s="385"/>
      <c r="C5395" s="385"/>
      <c r="D5395" s="385"/>
      <c r="E5395" s="385"/>
      <c r="F5395" s="386">
        <v>42.309571339999998</v>
      </c>
      <c r="G5395" s="386"/>
      <c r="H5395" s="386"/>
      <c r="I5395" s="386"/>
    </row>
    <row r="5396" spans="1:9" ht="15.75" customHeight="1" x14ac:dyDescent="0.25">
      <c r="A5396" s="387" t="s">
        <v>536</v>
      </c>
      <c r="B5396" s="387"/>
      <c r="C5396" s="387"/>
      <c r="D5396" s="387"/>
      <c r="E5396" s="387"/>
      <c r="F5396" s="387"/>
      <c r="G5396" s="387"/>
      <c r="H5396" s="387"/>
      <c r="I5396" s="387"/>
    </row>
    <row r="5397" spans="1:9" ht="15.75" customHeight="1" x14ac:dyDescent="0.25">
      <c r="A5397" s="378" t="s">
        <v>537</v>
      </c>
      <c r="B5397" s="378"/>
      <c r="C5397" s="378"/>
      <c r="D5397" s="378"/>
      <c r="E5397" s="378"/>
      <c r="F5397" s="379">
        <v>3.5993133899999998</v>
      </c>
      <c r="G5397" s="379"/>
      <c r="H5397" s="379"/>
      <c r="I5397" s="379"/>
    </row>
    <row r="5398" spans="1:9" ht="15.75" customHeight="1" x14ac:dyDescent="0.25">
      <c r="A5398" s="378" t="s">
        <v>538</v>
      </c>
      <c r="B5398" s="378"/>
      <c r="C5398" s="378"/>
      <c r="D5398" s="378"/>
      <c r="E5398" s="378"/>
      <c r="F5398" s="379">
        <v>9.0892169999999994E-2</v>
      </c>
      <c r="G5398" s="379"/>
      <c r="H5398" s="379"/>
      <c r="I5398" s="379"/>
    </row>
    <row r="5399" spans="1:9" ht="15.75" customHeight="1" x14ac:dyDescent="0.25">
      <c r="A5399" s="378" t="s">
        <v>539</v>
      </c>
      <c r="B5399" s="378"/>
      <c r="C5399" s="378"/>
      <c r="D5399" s="378"/>
      <c r="E5399" s="378"/>
      <c r="F5399" s="379">
        <v>4.9253216200000001</v>
      </c>
      <c r="G5399" s="379"/>
      <c r="H5399" s="379"/>
      <c r="I5399" s="379"/>
    </row>
    <row r="5400" spans="1:9" ht="15.75" customHeight="1" x14ac:dyDescent="0.25">
      <c r="A5400" s="378" t="s">
        <v>540</v>
      </c>
      <c r="B5400" s="378"/>
      <c r="C5400" s="378"/>
      <c r="D5400" s="378"/>
      <c r="E5400" s="378"/>
      <c r="F5400" s="379">
        <v>4.5539062799999996</v>
      </c>
      <c r="G5400" s="379"/>
      <c r="H5400" s="379"/>
      <c r="I5400" s="379"/>
    </row>
    <row r="5401" spans="1:9" ht="15.75" customHeight="1" x14ac:dyDescent="0.25">
      <c r="A5401" s="378" t="s">
        <v>541</v>
      </c>
      <c r="B5401" s="378"/>
      <c r="C5401" s="378"/>
      <c r="D5401" s="378"/>
      <c r="E5401" s="378"/>
      <c r="F5401" s="379">
        <v>0.92793829000000005</v>
      </c>
      <c r="G5401" s="379"/>
      <c r="H5401" s="379"/>
      <c r="I5401" s="379"/>
    </row>
    <row r="5402" spans="1:9" ht="15.75" customHeight="1" x14ac:dyDescent="0.25">
      <c r="A5402" s="385" t="s">
        <v>542</v>
      </c>
      <c r="B5402" s="385"/>
      <c r="C5402" s="385"/>
      <c r="D5402" s="385"/>
      <c r="E5402" s="385"/>
      <c r="F5402" s="386">
        <v>14.097371750000001</v>
      </c>
      <c r="G5402" s="386"/>
      <c r="H5402" s="386"/>
      <c r="I5402" s="386"/>
    </row>
    <row r="5403" spans="1:9" ht="15.75" customHeight="1" x14ac:dyDescent="0.25">
      <c r="A5403" s="387" t="s">
        <v>543</v>
      </c>
      <c r="B5403" s="387"/>
      <c r="C5403" s="387"/>
      <c r="D5403" s="387"/>
      <c r="E5403" s="387"/>
      <c r="F5403" s="387"/>
      <c r="G5403" s="387"/>
      <c r="H5403" s="387"/>
      <c r="I5403" s="387"/>
    </row>
    <row r="5404" spans="1:9" ht="15.75" customHeight="1" x14ac:dyDescent="0.25">
      <c r="A5404" s="378" t="s">
        <v>544</v>
      </c>
      <c r="B5404" s="378"/>
      <c r="C5404" s="378"/>
      <c r="D5404" s="378"/>
      <c r="E5404" s="378"/>
      <c r="F5404" s="379">
        <v>15.569922249999999</v>
      </c>
      <c r="G5404" s="379"/>
      <c r="H5404" s="379"/>
      <c r="I5404" s="379"/>
    </row>
    <row r="5405" spans="1:9" ht="15.75" customHeight="1" x14ac:dyDescent="0.25">
      <c r="A5405" s="378" t="s">
        <v>545</v>
      </c>
      <c r="B5405" s="378"/>
      <c r="C5405" s="378"/>
      <c r="D5405" s="378"/>
      <c r="E5405" s="378"/>
      <c r="F5405" s="379">
        <v>0.32139339</v>
      </c>
      <c r="G5405" s="379"/>
      <c r="H5405" s="379"/>
      <c r="I5405" s="379"/>
    </row>
    <row r="5406" spans="1:9" ht="15.75" customHeight="1" x14ac:dyDescent="0.25">
      <c r="A5406" s="385" t="s">
        <v>546</v>
      </c>
      <c r="B5406" s="385"/>
      <c r="C5406" s="385"/>
      <c r="D5406" s="385"/>
      <c r="E5406" s="385"/>
      <c r="F5406" s="386">
        <v>15.89131564</v>
      </c>
      <c r="G5406" s="386"/>
      <c r="H5406" s="386"/>
      <c r="I5406" s="386"/>
    </row>
    <row r="5407" spans="1:9" ht="15.75" customHeight="1" x14ac:dyDescent="0.25">
      <c r="A5407" s="372" t="s">
        <v>547</v>
      </c>
      <c r="B5407" s="372"/>
      <c r="C5407" s="372"/>
      <c r="D5407" s="372"/>
      <c r="E5407" s="372"/>
      <c r="F5407" s="388">
        <v>109.1</v>
      </c>
      <c r="G5407" s="388"/>
      <c r="H5407" s="388"/>
      <c r="I5407" s="388"/>
    </row>
    <row r="5408" spans="1:9" ht="15.75" customHeight="1" x14ac:dyDescent="0.25">
      <c r="A5408" s="375" t="s">
        <v>548</v>
      </c>
      <c r="B5408" s="375"/>
      <c r="C5408" s="375"/>
      <c r="D5408" s="375"/>
      <c r="E5408" s="375"/>
      <c r="F5408" s="376" t="s">
        <v>514</v>
      </c>
      <c r="G5408" s="376"/>
      <c r="H5408" s="377" t="s">
        <v>52</v>
      </c>
      <c r="I5408" s="377"/>
    </row>
    <row r="5409" spans="1:9" ht="15.75" customHeight="1" x14ac:dyDescent="0.25">
      <c r="A5409" s="372" t="s">
        <v>549</v>
      </c>
      <c r="B5409" s="372"/>
      <c r="C5409" s="372"/>
      <c r="D5409" s="372"/>
      <c r="E5409" s="372"/>
      <c r="F5409" s="373">
        <v>30</v>
      </c>
      <c r="G5409" s="373"/>
      <c r="H5409" s="374">
        <v>4.9931000000000001</v>
      </c>
      <c r="I5409" s="374"/>
    </row>
    <row r="5410" spans="1:9" ht="15.75" customHeight="1" x14ac:dyDescent="0.25">
      <c r="A5410" s="375" t="s">
        <v>550</v>
      </c>
      <c r="B5410" s="375"/>
      <c r="C5410" s="375"/>
      <c r="D5410" s="375"/>
      <c r="E5410" s="375"/>
      <c r="F5410" s="376" t="s">
        <v>514</v>
      </c>
      <c r="G5410" s="376"/>
      <c r="H5410" s="377" t="s">
        <v>52</v>
      </c>
      <c r="I5410" s="377"/>
    </row>
    <row r="5411" spans="1:9" ht="15.75" customHeight="1" x14ac:dyDescent="0.25">
      <c r="A5411" s="378" t="s">
        <v>551</v>
      </c>
      <c r="B5411" s="378"/>
      <c r="C5411" s="378"/>
      <c r="D5411" s="378"/>
      <c r="E5411" s="378"/>
      <c r="F5411" s="379">
        <v>109.21</v>
      </c>
      <c r="G5411" s="379"/>
      <c r="H5411" s="380">
        <v>18.176694000000001</v>
      </c>
      <c r="I5411" s="380"/>
    </row>
    <row r="5412" spans="1:9" ht="15.75" customHeight="1" x14ac:dyDescent="0.25">
      <c r="A5412" s="378" t="s">
        <v>552</v>
      </c>
      <c r="B5412" s="378"/>
      <c r="C5412" s="378"/>
      <c r="D5412" s="378"/>
      <c r="E5412" s="378"/>
      <c r="F5412" s="379">
        <v>109.21</v>
      </c>
      <c r="G5412" s="379"/>
      <c r="H5412" s="380">
        <v>5.4529649999999998</v>
      </c>
      <c r="I5412" s="380"/>
    </row>
    <row r="5413" spans="1:9" ht="15.75" customHeight="1" x14ac:dyDescent="0.25">
      <c r="A5413" s="372" t="s">
        <v>553</v>
      </c>
      <c r="B5413" s="372"/>
      <c r="C5413" s="372"/>
      <c r="D5413" s="372"/>
      <c r="E5413" s="372"/>
      <c r="F5413" s="373">
        <v>109.21</v>
      </c>
      <c r="G5413" s="373"/>
      <c r="H5413" s="374">
        <v>23.629657999999999</v>
      </c>
      <c r="I5413" s="374"/>
    </row>
    <row r="5414" spans="1:9" ht="15.75" customHeight="1" x14ac:dyDescent="0.25">
      <c r="A5414" s="375" t="s">
        <v>274</v>
      </c>
      <c r="B5414" s="375"/>
      <c r="C5414" s="375"/>
      <c r="D5414" s="375"/>
      <c r="E5414" s="375"/>
      <c r="F5414" s="376" t="s">
        <v>514</v>
      </c>
      <c r="G5414" s="376"/>
      <c r="H5414" s="377" t="s">
        <v>52</v>
      </c>
      <c r="I5414" s="377"/>
    </row>
    <row r="5415" spans="1:9" ht="15.75" customHeight="1" x14ac:dyDescent="0.25">
      <c r="A5415" s="378" t="s">
        <v>278</v>
      </c>
      <c r="B5415" s="378"/>
      <c r="C5415" s="378"/>
      <c r="D5415" s="378"/>
      <c r="E5415" s="378"/>
      <c r="F5415" s="379">
        <v>21.89</v>
      </c>
      <c r="G5415" s="379"/>
      <c r="H5415" s="380">
        <v>3.6428889999999998</v>
      </c>
      <c r="I5415" s="380"/>
    </row>
    <row r="5416" spans="1:9" ht="15.75" customHeight="1" x14ac:dyDescent="0.25">
      <c r="A5416" s="378" t="s">
        <v>279</v>
      </c>
      <c r="B5416" s="378"/>
      <c r="C5416" s="378"/>
      <c r="D5416" s="378"/>
      <c r="E5416" s="378"/>
      <c r="F5416" s="379">
        <v>1.58</v>
      </c>
      <c r="G5416" s="379"/>
      <c r="H5416" s="380">
        <v>0.26262099999999999</v>
      </c>
      <c r="I5416" s="380"/>
    </row>
    <row r="5417" spans="1:9" ht="15.75" customHeight="1" x14ac:dyDescent="0.25">
      <c r="A5417" s="378" t="s">
        <v>280</v>
      </c>
      <c r="B5417" s="378"/>
      <c r="C5417" s="378"/>
      <c r="D5417" s="378"/>
      <c r="E5417" s="378"/>
      <c r="F5417" s="379">
        <v>0</v>
      </c>
      <c r="G5417" s="379"/>
      <c r="H5417" s="380">
        <v>0</v>
      </c>
      <c r="I5417" s="380"/>
    </row>
    <row r="5418" spans="1:9" ht="15.75" customHeight="1" x14ac:dyDescent="0.25">
      <c r="A5418" s="378" t="s">
        <v>281</v>
      </c>
      <c r="B5418" s="378"/>
      <c r="C5418" s="378"/>
      <c r="D5418" s="378"/>
      <c r="E5418" s="378"/>
      <c r="F5418" s="379">
        <v>5.79</v>
      </c>
      <c r="G5418" s="379"/>
      <c r="H5418" s="380">
        <v>0.96304800000000002</v>
      </c>
      <c r="I5418" s="380"/>
    </row>
    <row r="5419" spans="1:9" ht="15.75" customHeight="1" x14ac:dyDescent="0.25">
      <c r="A5419" s="378" t="s">
        <v>554</v>
      </c>
      <c r="B5419" s="378"/>
      <c r="C5419" s="378"/>
      <c r="D5419" s="378"/>
      <c r="E5419" s="378"/>
      <c r="F5419" s="379">
        <v>0.31</v>
      </c>
      <c r="G5419" s="379"/>
      <c r="H5419" s="380">
        <v>5.1034000000000003E-2</v>
      </c>
      <c r="I5419" s="380"/>
    </row>
    <row r="5420" spans="1:9" ht="15.75" customHeight="1" x14ac:dyDescent="0.25">
      <c r="A5420" s="372" t="s">
        <v>555</v>
      </c>
      <c r="B5420" s="372"/>
      <c r="C5420" s="372"/>
      <c r="D5420" s="372"/>
      <c r="E5420" s="372"/>
      <c r="F5420" s="373">
        <v>29.57</v>
      </c>
      <c r="G5420" s="373"/>
      <c r="H5420" s="374">
        <v>4.9195919999999997</v>
      </c>
      <c r="I5420" s="374"/>
    </row>
    <row r="5421" spans="1:9" ht="15.75" customHeight="1" x14ac:dyDescent="0.25">
      <c r="A5421" s="375" t="s">
        <v>275</v>
      </c>
      <c r="B5421" s="375"/>
      <c r="C5421" s="375"/>
      <c r="D5421" s="375"/>
      <c r="E5421" s="375"/>
      <c r="F5421" s="376" t="s">
        <v>514</v>
      </c>
      <c r="G5421" s="376"/>
      <c r="H5421" s="377" t="s">
        <v>52</v>
      </c>
      <c r="I5421" s="377"/>
    </row>
    <row r="5422" spans="1:9" ht="15.75" customHeight="1" x14ac:dyDescent="0.25">
      <c r="A5422" s="378" t="s">
        <v>283</v>
      </c>
      <c r="B5422" s="378"/>
      <c r="C5422" s="378"/>
      <c r="D5422" s="378"/>
      <c r="E5422" s="378"/>
      <c r="F5422" s="379">
        <v>0</v>
      </c>
      <c r="G5422" s="379"/>
      <c r="H5422" s="380">
        <v>0</v>
      </c>
      <c r="I5422" s="380"/>
    </row>
    <row r="5423" spans="1:9" ht="15.75" customHeight="1" x14ac:dyDescent="0.25">
      <c r="A5423" s="378" t="s">
        <v>284</v>
      </c>
      <c r="B5423" s="378"/>
      <c r="C5423" s="378"/>
      <c r="D5423" s="378"/>
      <c r="E5423" s="378"/>
      <c r="F5423" s="379">
        <v>0</v>
      </c>
      <c r="G5423" s="379"/>
      <c r="H5423" s="380">
        <v>0</v>
      </c>
      <c r="I5423" s="380"/>
    </row>
    <row r="5424" spans="1:9" ht="15.75" customHeight="1" x14ac:dyDescent="0.25">
      <c r="A5424" s="378" t="s">
        <v>285</v>
      </c>
      <c r="B5424" s="378"/>
      <c r="C5424" s="378"/>
      <c r="D5424" s="378"/>
      <c r="E5424" s="378"/>
      <c r="F5424" s="379">
        <v>0.23</v>
      </c>
      <c r="G5424" s="379"/>
      <c r="H5424" s="380">
        <v>3.8302999999999997E-2</v>
      </c>
      <c r="I5424" s="380"/>
    </row>
    <row r="5425" spans="1:9" ht="15.75" customHeight="1" x14ac:dyDescent="0.25">
      <c r="A5425" s="378" t="s">
        <v>556</v>
      </c>
      <c r="B5425" s="378"/>
      <c r="C5425" s="378"/>
      <c r="D5425" s="378"/>
      <c r="E5425" s="378"/>
      <c r="F5425" s="379">
        <v>0</v>
      </c>
      <c r="G5425" s="379"/>
      <c r="H5425" s="380">
        <v>0</v>
      </c>
      <c r="I5425" s="380"/>
    </row>
    <row r="5426" spans="1:9" ht="15.75" customHeight="1" x14ac:dyDescent="0.25">
      <c r="A5426" s="378" t="s">
        <v>557</v>
      </c>
      <c r="B5426" s="378"/>
      <c r="C5426" s="378"/>
      <c r="D5426" s="378"/>
      <c r="E5426" s="378"/>
      <c r="F5426" s="379">
        <v>0</v>
      </c>
      <c r="G5426" s="379"/>
      <c r="H5426" s="380">
        <v>0</v>
      </c>
      <c r="I5426" s="380"/>
    </row>
    <row r="5427" spans="1:9" ht="15.75" customHeight="1" x14ac:dyDescent="0.25">
      <c r="A5427" s="372" t="s">
        <v>558</v>
      </c>
      <c r="B5427" s="372"/>
      <c r="C5427" s="372"/>
      <c r="D5427" s="372"/>
      <c r="E5427" s="372"/>
      <c r="F5427" s="373">
        <v>0.23</v>
      </c>
      <c r="G5427" s="373"/>
      <c r="H5427" s="374">
        <v>3.8302999999999997E-2</v>
      </c>
      <c r="I5427" s="374"/>
    </row>
    <row r="5428" spans="1:9" ht="15.75" customHeight="1" x14ac:dyDescent="0.25">
      <c r="A5428" s="381" t="s">
        <v>276</v>
      </c>
      <c r="B5428" s="381"/>
      <c r="C5428" s="381"/>
      <c r="D5428" s="381"/>
      <c r="E5428" s="381"/>
      <c r="F5428" s="382">
        <v>171.761</v>
      </c>
      <c r="G5428" s="382"/>
      <c r="H5428" s="383">
        <v>28.587553</v>
      </c>
      <c r="I5428" s="383"/>
    </row>
    <row r="5429" spans="1:9" ht="15.75" customHeight="1" x14ac:dyDescent="0.25">
      <c r="A5429" s="381" t="s">
        <v>559</v>
      </c>
      <c r="B5429" s="381"/>
      <c r="C5429" s="381"/>
      <c r="D5429" s="381"/>
      <c r="E5429" s="381"/>
      <c r="F5429" s="381"/>
      <c r="G5429" s="381"/>
      <c r="H5429" s="384">
        <v>50.224400000000003</v>
      </c>
      <c r="I5429" s="384"/>
    </row>
    <row r="5430" spans="1:9" ht="31.5" customHeight="1" x14ac:dyDescent="0.25">
      <c r="A5430" s="376" t="s">
        <v>62</v>
      </c>
      <c r="B5430" s="376"/>
      <c r="C5430" s="376" t="s">
        <v>509</v>
      </c>
      <c r="D5430" s="376"/>
      <c r="E5430" s="376"/>
      <c r="F5430" s="376" t="s">
        <v>61</v>
      </c>
      <c r="G5430" s="376"/>
      <c r="H5430" s="389" t="s">
        <v>510</v>
      </c>
      <c r="I5430" s="389"/>
    </row>
    <row r="5431" spans="1:9" ht="15.75" customHeight="1" x14ac:dyDescent="0.25">
      <c r="A5431" s="390" t="s">
        <v>727</v>
      </c>
      <c r="B5431" s="390"/>
      <c r="C5431" s="378" t="s">
        <v>728</v>
      </c>
      <c r="D5431" s="378"/>
      <c r="E5431" s="378"/>
      <c r="F5431" s="390" t="s">
        <v>93</v>
      </c>
      <c r="G5431" s="390"/>
      <c r="H5431" s="391">
        <v>13642.011399999999</v>
      </c>
      <c r="I5431" s="391"/>
    </row>
    <row r="5432" spans="1:9" ht="15.75" customHeight="1" x14ac:dyDescent="0.25">
      <c r="A5432" s="272"/>
      <c r="B5432" s="272"/>
      <c r="C5432" s="272"/>
      <c r="D5432" s="273"/>
      <c r="E5432" s="273"/>
      <c r="F5432" s="273"/>
      <c r="G5432" s="273"/>
      <c r="H5432" s="273"/>
      <c r="I5432" s="273"/>
    </row>
    <row r="5433" spans="1:9" ht="15.75" customHeight="1" x14ac:dyDescent="0.25">
      <c r="A5433" s="375" t="s">
        <v>513</v>
      </c>
      <c r="B5433" s="375"/>
      <c r="C5433" s="375"/>
      <c r="D5433" s="375"/>
      <c r="E5433" s="375"/>
      <c r="F5433" s="377" t="s">
        <v>514</v>
      </c>
      <c r="G5433" s="377"/>
      <c r="H5433" s="377"/>
      <c r="I5433" s="377"/>
    </row>
    <row r="5434" spans="1:9" ht="15.75" customHeight="1" x14ac:dyDescent="0.25">
      <c r="A5434" s="387" t="s">
        <v>515</v>
      </c>
      <c r="B5434" s="387"/>
      <c r="C5434" s="387"/>
      <c r="D5434" s="387"/>
      <c r="E5434" s="387"/>
      <c r="F5434" s="387"/>
      <c r="G5434" s="387"/>
      <c r="H5434" s="387"/>
      <c r="I5434" s="387"/>
    </row>
    <row r="5435" spans="1:9" ht="15.75" customHeight="1" x14ac:dyDescent="0.25">
      <c r="A5435" s="378" t="s">
        <v>516</v>
      </c>
      <c r="B5435" s="378"/>
      <c r="C5435" s="378"/>
      <c r="D5435" s="378"/>
      <c r="E5435" s="378"/>
      <c r="F5435" s="379">
        <v>20</v>
      </c>
      <c r="G5435" s="379"/>
      <c r="H5435" s="379"/>
      <c r="I5435" s="379"/>
    </row>
    <row r="5436" spans="1:9" ht="15.75" customHeight="1" x14ac:dyDescent="0.25">
      <c r="A5436" s="378" t="s">
        <v>180</v>
      </c>
      <c r="B5436" s="378"/>
      <c r="C5436" s="378"/>
      <c r="D5436" s="378"/>
      <c r="E5436" s="378"/>
      <c r="F5436" s="379">
        <v>8</v>
      </c>
      <c r="G5436" s="379"/>
      <c r="H5436" s="379"/>
      <c r="I5436" s="379"/>
    </row>
    <row r="5437" spans="1:9" ht="15.75" customHeight="1" x14ac:dyDescent="0.25">
      <c r="A5437" s="378" t="s">
        <v>517</v>
      </c>
      <c r="B5437" s="378"/>
      <c r="C5437" s="378"/>
      <c r="D5437" s="378"/>
      <c r="E5437" s="378"/>
      <c r="F5437" s="379">
        <v>2.5</v>
      </c>
      <c r="G5437" s="379"/>
      <c r="H5437" s="379"/>
      <c r="I5437" s="379"/>
    </row>
    <row r="5438" spans="1:9" ht="15.75" customHeight="1" x14ac:dyDescent="0.25">
      <c r="A5438" s="378" t="s">
        <v>518</v>
      </c>
      <c r="B5438" s="378"/>
      <c r="C5438" s="378"/>
      <c r="D5438" s="378"/>
      <c r="E5438" s="378"/>
      <c r="F5438" s="379">
        <v>1.5</v>
      </c>
      <c r="G5438" s="379"/>
      <c r="H5438" s="379"/>
      <c r="I5438" s="379"/>
    </row>
    <row r="5439" spans="1:9" ht="15.75" customHeight="1" x14ac:dyDescent="0.25">
      <c r="A5439" s="378" t="s">
        <v>519</v>
      </c>
      <c r="B5439" s="378"/>
      <c r="C5439" s="378"/>
      <c r="D5439" s="378"/>
      <c r="E5439" s="378"/>
      <c r="F5439" s="379">
        <v>1.6</v>
      </c>
      <c r="G5439" s="379"/>
      <c r="H5439" s="379"/>
      <c r="I5439" s="379"/>
    </row>
    <row r="5440" spans="1:9" ht="15.75" customHeight="1" x14ac:dyDescent="0.25">
      <c r="A5440" s="378" t="s">
        <v>174</v>
      </c>
      <c r="B5440" s="378"/>
      <c r="C5440" s="378"/>
      <c r="D5440" s="378"/>
      <c r="E5440" s="378"/>
      <c r="F5440" s="379">
        <v>0.2</v>
      </c>
      <c r="G5440" s="379"/>
      <c r="H5440" s="379"/>
      <c r="I5440" s="379"/>
    </row>
    <row r="5441" spans="1:9" ht="15.75" customHeight="1" x14ac:dyDescent="0.25">
      <c r="A5441" s="378" t="s">
        <v>520</v>
      </c>
      <c r="B5441" s="378"/>
      <c r="C5441" s="378"/>
      <c r="D5441" s="378"/>
      <c r="E5441" s="378"/>
      <c r="F5441" s="379">
        <v>3</v>
      </c>
      <c r="G5441" s="379"/>
      <c r="H5441" s="379"/>
      <c r="I5441" s="379"/>
    </row>
    <row r="5442" spans="1:9" ht="15.75" customHeight="1" x14ac:dyDescent="0.25">
      <c r="A5442" s="378" t="s">
        <v>521</v>
      </c>
      <c r="B5442" s="378"/>
      <c r="C5442" s="378"/>
      <c r="D5442" s="378"/>
      <c r="E5442" s="378"/>
      <c r="F5442" s="379">
        <v>0.11111111</v>
      </c>
      <c r="G5442" s="379"/>
      <c r="H5442" s="379"/>
      <c r="I5442" s="379"/>
    </row>
    <row r="5443" spans="1:9" ht="15.75" customHeight="1" x14ac:dyDescent="0.25">
      <c r="A5443" s="378" t="s">
        <v>522</v>
      </c>
      <c r="B5443" s="378"/>
      <c r="C5443" s="378"/>
      <c r="D5443" s="378"/>
      <c r="E5443" s="378"/>
      <c r="F5443" s="379">
        <v>0</v>
      </c>
      <c r="G5443" s="379"/>
      <c r="H5443" s="379"/>
      <c r="I5443" s="379"/>
    </row>
    <row r="5444" spans="1:9" ht="15.75" customHeight="1" x14ac:dyDescent="0.25">
      <c r="A5444" s="385" t="s">
        <v>523</v>
      </c>
      <c r="B5444" s="385"/>
      <c r="C5444" s="385"/>
      <c r="D5444" s="385"/>
      <c r="E5444" s="385"/>
      <c r="F5444" s="386">
        <v>36.91111111</v>
      </c>
      <c r="G5444" s="386"/>
      <c r="H5444" s="386"/>
      <c r="I5444" s="386"/>
    </row>
    <row r="5445" spans="1:9" ht="15.75" customHeight="1" x14ac:dyDescent="0.25">
      <c r="A5445" s="387" t="s">
        <v>524</v>
      </c>
      <c r="B5445" s="387"/>
      <c r="C5445" s="387"/>
      <c r="D5445" s="387"/>
      <c r="E5445" s="387"/>
      <c r="F5445" s="387"/>
      <c r="G5445" s="387"/>
      <c r="H5445" s="387"/>
      <c r="I5445" s="387"/>
    </row>
    <row r="5446" spans="1:9" ht="15.75" customHeight="1" x14ac:dyDescent="0.25">
      <c r="A5446" s="378" t="s">
        <v>525</v>
      </c>
      <c r="B5446" s="378"/>
      <c r="C5446" s="378"/>
      <c r="D5446" s="378"/>
      <c r="E5446" s="378"/>
      <c r="F5446" s="379">
        <v>0</v>
      </c>
      <c r="G5446" s="379"/>
      <c r="H5446" s="379"/>
      <c r="I5446" s="379"/>
    </row>
    <row r="5447" spans="1:9" ht="15.75" customHeight="1" x14ac:dyDescent="0.25">
      <c r="A5447" s="378" t="s">
        <v>526</v>
      </c>
      <c r="B5447" s="378"/>
      <c r="C5447" s="378"/>
      <c r="D5447" s="378"/>
      <c r="E5447" s="378"/>
      <c r="F5447" s="379">
        <v>0</v>
      </c>
      <c r="G5447" s="379"/>
      <c r="H5447" s="379"/>
      <c r="I5447" s="379"/>
    </row>
    <row r="5448" spans="1:9" ht="15.75" customHeight="1" x14ac:dyDescent="0.25">
      <c r="A5448" s="378" t="s">
        <v>527</v>
      </c>
      <c r="B5448" s="378"/>
      <c r="C5448" s="378"/>
      <c r="D5448" s="378"/>
      <c r="E5448" s="378"/>
      <c r="F5448" s="379">
        <v>7.53263338</v>
      </c>
      <c r="G5448" s="379"/>
      <c r="H5448" s="379"/>
      <c r="I5448" s="379"/>
    </row>
    <row r="5449" spans="1:9" ht="15.75" customHeight="1" x14ac:dyDescent="0.25">
      <c r="A5449" s="378" t="s">
        <v>528</v>
      </c>
      <c r="B5449" s="378"/>
      <c r="C5449" s="378"/>
      <c r="D5449" s="378"/>
      <c r="E5449" s="378"/>
      <c r="F5449" s="379">
        <v>0.89917683999999998</v>
      </c>
      <c r="G5449" s="379"/>
      <c r="H5449" s="379"/>
      <c r="I5449" s="379"/>
    </row>
    <row r="5450" spans="1:9" ht="15.75" customHeight="1" x14ac:dyDescent="0.25">
      <c r="A5450" s="378" t="s">
        <v>529</v>
      </c>
      <c r="B5450" s="378"/>
      <c r="C5450" s="378"/>
      <c r="D5450" s="378"/>
      <c r="E5450" s="378"/>
      <c r="F5450" s="379">
        <v>4.9084790000000003E-2</v>
      </c>
      <c r="G5450" s="379"/>
      <c r="H5450" s="379"/>
      <c r="I5450" s="379"/>
    </row>
    <row r="5451" spans="1:9" ht="15.75" customHeight="1" x14ac:dyDescent="0.25">
      <c r="A5451" s="378" t="s">
        <v>530</v>
      </c>
      <c r="B5451" s="378"/>
      <c r="C5451" s="378"/>
      <c r="D5451" s="378"/>
      <c r="E5451" s="378"/>
      <c r="F5451" s="379">
        <v>8.1128450000000005E-2</v>
      </c>
      <c r="G5451" s="379"/>
      <c r="H5451" s="379"/>
      <c r="I5451" s="379"/>
    </row>
    <row r="5452" spans="1:9" ht="15.75" customHeight="1" x14ac:dyDescent="0.25">
      <c r="A5452" s="378" t="s">
        <v>531</v>
      </c>
      <c r="B5452" s="378"/>
      <c r="C5452" s="378"/>
      <c r="D5452" s="378"/>
      <c r="E5452" s="378"/>
      <c r="F5452" s="379">
        <v>9.2397622399999992</v>
      </c>
      <c r="G5452" s="379"/>
      <c r="H5452" s="379"/>
      <c r="I5452" s="379"/>
    </row>
    <row r="5453" spans="1:9" ht="15.75" customHeight="1" x14ac:dyDescent="0.25">
      <c r="A5453" s="378" t="s">
        <v>532</v>
      </c>
      <c r="B5453" s="378"/>
      <c r="C5453" s="378"/>
      <c r="D5453" s="378"/>
      <c r="E5453" s="378"/>
      <c r="F5453" s="379">
        <v>0.74259355000000005</v>
      </c>
      <c r="G5453" s="379"/>
      <c r="H5453" s="379"/>
      <c r="I5453" s="379"/>
    </row>
    <row r="5454" spans="1:9" ht="15.75" customHeight="1" x14ac:dyDescent="0.25">
      <c r="A5454" s="378" t="s">
        <v>533</v>
      </c>
      <c r="B5454" s="378"/>
      <c r="C5454" s="378"/>
      <c r="D5454" s="378"/>
      <c r="E5454" s="378"/>
      <c r="F5454" s="379">
        <v>2.7798159999999999E-2</v>
      </c>
      <c r="G5454" s="379"/>
      <c r="H5454" s="379"/>
      <c r="I5454" s="379"/>
    </row>
    <row r="5455" spans="1:9" ht="15.75" customHeight="1" x14ac:dyDescent="0.25">
      <c r="A5455" s="378" t="s">
        <v>534</v>
      </c>
      <c r="B5455" s="378"/>
      <c r="C5455" s="378"/>
      <c r="D5455" s="378"/>
      <c r="E5455" s="378"/>
      <c r="F5455" s="379">
        <v>0</v>
      </c>
      <c r="G5455" s="379"/>
      <c r="H5455" s="379"/>
      <c r="I5455" s="379"/>
    </row>
    <row r="5456" spans="1:9" ht="15.75" customHeight="1" x14ac:dyDescent="0.25">
      <c r="A5456" s="385" t="s">
        <v>535</v>
      </c>
      <c r="B5456" s="385"/>
      <c r="C5456" s="385"/>
      <c r="D5456" s="385"/>
      <c r="E5456" s="385"/>
      <c r="F5456" s="386">
        <v>18.572177419999999</v>
      </c>
      <c r="G5456" s="386"/>
      <c r="H5456" s="386"/>
      <c r="I5456" s="386"/>
    </row>
    <row r="5457" spans="1:9" ht="15.75" customHeight="1" x14ac:dyDescent="0.25">
      <c r="A5457" s="387" t="s">
        <v>536</v>
      </c>
      <c r="B5457" s="387"/>
      <c r="C5457" s="387"/>
      <c r="D5457" s="387"/>
      <c r="E5457" s="387"/>
      <c r="F5457" s="387"/>
      <c r="G5457" s="387"/>
      <c r="H5457" s="387"/>
      <c r="I5457" s="387"/>
    </row>
    <row r="5458" spans="1:9" ht="15.75" customHeight="1" x14ac:dyDescent="0.25">
      <c r="A5458" s="378" t="s">
        <v>537</v>
      </c>
      <c r="B5458" s="378"/>
      <c r="C5458" s="378"/>
      <c r="D5458" s="378"/>
      <c r="E5458" s="378"/>
      <c r="F5458" s="379">
        <v>3.4971229799999999</v>
      </c>
      <c r="G5458" s="379"/>
      <c r="H5458" s="379"/>
      <c r="I5458" s="379"/>
    </row>
    <row r="5459" spans="1:9" ht="15.75" customHeight="1" x14ac:dyDescent="0.25">
      <c r="A5459" s="378" t="s">
        <v>538</v>
      </c>
      <c r="B5459" s="378"/>
      <c r="C5459" s="378"/>
      <c r="D5459" s="378"/>
      <c r="E5459" s="378"/>
      <c r="F5459" s="379">
        <v>8.8311589999999995E-2</v>
      </c>
      <c r="G5459" s="379"/>
      <c r="H5459" s="379"/>
      <c r="I5459" s="379"/>
    </row>
    <row r="5460" spans="1:9" ht="15.75" customHeight="1" x14ac:dyDescent="0.25">
      <c r="A5460" s="378" t="s">
        <v>539</v>
      </c>
      <c r="B5460" s="378"/>
      <c r="C5460" s="378"/>
      <c r="D5460" s="378"/>
      <c r="E5460" s="378"/>
      <c r="F5460" s="379">
        <v>4.7870495999999996</v>
      </c>
      <c r="G5460" s="379"/>
      <c r="H5460" s="379"/>
      <c r="I5460" s="379"/>
    </row>
    <row r="5461" spans="1:9" ht="15.75" customHeight="1" x14ac:dyDescent="0.25">
      <c r="A5461" s="378" t="s">
        <v>540</v>
      </c>
      <c r="B5461" s="378"/>
      <c r="C5461" s="378"/>
      <c r="D5461" s="378"/>
      <c r="E5461" s="378"/>
      <c r="F5461" s="379">
        <v>3.79430968</v>
      </c>
      <c r="G5461" s="379"/>
      <c r="H5461" s="379"/>
      <c r="I5461" s="379"/>
    </row>
    <row r="5462" spans="1:9" ht="15.75" customHeight="1" x14ac:dyDescent="0.25">
      <c r="A5462" s="378" t="s">
        <v>541</v>
      </c>
      <c r="B5462" s="378"/>
      <c r="C5462" s="378"/>
      <c r="D5462" s="378"/>
      <c r="E5462" s="378"/>
      <c r="F5462" s="379">
        <v>0.92824194000000004</v>
      </c>
      <c r="G5462" s="379"/>
      <c r="H5462" s="379"/>
      <c r="I5462" s="379"/>
    </row>
    <row r="5463" spans="1:9" ht="15.75" customHeight="1" x14ac:dyDescent="0.25">
      <c r="A5463" s="385" t="s">
        <v>542</v>
      </c>
      <c r="B5463" s="385"/>
      <c r="C5463" s="385"/>
      <c r="D5463" s="385"/>
      <c r="E5463" s="385"/>
      <c r="F5463" s="386">
        <v>13.09503578</v>
      </c>
      <c r="G5463" s="386"/>
      <c r="H5463" s="386"/>
      <c r="I5463" s="386"/>
    </row>
    <row r="5464" spans="1:9" ht="15.75" customHeight="1" x14ac:dyDescent="0.25">
      <c r="A5464" s="387" t="s">
        <v>543</v>
      </c>
      <c r="B5464" s="387"/>
      <c r="C5464" s="387"/>
      <c r="D5464" s="387"/>
      <c r="E5464" s="387"/>
      <c r="F5464" s="387"/>
      <c r="G5464" s="387"/>
      <c r="H5464" s="387"/>
      <c r="I5464" s="387"/>
    </row>
    <row r="5465" spans="1:9" ht="15.75" customHeight="1" x14ac:dyDescent="0.25">
      <c r="A5465" s="378" t="s">
        <v>544</v>
      </c>
      <c r="B5465" s="378"/>
      <c r="C5465" s="378"/>
      <c r="D5465" s="378"/>
      <c r="E5465" s="378"/>
      <c r="F5465" s="379">
        <v>6.8551970400000002</v>
      </c>
      <c r="G5465" s="379"/>
      <c r="H5465" s="379"/>
      <c r="I5465" s="379"/>
    </row>
    <row r="5466" spans="1:9" ht="15.75" customHeight="1" x14ac:dyDescent="0.25">
      <c r="A5466" s="378" t="s">
        <v>545</v>
      </c>
      <c r="B5466" s="378"/>
      <c r="C5466" s="378"/>
      <c r="D5466" s="378"/>
      <c r="E5466" s="378"/>
      <c r="F5466" s="379">
        <v>0.31236662999999998</v>
      </c>
      <c r="G5466" s="379"/>
      <c r="H5466" s="379"/>
      <c r="I5466" s="379"/>
    </row>
    <row r="5467" spans="1:9" ht="15.75" customHeight="1" x14ac:dyDescent="0.25">
      <c r="A5467" s="385" t="s">
        <v>546</v>
      </c>
      <c r="B5467" s="385"/>
      <c r="C5467" s="385"/>
      <c r="D5467" s="385"/>
      <c r="E5467" s="385"/>
      <c r="F5467" s="386">
        <v>7.1675636699999998</v>
      </c>
      <c r="G5467" s="386"/>
      <c r="H5467" s="386"/>
      <c r="I5467" s="386"/>
    </row>
    <row r="5468" spans="1:9" ht="15.75" customHeight="1" x14ac:dyDescent="0.25">
      <c r="A5468" s="372" t="s">
        <v>547</v>
      </c>
      <c r="B5468" s="372"/>
      <c r="C5468" s="372"/>
      <c r="D5468" s="372"/>
      <c r="E5468" s="372"/>
      <c r="F5468" s="388">
        <v>75.75</v>
      </c>
      <c r="G5468" s="388"/>
      <c r="H5468" s="388"/>
      <c r="I5468" s="388"/>
    </row>
    <row r="5469" spans="1:9" ht="15.75" customHeight="1" x14ac:dyDescent="0.25">
      <c r="A5469" s="375" t="s">
        <v>548</v>
      </c>
      <c r="B5469" s="375"/>
      <c r="C5469" s="375"/>
      <c r="D5469" s="375"/>
      <c r="E5469" s="375"/>
      <c r="F5469" s="376" t="s">
        <v>514</v>
      </c>
      <c r="G5469" s="376"/>
      <c r="H5469" s="377" t="s">
        <v>52</v>
      </c>
      <c r="I5469" s="377"/>
    </row>
    <row r="5470" spans="1:9" ht="15.75" customHeight="1" x14ac:dyDescent="0.25">
      <c r="A5470" s="372" t="s">
        <v>549</v>
      </c>
      <c r="B5470" s="372"/>
      <c r="C5470" s="372"/>
      <c r="D5470" s="372"/>
      <c r="E5470" s="372"/>
      <c r="F5470" s="373">
        <v>0</v>
      </c>
      <c r="G5470" s="373"/>
      <c r="H5470" s="374">
        <v>0</v>
      </c>
      <c r="I5470" s="374"/>
    </row>
    <row r="5471" spans="1:9" ht="15.75" customHeight="1" x14ac:dyDescent="0.25">
      <c r="A5471" s="375" t="s">
        <v>550</v>
      </c>
      <c r="B5471" s="375"/>
      <c r="C5471" s="375"/>
      <c r="D5471" s="375"/>
      <c r="E5471" s="375"/>
      <c r="F5471" s="376" t="s">
        <v>514</v>
      </c>
      <c r="G5471" s="376"/>
      <c r="H5471" s="377" t="s">
        <v>52</v>
      </c>
      <c r="I5471" s="377"/>
    </row>
    <row r="5472" spans="1:9" ht="15.75" customHeight="1" x14ac:dyDescent="0.25">
      <c r="A5472" s="378" t="s">
        <v>551</v>
      </c>
      <c r="B5472" s="378"/>
      <c r="C5472" s="378"/>
      <c r="D5472" s="378"/>
      <c r="E5472" s="378"/>
      <c r="F5472" s="379">
        <v>75.900000000000006</v>
      </c>
      <c r="G5472" s="379"/>
      <c r="H5472" s="380">
        <v>10354.286652999999</v>
      </c>
      <c r="I5472" s="380"/>
    </row>
    <row r="5473" spans="1:9" ht="15.75" customHeight="1" x14ac:dyDescent="0.25">
      <c r="A5473" s="378" t="s">
        <v>552</v>
      </c>
      <c r="B5473" s="378"/>
      <c r="C5473" s="378"/>
      <c r="D5473" s="378"/>
      <c r="E5473" s="378"/>
      <c r="F5473" s="379">
        <v>75.900000000000006</v>
      </c>
      <c r="G5473" s="379"/>
      <c r="H5473" s="380">
        <v>0</v>
      </c>
      <c r="I5473" s="380"/>
    </row>
    <row r="5474" spans="1:9" ht="15.75" customHeight="1" x14ac:dyDescent="0.25">
      <c r="A5474" s="372" t="s">
        <v>553</v>
      </c>
      <c r="B5474" s="372"/>
      <c r="C5474" s="372"/>
      <c r="D5474" s="372"/>
      <c r="E5474" s="372"/>
      <c r="F5474" s="373">
        <v>75.900000000000006</v>
      </c>
      <c r="G5474" s="373"/>
      <c r="H5474" s="374">
        <v>10354.286652999999</v>
      </c>
      <c r="I5474" s="374"/>
    </row>
    <row r="5475" spans="1:9" ht="15.75" customHeight="1" x14ac:dyDescent="0.25">
      <c r="A5475" s="375" t="s">
        <v>274</v>
      </c>
      <c r="B5475" s="375"/>
      <c r="C5475" s="375"/>
      <c r="D5475" s="375"/>
      <c r="E5475" s="375"/>
      <c r="F5475" s="376" t="s">
        <v>514</v>
      </c>
      <c r="G5475" s="376"/>
      <c r="H5475" s="377" t="s">
        <v>52</v>
      </c>
      <c r="I5475" s="377"/>
    </row>
    <row r="5476" spans="1:9" ht="15.75" customHeight="1" x14ac:dyDescent="0.25">
      <c r="A5476" s="378" t="s">
        <v>278</v>
      </c>
      <c r="B5476" s="378"/>
      <c r="C5476" s="378"/>
      <c r="D5476" s="378"/>
      <c r="E5476" s="378"/>
      <c r="F5476" s="379">
        <v>4.87</v>
      </c>
      <c r="G5476" s="379"/>
      <c r="H5476" s="380">
        <v>664.79085899999995</v>
      </c>
      <c r="I5476" s="380"/>
    </row>
    <row r="5477" spans="1:9" ht="15.75" customHeight="1" x14ac:dyDescent="0.25">
      <c r="A5477" s="378" t="s">
        <v>279</v>
      </c>
      <c r="B5477" s="378"/>
      <c r="C5477" s="378"/>
      <c r="D5477" s="378"/>
      <c r="E5477" s="378"/>
      <c r="F5477" s="379">
        <v>0.19</v>
      </c>
      <c r="G5477" s="379"/>
      <c r="H5477" s="380">
        <v>25.554625999999999</v>
      </c>
      <c r="I5477" s="380"/>
    </row>
    <row r="5478" spans="1:9" ht="15.75" customHeight="1" x14ac:dyDescent="0.25">
      <c r="A5478" s="378" t="s">
        <v>280</v>
      </c>
      <c r="B5478" s="378"/>
      <c r="C5478" s="378"/>
      <c r="D5478" s="378"/>
      <c r="E5478" s="378"/>
      <c r="F5478" s="379">
        <v>0</v>
      </c>
      <c r="G5478" s="379"/>
      <c r="H5478" s="380">
        <v>0</v>
      </c>
      <c r="I5478" s="380"/>
    </row>
    <row r="5479" spans="1:9" ht="15.75" customHeight="1" x14ac:dyDescent="0.25">
      <c r="A5479" s="378" t="s">
        <v>281</v>
      </c>
      <c r="B5479" s="378"/>
      <c r="C5479" s="378"/>
      <c r="D5479" s="378"/>
      <c r="E5479" s="378"/>
      <c r="F5479" s="379">
        <v>1.29</v>
      </c>
      <c r="G5479" s="379"/>
      <c r="H5479" s="380">
        <v>175.74670699999999</v>
      </c>
      <c r="I5479" s="380"/>
    </row>
    <row r="5480" spans="1:9" ht="15.75" customHeight="1" x14ac:dyDescent="0.25">
      <c r="A5480" s="378" t="s">
        <v>554</v>
      </c>
      <c r="B5480" s="378"/>
      <c r="C5480" s="378"/>
      <c r="D5480" s="378"/>
      <c r="E5480" s="378"/>
      <c r="F5480" s="379">
        <v>7.0000000000000007E-2</v>
      </c>
      <c r="G5480" s="379"/>
      <c r="H5480" s="380">
        <v>9.0488060000000008</v>
      </c>
      <c r="I5480" s="380"/>
    </row>
    <row r="5481" spans="1:9" ht="15.75" customHeight="1" x14ac:dyDescent="0.25">
      <c r="A5481" s="372" t="s">
        <v>555</v>
      </c>
      <c r="B5481" s="372"/>
      <c r="C5481" s="372"/>
      <c r="D5481" s="372"/>
      <c r="E5481" s="372"/>
      <c r="F5481" s="373">
        <v>6.42</v>
      </c>
      <c r="G5481" s="373"/>
      <c r="H5481" s="374">
        <v>875.14099799999997</v>
      </c>
      <c r="I5481" s="374"/>
    </row>
    <row r="5482" spans="1:9" ht="15.75" customHeight="1" x14ac:dyDescent="0.25">
      <c r="A5482" s="375" t="s">
        <v>275</v>
      </c>
      <c r="B5482" s="375"/>
      <c r="C5482" s="375"/>
      <c r="D5482" s="375"/>
      <c r="E5482" s="375"/>
      <c r="F5482" s="376" t="s">
        <v>514</v>
      </c>
      <c r="G5482" s="376"/>
      <c r="H5482" s="377" t="s">
        <v>52</v>
      </c>
      <c r="I5482" s="377"/>
    </row>
    <row r="5483" spans="1:9" ht="15.75" customHeight="1" x14ac:dyDescent="0.25">
      <c r="A5483" s="378" t="s">
        <v>283</v>
      </c>
      <c r="B5483" s="378"/>
      <c r="C5483" s="378"/>
      <c r="D5483" s="378"/>
      <c r="E5483" s="378"/>
      <c r="F5483" s="379">
        <v>0</v>
      </c>
      <c r="G5483" s="379"/>
      <c r="H5483" s="380">
        <v>0</v>
      </c>
      <c r="I5483" s="380"/>
    </row>
    <row r="5484" spans="1:9" ht="15.75" customHeight="1" x14ac:dyDescent="0.25">
      <c r="A5484" s="378" t="s">
        <v>284</v>
      </c>
      <c r="B5484" s="378"/>
      <c r="C5484" s="378"/>
      <c r="D5484" s="378"/>
      <c r="E5484" s="378"/>
      <c r="F5484" s="379">
        <v>0</v>
      </c>
      <c r="G5484" s="379"/>
      <c r="H5484" s="380">
        <v>0</v>
      </c>
      <c r="I5484" s="380"/>
    </row>
    <row r="5485" spans="1:9" ht="15.75" customHeight="1" x14ac:dyDescent="0.25">
      <c r="A5485" s="378" t="s">
        <v>285</v>
      </c>
      <c r="B5485" s="378"/>
      <c r="C5485" s="378"/>
      <c r="D5485" s="378"/>
      <c r="E5485" s="378"/>
      <c r="F5485" s="379">
        <v>0.05</v>
      </c>
      <c r="G5485" s="379"/>
      <c r="H5485" s="380">
        <v>6.99</v>
      </c>
      <c r="I5485" s="380"/>
    </row>
    <row r="5486" spans="1:9" ht="15.75" customHeight="1" x14ac:dyDescent="0.25">
      <c r="A5486" s="378" t="s">
        <v>556</v>
      </c>
      <c r="B5486" s="378"/>
      <c r="C5486" s="378"/>
      <c r="D5486" s="378"/>
      <c r="E5486" s="378"/>
      <c r="F5486" s="379">
        <v>0</v>
      </c>
      <c r="G5486" s="379"/>
      <c r="H5486" s="380">
        <v>0</v>
      </c>
      <c r="I5486" s="380"/>
    </row>
    <row r="5487" spans="1:9" ht="15.75" customHeight="1" x14ac:dyDescent="0.25">
      <c r="A5487" s="378" t="s">
        <v>557</v>
      </c>
      <c r="B5487" s="378"/>
      <c r="C5487" s="378"/>
      <c r="D5487" s="378"/>
      <c r="E5487" s="378"/>
      <c r="F5487" s="379">
        <v>0</v>
      </c>
      <c r="G5487" s="379"/>
      <c r="H5487" s="380">
        <v>0</v>
      </c>
      <c r="I5487" s="380"/>
    </row>
    <row r="5488" spans="1:9" ht="15.75" customHeight="1" x14ac:dyDescent="0.25">
      <c r="A5488" s="372" t="s">
        <v>558</v>
      </c>
      <c r="B5488" s="372"/>
      <c r="C5488" s="372"/>
      <c r="D5488" s="372"/>
      <c r="E5488" s="372"/>
      <c r="F5488" s="373">
        <v>0.05</v>
      </c>
      <c r="G5488" s="373"/>
      <c r="H5488" s="374">
        <v>6.99</v>
      </c>
      <c r="I5488" s="374"/>
    </row>
    <row r="5489" spans="1:9" ht="15.75" customHeight="1" x14ac:dyDescent="0.25">
      <c r="A5489" s="381" t="s">
        <v>276</v>
      </c>
      <c r="B5489" s="381"/>
      <c r="C5489" s="381"/>
      <c r="D5489" s="381"/>
      <c r="E5489" s="381"/>
      <c r="F5489" s="382">
        <v>82.366299999999995</v>
      </c>
      <c r="G5489" s="382"/>
      <c r="H5489" s="383">
        <v>11236.417651</v>
      </c>
      <c r="I5489" s="383"/>
    </row>
    <row r="5490" spans="1:9" ht="15.75" customHeight="1" x14ac:dyDescent="0.25">
      <c r="A5490" s="381" t="s">
        <v>559</v>
      </c>
      <c r="B5490" s="381"/>
      <c r="C5490" s="381"/>
      <c r="D5490" s="381"/>
      <c r="E5490" s="381"/>
      <c r="F5490" s="381"/>
      <c r="G5490" s="381"/>
      <c r="H5490" s="384">
        <v>24878.431400000001</v>
      </c>
      <c r="I5490" s="384"/>
    </row>
    <row r="5491" spans="1:9" ht="31.5" customHeight="1" x14ac:dyDescent="0.25">
      <c r="A5491" s="376" t="s">
        <v>62</v>
      </c>
      <c r="B5491" s="376"/>
      <c r="C5491" s="376" t="s">
        <v>509</v>
      </c>
      <c r="D5491" s="376"/>
      <c r="E5491" s="376"/>
      <c r="F5491" s="376" t="s">
        <v>61</v>
      </c>
      <c r="G5491" s="376"/>
      <c r="H5491" s="389" t="s">
        <v>510</v>
      </c>
      <c r="I5491" s="389"/>
    </row>
    <row r="5492" spans="1:9" ht="15.75" customHeight="1" x14ac:dyDescent="0.25">
      <c r="A5492" s="390" t="s">
        <v>729</v>
      </c>
      <c r="B5492" s="390"/>
      <c r="C5492" s="378" t="s">
        <v>730</v>
      </c>
      <c r="D5492" s="378"/>
      <c r="E5492" s="378"/>
      <c r="F5492" s="390" t="s">
        <v>93</v>
      </c>
      <c r="G5492" s="390"/>
      <c r="H5492" s="391">
        <v>3770.2730000000001</v>
      </c>
      <c r="I5492" s="391"/>
    </row>
    <row r="5493" spans="1:9" ht="15.75" customHeight="1" x14ac:dyDescent="0.25">
      <c r="A5493" s="272"/>
      <c r="B5493" s="272"/>
      <c r="C5493" s="272"/>
      <c r="D5493" s="273"/>
      <c r="E5493" s="273"/>
      <c r="F5493" s="273"/>
      <c r="G5493" s="273"/>
      <c r="H5493" s="273"/>
      <c r="I5493" s="273"/>
    </row>
    <row r="5494" spans="1:9" ht="15.75" customHeight="1" x14ac:dyDescent="0.25">
      <c r="A5494" s="375" t="s">
        <v>513</v>
      </c>
      <c r="B5494" s="375"/>
      <c r="C5494" s="375"/>
      <c r="D5494" s="375"/>
      <c r="E5494" s="375"/>
      <c r="F5494" s="377" t="s">
        <v>514</v>
      </c>
      <c r="G5494" s="377"/>
      <c r="H5494" s="377"/>
      <c r="I5494" s="377"/>
    </row>
    <row r="5495" spans="1:9" ht="15.75" customHeight="1" x14ac:dyDescent="0.25">
      <c r="A5495" s="387" t="s">
        <v>515</v>
      </c>
      <c r="B5495" s="387"/>
      <c r="C5495" s="387"/>
      <c r="D5495" s="387"/>
      <c r="E5495" s="387"/>
      <c r="F5495" s="387"/>
      <c r="G5495" s="387"/>
      <c r="H5495" s="387"/>
      <c r="I5495" s="387"/>
    </row>
    <row r="5496" spans="1:9" ht="15.75" customHeight="1" x14ac:dyDescent="0.25">
      <c r="A5496" s="378" t="s">
        <v>516</v>
      </c>
      <c r="B5496" s="378"/>
      <c r="C5496" s="378"/>
      <c r="D5496" s="378"/>
      <c r="E5496" s="378"/>
      <c r="F5496" s="379">
        <v>20</v>
      </c>
      <c r="G5496" s="379"/>
      <c r="H5496" s="379"/>
      <c r="I5496" s="379"/>
    </row>
    <row r="5497" spans="1:9" ht="15.75" customHeight="1" x14ac:dyDescent="0.25">
      <c r="A5497" s="378" t="s">
        <v>180</v>
      </c>
      <c r="B5497" s="378"/>
      <c r="C5497" s="378"/>
      <c r="D5497" s="378"/>
      <c r="E5497" s="378"/>
      <c r="F5497" s="379">
        <v>8</v>
      </c>
      <c r="G5497" s="379"/>
      <c r="H5497" s="379"/>
      <c r="I5497" s="379"/>
    </row>
    <row r="5498" spans="1:9" ht="15.75" customHeight="1" x14ac:dyDescent="0.25">
      <c r="A5498" s="378" t="s">
        <v>517</v>
      </c>
      <c r="B5498" s="378"/>
      <c r="C5498" s="378"/>
      <c r="D5498" s="378"/>
      <c r="E5498" s="378"/>
      <c r="F5498" s="379">
        <v>2.5</v>
      </c>
      <c r="G5498" s="379"/>
      <c r="H5498" s="379"/>
      <c r="I5498" s="379"/>
    </row>
    <row r="5499" spans="1:9" ht="15.75" customHeight="1" x14ac:dyDescent="0.25">
      <c r="A5499" s="378" t="s">
        <v>518</v>
      </c>
      <c r="B5499" s="378"/>
      <c r="C5499" s="378"/>
      <c r="D5499" s="378"/>
      <c r="E5499" s="378"/>
      <c r="F5499" s="379">
        <v>1.5</v>
      </c>
      <c r="G5499" s="379"/>
      <c r="H5499" s="379"/>
      <c r="I5499" s="379"/>
    </row>
    <row r="5500" spans="1:9" ht="15.75" customHeight="1" x14ac:dyDescent="0.25">
      <c r="A5500" s="378" t="s">
        <v>519</v>
      </c>
      <c r="B5500" s="378"/>
      <c r="C5500" s="378"/>
      <c r="D5500" s="378"/>
      <c r="E5500" s="378"/>
      <c r="F5500" s="379">
        <v>1.6</v>
      </c>
      <c r="G5500" s="379"/>
      <c r="H5500" s="379"/>
      <c r="I5500" s="379"/>
    </row>
    <row r="5501" spans="1:9" ht="15.75" customHeight="1" x14ac:dyDescent="0.25">
      <c r="A5501" s="378" t="s">
        <v>174</v>
      </c>
      <c r="B5501" s="378"/>
      <c r="C5501" s="378"/>
      <c r="D5501" s="378"/>
      <c r="E5501" s="378"/>
      <c r="F5501" s="379">
        <v>0.2</v>
      </c>
      <c r="G5501" s="379"/>
      <c r="H5501" s="379"/>
      <c r="I5501" s="379"/>
    </row>
    <row r="5502" spans="1:9" ht="15.75" customHeight="1" x14ac:dyDescent="0.25">
      <c r="A5502" s="378" t="s">
        <v>520</v>
      </c>
      <c r="B5502" s="378"/>
      <c r="C5502" s="378"/>
      <c r="D5502" s="378"/>
      <c r="E5502" s="378"/>
      <c r="F5502" s="379">
        <v>3</v>
      </c>
      <c r="G5502" s="379"/>
      <c r="H5502" s="379"/>
      <c r="I5502" s="379"/>
    </row>
    <row r="5503" spans="1:9" ht="15.75" customHeight="1" x14ac:dyDescent="0.25">
      <c r="A5503" s="378" t="s">
        <v>521</v>
      </c>
      <c r="B5503" s="378"/>
      <c r="C5503" s="378"/>
      <c r="D5503" s="378"/>
      <c r="E5503" s="378"/>
      <c r="F5503" s="379">
        <v>0.41481480999999998</v>
      </c>
      <c r="G5503" s="379"/>
      <c r="H5503" s="379"/>
      <c r="I5503" s="379"/>
    </row>
    <row r="5504" spans="1:9" ht="15.75" customHeight="1" x14ac:dyDescent="0.25">
      <c r="A5504" s="378" t="s">
        <v>522</v>
      </c>
      <c r="B5504" s="378"/>
      <c r="C5504" s="378"/>
      <c r="D5504" s="378"/>
      <c r="E5504" s="378"/>
      <c r="F5504" s="379">
        <v>0</v>
      </c>
      <c r="G5504" s="379"/>
      <c r="H5504" s="379"/>
      <c r="I5504" s="379"/>
    </row>
    <row r="5505" spans="1:9" ht="15.75" customHeight="1" x14ac:dyDescent="0.25">
      <c r="A5505" s="385" t="s">
        <v>523</v>
      </c>
      <c r="B5505" s="385"/>
      <c r="C5505" s="385"/>
      <c r="D5505" s="385"/>
      <c r="E5505" s="385"/>
      <c r="F5505" s="386">
        <v>37.21481481</v>
      </c>
      <c r="G5505" s="386"/>
      <c r="H5505" s="386"/>
      <c r="I5505" s="386"/>
    </row>
    <row r="5506" spans="1:9" ht="15.75" customHeight="1" x14ac:dyDescent="0.25">
      <c r="A5506" s="387" t="s">
        <v>524</v>
      </c>
      <c r="B5506" s="387"/>
      <c r="C5506" s="387"/>
      <c r="D5506" s="387"/>
      <c r="E5506" s="387"/>
      <c r="F5506" s="387"/>
      <c r="G5506" s="387"/>
      <c r="H5506" s="387"/>
      <c r="I5506" s="387"/>
    </row>
    <row r="5507" spans="1:9" ht="15.75" customHeight="1" x14ac:dyDescent="0.25">
      <c r="A5507" s="378" t="s">
        <v>525</v>
      </c>
      <c r="B5507" s="378"/>
      <c r="C5507" s="378"/>
      <c r="D5507" s="378"/>
      <c r="E5507" s="378"/>
      <c r="F5507" s="379">
        <v>0</v>
      </c>
      <c r="G5507" s="379"/>
      <c r="H5507" s="379"/>
      <c r="I5507" s="379"/>
    </row>
    <row r="5508" spans="1:9" ht="15.75" customHeight="1" x14ac:dyDescent="0.25">
      <c r="A5508" s="378" t="s">
        <v>526</v>
      </c>
      <c r="B5508" s="378"/>
      <c r="C5508" s="378"/>
      <c r="D5508" s="378"/>
      <c r="E5508" s="378"/>
      <c r="F5508" s="379">
        <v>0</v>
      </c>
      <c r="G5508" s="379"/>
      <c r="H5508" s="379"/>
      <c r="I5508" s="379"/>
    </row>
    <row r="5509" spans="1:9" ht="15.75" customHeight="1" x14ac:dyDescent="0.25">
      <c r="A5509" s="378" t="s">
        <v>527</v>
      </c>
      <c r="B5509" s="378"/>
      <c r="C5509" s="378"/>
      <c r="D5509" s="378"/>
      <c r="E5509" s="378"/>
      <c r="F5509" s="379">
        <v>3.0841074000000002</v>
      </c>
      <c r="G5509" s="379"/>
      <c r="H5509" s="379"/>
      <c r="I5509" s="379"/>
    </row>
    <row r="5510" spans="1:9" ht="15.75" customHeight="1" x14ac:dyDescent="0.25">
      <c r="A5510" s="378" t="s">
        <v>528</v>
      </c>
      <c r="B5510" s="378"/>
      <c r="C5510" s="378"/>
      <c r="D5510" s="378"/>
      <c r="E5510" s="378"/>
      <c r="F5510" s="379">
        <v>0.90935710999999997</v>
      </c>
      <c r="G5510" s="379"/>
      <c r="H5510" s="379"/>
      <c r="I5510" s="379"/>
    </row>
    <row r="5511" spans="1:9" ht="15.75" customHeight="1" x14ac:dyDescent="0.25">
      <c r="A5511" s="378" t="s">
        <v>529</v>
      </c>
      <c r="B5511" s="378"/>
      <c r="C5511" s="378"/>
      <c r="D5511" s="378"/>
      <c r="E5511" s="378"/>
      <c r="F5511" s="379">
        <v>4.9126620000000003E-2</v>
      </c>
      <c r="G5511" s="379"/>
      <c r="H5511" s="379"/>
      <c r="I5511" s="379"/>
    </row>
    <row r="5512" spans="1:9" ht="15.75" customHeight="1" x14ac:dyDescent="0.25">
      <c r="A5512" s="378" t="s">
        <v>530</v>
      </c>
      <c r="B5512" s="378"/>
      <c r="C5512" s="378"/>
      <c r="D5512" s="378"/>
      <c r="E5512" s="378"/>
      <c r="F5512" s="379">
        <v>5.7599890000000001E-2</v>
      </c>
      <c r="G5512" s="379"/>
      <c r="H5512" s="379"/>
      <c r="I5512" s="379"/>
    </row>
    <row r="5513" spans="1:9" ht="15.75" customHeight="1" x14ac:dyDescent="0.25">
      <c r="A5513" s="378" t="s">
        <v>531</v>
      </c>
      <c r="B5513" s="378"/>
      <c r="C5513" s="378"/>
      <c r="D5513" s="378"/>
      <c r="E5513" s="378"/>
      <c r="F5513" s="379">
        <v>9.24763527</v>
      </c>
      <c r="G5513" s="379"/>
      <c r="H5513" s="379"/>
      <c r="I5513" s="379"/>
    </row>
    <row r="5514" spans="1:9" ht="15.75" customHeight="1" x14ac:dyDescent="0.25">
      <c r="A5514" s="378" t="s">
        <v>532</v>
      </c>
      <c r="B5514" s="378"/>
      <c r="C5514" s="378"/>
      <c r="D5514" s="378"/>
      <c r="E5514" s="378"/>
      <c r="F5514" s="379">
        <v>0.74322630000000001</v>
      </c>
      <c r="G5514" s="379"/>
      <c r="H5514" s="379"/>
      <c r="I5514" s="379"/>
    </row>
    <row r="5515" spans="1:9" ht="15.75" customHeight="1" x14ac:dyDescent="0.25">
      <c r="A5515" s="378" t="s">
        <v>533</v>
      </c>
      <c r="B5515" s="378"/>
      <c r="C5515" s="378"/>
      <c r="D5515" s="378"/>
      <c r="E5515" s="378"/>
      <c r="F5515" s="379">
        <v>0.12711227999999999</v>
      </c>
      <c r="G5515" s="379"/>
      <c r="H5515" s="379"/>
      <c r="I5515" s="379"/>
    </row>
    <row r="5516" spans="1:9" ht="15.75" customHeight="1" x14ac:dyDescent="0.25">
      <c r="A5516" s="378" t="s">
        <v>534</v>
      </c>
      <c r="B5516" s="378"/>
      <c r="C5516" s="378"/>
      <c r="D5516" s="378"/>
      <c r="E5516" s="378"/>
      <c r="F5516" s="379">
        <v>0</v>
      </c>
      <c r="G5516" s="379"/>
      <c r="H5516" s="379"/>
      <c r="I5516" s="379"/>
    </row>
    <row r="5517" spans="1:9" ht="15.75" customHeight="1" x14ac:dyDescent="0.25">
      <c r="A5517" s="385" t="s">
        <v>535</v>
      </c>
      <c r="B5517" s="385"/>
      <c r="C5517" s="385"/>
      <c r="D5517" s="385"/>
      <c r="E5517" s="385"/>
      <c r="F5517" s="386">
        <v>14.21816488</v>
      </c>
      <c r="G5517" s="386"/>
      <c r="H5517" s="386"/>
      <c r="I5517" s="386"/>
    </row>
    <row r="5518" spans="1:9" ht="15.75" customHeight="1" x14ac:dyDescent="0.25">
      <c r="A5518" s="387" t="s">
        <v>536</v>
      </c>
      <c r="B5518" s="387"/>
      <c r="C5518" s="387"/>
      <c r="D5518" s="387"/>
      <c r="E5518" s="387"/>
      <c r="F5518" s="387"/>
      <c r="G5518" s="387"/>
      <c r="H5518" s="387"/>
      <c r="I5518" s="387"/>
    </row>
    <row r="5519" spans="1:9" ht="15.75" customHeight="1" x14ac:dyDescent="0.25">
      <c r="A5519" s="378" t="s">
        <v>537</v>
      </c>
      <c r="B5519" s="378"/>
      <c r="C5519" s="378"/>
      <c r="D5519" s="378"/>
      <c r="E5519" s="378"/>
      <c r="F5519" s="379">
        <v>6.1864546799999998</v>
      </c>
      <c r="G5519" s="379"/>
      <c r="H5519" s="379"/>
      <c r="I5519" s="379"/>
    </row>
    <row r="5520" spans="1:9" ht="15.75" customHeight="1" x14ac:dyDescent="0.25">
      <c r="A5520" s="378" t="s">
        <v>538</v>
      </c>
      <c r="B5520" s="378"/>
      <c r="C5520" s="378"/>
      <c r="D5520" s="378"/>
      <c r="E5520" s="378"/>
      <c r="F5520" s="379">
        <v>0.17042652</v>
      </c>
      <c r="G5520" s="379"/>
      <c r="H5520" s="379"/>
      <c r="I5520" s="379"/>
    </row>
    <row r="5521" spans="1:9" ht="15.75" customHeight="1" x14ac:dyDescent="0.25">
      <c r="A5521" s="378" t="s">
        <v>539</v>
      </c>
      <c r="B5521" s="378"/>
      <c r="C5521" s="378"/>
      <c r="D5521" s="378"/>
      <c r="E5521" s="378"/>
      <c r="F5521" s="379">
        <v>9.2460729700000002</v>
      </c>
      <c r="G5521" s="379"/>
      <c r="H5521" s="379"/>
      <c r="I5521" s="379"/>
    </row>
    <row r="5522" spans="1:9" ht="15.75" customHeight="1" x14ac:dyDescent="0.25">
      <c r="A5522" s="378" t="s">
        <v>540</v>
      </c>
      <c r="B5522" s="378"/>
      <c r="C5522" s="378"/>
      <c r="D5522" s="378"/>
      <c r="E5522" s="378"/>
      <c r="F5522" s="379">
        <v>3.6549812799999999</v>
      </c>
      <c r="G5522" s="379"/>
      <c r="H5522" s="379"/>
      <c r="I5522" s="379"/>
    </row>
    <row r="5523" spans="1:9" ht="15.75" customHeight="1" x14ac:dyDescent="0.25">
      <c r="A5523" s="378" t="s">
        <v>541</v>
      </c>
      <c r="B5523" s="378"/>
      <c r="C5523" s="378"/>
      <c r="D5523" s="378"/>
      <c r="E5523" s="378"/>
      <c r="F5523" s="379">
        <v>0.92903287999999995</v>
      </c>
      <c r="G5523" s="379"/>
      <c r="H5523" s="379"/>
      <c r="I5523" s="379"/>
    </row>
    <row r="5524" spans="1:9" ht="15.75" customHeight="1" x14ac:dyDescent="0.25">
      <c r="A5524" s="385" t="s">
        <v>542</v>
      </c>
      <c r="B5524" s="385"/>
      <c r="C5524" s="385"/>
      <c r="D5524" s="385"/>
      <c r="E5524" s="385"/>
      <c r="F5524" s="386">
        <v>20.186968319999998</v>
      </c>
      <c r="G5524" s="386"/>
      <c r="H5524" s="386"/>
      <c r="I5524" s="386"/>
    </row>
    <row r="5525" spans="1:9" ht="15.75" customHeight="1" x14ac:dyDescent="0.25">
      <c r="A5525" s="387" t="s">
        <v>543</v>
      </c>
      <c r="B5525" s="387"/>
      <c r="C5525" s="387"/>
      <c r="D5525" s="387"/>
      <c r="E5525" s="387"/>
      <c r="F5525" s="387"/>
      <c r="G5525" s="387"/>
      <c r="H5525" s="387"/>
      <c r="I5525" s="387"/>
    </row>
    <row r="5526" spans="1:9" ht="15.75" customHeight="1" x14ac:dyDescent="0.25">
      <c r="A5526" s="378" t="s">
        <v>544</v>
      </c>
      <c r="B5526" s="378"/>
      <c r="C5526" s="378"/>
      <c r="D5526" s="378"/>
      <c r="E5526" s="378"/>
      <c r="F5526" s="379">
        <v>5.2912637299999998</v>
      </c>
      <c r="G5526" s="379"/>
      <c r="H5526" s="379"/>
      <c r="I5526" s="379"/>
    </row>
    <row r="5527" spans="1:9" ht="15.75" customHeight="1" x14ac:dyDescent="0.25">
      <c r="A5527" s="378" t="s">
        <v>545</v>
      </c>
      <c r="B5527" s="378"/>
      <c r="C5527" s="378"/>
      <c r="D5527" s="378"/>
      <c r="E5527" s="378"/>
      <c r="F5527" s="379">
        <v>0.55834028999999996</v>
      </c>
      <c r="G5527" s="379"/>
      <c r="H5527" s="379"/>
      <c r="I5527" s="379"/>
    </row>
    <row r="5528" spans="1:9" ht="15.75" customHeight="1" x14ac:dyDescent="0.25">
      <c r="A5528" s="385" t="s">
        <v>546</v>
      </c>
      <c r="B5528" s="385"/>
      <c r="C5528" s="385"/>
      <c r="D5528" s="385"/>
      <c r="E5528" s="385"/>
      <c r="F5528" s="386">
        <v>5.8496040200000001</v>
      </c>
      <c r="G5528" s="386"/>
      <c r="H5528" s="386"/>
      <c r="I5528" s="386"/>
    </row>
    <row r="5529" spans="1:9" ht="15.75" customHeight="1" x14ac:dyDescent="0.25">
      <c r="A5529" s="372" t="s">
        <v>547</v>
      </c>
      <c r="B5529" s="372"/>
      <c r="C5529" s="372"/>
      <c r="D5529" s="372"/>
      <c r="E5529" s="372"/>
      <c r="F5529" s="388">
        <v>77.47</v>
      </c>
      <c r="G5529" s="388"/>
      <c r="H5529" s="388"/>
      <c r="I5529" s="388"/>
    </row>
    <row r="5530" spans="1:9" ht="15.75" customHeight="1" x14ac:dyDescent="0.25">
      <c r="A5530" s="375" t="s">
        <v>548</v>
      </c>
      <c r="B5530" s="375"/>
      <c r="C5530" s="375"/>
      <c r="D5530" s="375"/>
      <c r="E5530" s="375"/>
      <c r="F5530" s="376" t="s">
        <v>514</v>
      </c>
      <c r="G5530" s="376"/>
      <c r="H5530" s="377" t="s">
        <v>52</v>
      </c>
      <c r="I5530" s="377"/>
    </row>
    <row r="5531" spans="1:9" ht="15.75" customHeight="1" x14ac:dyDescent="0.25">
      <c r="A5531" s="372" t="s">
        <v>549</v>
      </c>
      <c r="B5531" s="372"/>
      <c r="C5531" s="372"/>
      <c r="D5531" s="372"/>
      <c r="E5531" s="372"/>
      <c r="F5531" s="373">
        <v>0</v>
      </c>
      <c r="G5531" s="373"/>
      <c r="H5531" s="374">
        <v>0</v>
      </c>
      <c r="I5531" s="374"/>
    </row>
    <row r="5532" spans="1:9" ht="15.75" customHeight="1" x14ac:dyDescent="0.25">
      <c r="A5532" s="375" t="s">
        <v>550</v>
      </c>
      <c r="B5532" s="375"/>
      <c r="C5532" s="375"/>
      <c r="D5532" s="375"/>
      <c r="E5532" s="375"/>
      <c r="F5532" s="376" t="s">
        <v>514</v>
      </c>
      <c r="G5532" s="376"/>
      <c r="H5532" s="377" t="s">
        <v>52</v>
      </c>
      <c r="I5532" s="377"/>
    </row>
    <row r="5533" spans="1:9" ht="15.75" customHeight="1" x14ac:dyDescent="0.25">
      <c r="A5533" s="378" t="s">
        <v>551</v>
      </c>
      <c r="B5533" s="378"/>
      <c r="C5533" s="378"/>
      <c r="D5533" s="378"/>
      <c r="E5533" s="378"/>
      <c r="F5533" s="379">
        <v>77.72</v>
      </c>
      <c r="G5533" s="379"/>
      <c r="H5533" s="380">
        <v>2930.2561759999999</v>
      </c>
      <c r="I5533" s="380"/>
    </row>
    <row r="5534" spans="1:9" ht="15.75" customHeight="1" x14ac:dyDescent="0.25">
      <c r="A5534" s="378" t="s">
        <v>552</v>
      </c>
      <c r="B5534" s="378"/>
      <c r="C5534" s="378"/>
      <c r="D5534" s="378"/>
      <c r="E5534" s="378"/>
      <c r="F5534" s="379">
        <v>77.72</v>
      </c>
      <c r="G5534" s="379"/>
      <c r="H5534" s="380">
        <v>0</v>
      </c>
      <c r="I5534" s="380"/>
    </row>
    <row r="5535" spans="1:9" ht="15.75" customHeight="1" x14ac:dyDescent="0.25">
      <c r="A5535" s="372" t="s">
        <v>553</v>
      </c>
      <c r="B5535" s="372"/>
      <c r="C5535" s="372"/>
      <c r="D5535" s="372"/>
      <c r="E5535" s="372"/>
      <c r="F5535" s="373">
        <v>77.72</v>
      </c>
      <c r="G5535" s="373"/>
      <c r="H5535" s="374">
        <v>2930.2561759999999</v>
      </c>
      <c r="I5535" s="374"/>
    </row>
    <row r="5536" spans="1:9" ht="15.75" customHeight="1" x14ac:dyDescent="0.25">
      <c r="A5536" s="375" t="s">
        <v>274</v>
      </c>
      <c r="B5536" s="375"/>
      <c r="C5536" s="375"/>
      <c r="D5536" s="375"/>
      <c r="E5536" s="375"/>
      <c r="F5536" s="376" t="s">
        <v>514</v>
      </c>
      <c r="G5536" s="376"/>
      <c r="H5536" s="377" t="s">
        <v>52</v>
      </c>
      <c r="I5536" s="377"/>
    </row>
    <row r="5537" spans="1:9" ht="15.75" customHeight="1" x14ac:dyDescent="0.25">
      <c r="A5537" s="378" t="s">
        <v>278</v>
      </c>
      <c r="B5537" s="378"/>
      <c r="C5537" s="378"/>
      <c r="D5537" s="378"/>
      <c r="E5537" s="378"/>
      <c r="F5537" s="379">
        <v>17.63</v>
      </c>
      <c r="G5537" s="379"/>
      <c r="H5537" s="380">
        <v>664.79085899999995</v>
      </c>
      <c r="I5537" s="380"/>
    </row>
    <row r="5538" spans="1:9" ht="15.75" customHeight="1" x14ac:dyDescent="0.25">
      <c r="A5538" s="378" t="s">
        <v>279</v>
      </c>
      <c r="B5538" s="378"/>
      <c r="C5538" s="378"/>
      <c r="D5538" s="378"/>
      <c r="E5538" s="378"/>
      <c r="F5538" s="379">
        <v>1.66</v>
      </c>
      <c r="G5538" s="379"/>
      <c r="H5538" s="380">
        <v>62.450066</v>
      </c>
      <c r="I5538" s="380"/>
    </row>
    <row r="5539" spans="1:9" ht="15.75" customHeight="1" x14ac:dyDescent="0.25">
      <c r="A5539" s="378" t="s">
        <v>280</v>
      </c>
      <c r="B5539" s="378"/>
      <c r="C5539" s="378"/>
      <c r="D5539" s="378"/>
      <c r="E5539" s="378"/>
      <c r="F5539" s="379">
        <v>0</v>
      </c>
      <c r="G5539" s="379"/>
      <c r="H5539" s="380">
        <v>0</v>
      </c>
      <c r="I5539" s="380"/>
    </row>
    <row r="5540" spans="1:9" ht="15.75" customHeight="1" x14ac:dyDescent="0.25">
      <c r="A5540" s="378" t="s">
        <v>281</v>
      </c>
      <c r="B5540" s="378"/>
      <c r="C5540" s="378"/>
      <c r="D5540" s="378"/>
      <c r="E5540" s="378"/>
      <c r="F5540" s="379">
        <v>4.66</v>
      </c>
      <c r="G5540" s="379"/>
      <c r="H5540" s="380">
        <v>175.74670699999999</v>
      </c>
      <c r="I5540" s="380"/>
    </row>
    <row r="5541" spans="1:9" ht="15.75" customHeight="1" x14ac:dyDescent="0.25">
      <c r="A5541" s="378" t="s">
        <v>554</v>
      </c>
      <c r="B5541" s="378"/>
      <c r="C5541" s="378"/>
      <c r="D5541" s="378"/>
      <c r="E5541" s="378"/>
      <c r="F5541" s="379">
        <v>0.31</v>
      </c>
      <c r="G5541" s="379"/>
      <c r="H5541" s="380">
        <v>11.641783</v>
      </c>
      <c r="I5541" s="380"/>
    </row>
    <row r="5542" spans="1:9" ht="15.75" customHeight="1" x14ac:dyDescent="0.25">
      <c r="A5542" s="372" t="s">
        <v>555</v>
      </c>
      <c r="B5542" s="372"/>
      <c r="C5542" s="372"/>
      <c r="D5542" s="372"/>
      <c r="E5542" s="372"/>
      <c r="F5542" s="373">
        <v>24.26</v>
      </c>
      <c r="G5542" s="373"/>
      <c r="H5542" s="374">
        <v>914.62941499999999</v>
      </c>
      <c r="I5542" s="374"/>
    </row>
    <row r="5543" spans="1:9" ht="15.75" customHeight="1" x14ac:dyDescent="0.25">
      <c r="A5543" s="375" t="s">
        <v>275</v>
      </c>
      <c r="B5543" s="375"/>
      <c r="C5543" s="375"/>
      <c r="D5543" s="375"/>
      <c r="E5543" s="375"/>
      <c r="F5543" s="376" t="s">
        <v>514</v>
      </c>
      <c r="G5543" s="376"/>
      <c r="H5543" s="377" t="s">
        <v>52</v>
      </c>
      <c r="I5543" s="377"/>
    </row>
    <row r="5544" spans="1:9" ht="15.75" customHeight="1" x14ac:dyDescent="0.25">
      <c r="A5544" s="378" t="s">
        <v>283</v>
      </c>
      <c r="B5544" s="378"/>
      <c r="C5544" s="378"/>
      <c r="D5544" s="378"/>
      <c r="E5544" s="378"/>
      <c r="F5544" s="379">
        <v>0</v>
      </c>
      <c r="G5544" s="379"/>
      <c r="H5544" s="380">
        <v>0</v>
      </c>
      <c r="I5544" s="380"/>
    </row>
    <row r="5545" spans="1:9" ht="15.75" customHeight="1" x14ac:dyDescent="0.25">
      <c r="A5545" s="378" t="s">
        <v>284</v>
      </c>
      <c r="B5545" s="378"/>
      <c r="C5545" s="378"/>
      <c r="D5545" s="378"/>
      <c r="E5545" s="378"/>
      <c r="F5545" s="379">
        <v>0</v>
      </c>
      <c r="G5545" s="379"/>
      <c r="H5545" s="380">
        <v>0</v>
      </c>
      <c r="I5545" s="380"/>
    </row>
    <row r="5546" spans="1:9" ht="15.75" customHeight="1" x14ac:dyDescent="0.25">
      <c r="A5546" s="378" t="s">
        <v>285</v>
      </c>
      <c r="B5546" s="378"/>
      <c r="C5546" s="378"/>
      <c r="D5546" s="378"/>
      <c r="E5546" s="378"/>
      <c r="F5546" s="379">
        <v>0.19</v>
      </c>
      <c r="G5546" s="379"/>
      <c r="H5546" s="380">
        <v>6.99</v>
      </c>
      <c r="I5546" s="380"/>
    </row>
    <row r="5547" spans="1:9" ht="15.75" customHeight="1" x14ac:dyDescent="0.25">
      <c r="A5547" s="378" t="s">
        <v>556</v>
      </c>
      <c r="B5547" s="378"/>
      <c r="C5547" s="378"/>
      <c r="D5547" s="378"/>
      <c r="E5547" s="378"/>
      <c r="F5547" s="379">
        <v>0</v>
      </c>
      <c r="G5547" s="379"/>
      <c r="H5547" s="380">
        <v>0</v>
      </c>
      <c r="I5547" s="380"/>
    </row>
    <row r="5548" spans="1:9" ht="15.75" customHeight="1" x14ac:dyDescent="0.25">
      <c r="A5548" s="378" t="s">
        <v>557</v>
      </c>
      <c r="B5548" s="378"/>
      <c r="C5548" s="378"/>
      <c r="D5548" s="378"/>
      <c r="E5548" s="378"/>
      <c r="F5548" s="379">
        <v>0</v>
      </c>
      <c r="G5548" s="379"/>
      <c r="H5548" s="380">
        <v>0</v>
      </c>
      <c r="I5548" s="380"/>
    </row>
    <row r="5549" spans="1:9" ht="15.75" customHeight="1" x14ac:dyDescent="0.25">
      <c r="A5549" s="372" t="s">
        <v>558</v>
      </c>
      <c r="B5549" s="372"/>
      <c r="C5549" s="372"/>
      <c r="D5549" s="372"/>
      <c r="E5549" s="372"/>
      <c r="F5549" s="373">
        <v>0.19</v>
      </c>
      <c r="G5549" s="373"/>
      <c r="H5549" s="374">
        <v>6.99</v>
      </c>
      <c r="I5549" s="374"/>
    </row>
    <row r="5550" spans="1:9" ht="15.75" customHeight="1" x14ac:dyDescent="0.25">
      <c r="A5550" s="381" t="s">
        <v>276</v>
      </c>
      <c r="B5550" s="381"/>
      <c r="C5550" s="381"/>
      <c r="D5550" s="381"/>
      <c r="E5550" s="381"/>
      <c r="F5550" s="382">
        <v>102.1644</v>
      </c>
      <c r="G5550" s="382"/>
      <c r="H5550" s="383">
        <v>3851.875591</v>
      </c>
      <c r="I5550" s="383"/>
    </row>
    <row r="5551" spans="1:9" ht="15.75" customHeight="1" x14ac:dyDescent="0.25">
      <c r="A5551" s="381" t="s">
        <v>559</v>
      </c>
      <c r="B5551" s="381"/>
      <c r="C5551" s="381"/>
      <c r="D5551" s="381"/>
      <c r="E5551" s="381"/>
      <c r="F5551" s="381"/>
      <c r="G5551" s="381"/>
      <c r="H5551" s="384">
        <v>7622.1496999999999</v>
      </c>
      <c r="I5551" s="384"/>
    </row>
    <row r="5552" spans="1:9" ht="31.5" customHeight="1" x14ac:dyDescent="0.25">
      <c r="A5552" s="376" t="s">
        <v>62</v>
      </c>
      <c r="B5552" s="376"/>
      <c r="C5552" s="376" t="s">
        <v>509</v>
      </c>
      <c r="D5552" s="376"/>
      <c r="E5552" s="376"/>
      <c r="F5552" s="376" t="s">
        <v>61</v>
      </c>
      <c r="G5552" s="376"/>
      <c r="H5552" s="389" t="s">
        <v>510</v>
      </c>
      <c r="I5552" s="389"/>
    </row>
    <row r="5553" spans="1:9" ht="15.75" customHeight="1" x14ac:dyDescent="0.25">
      <c r="A5553" s="390" t="s">
        <v>731</v>
      </c>
      <c r="B5553" s="390"/>
      <c r="C5553" s="378" t="s">
        <v>732</v>
      </c>
      <c r="D5553" s="378"/>
      <c r="E5553" s="378"/>
      <c r="F5553" s="390" t="s">
        <v>93</v>
      </c>
      <c r="G5553" s="390"/>
      <c r="H5553" s="391">
        <v>2657.6</v>
      </c>
      <c r="I5553" s="391"/>
    </row>
    <row r="5554" spans="1:9" ht="15.75" customHeight="1" x14ac:dyDescent="0.25">
      <c r="A5554" s="272"/>
      <c r="B5554" s="272"/>
      <c r="C5554" s="272"/>
      <c r="D5554" s="273"/>
      <c r="E5554" s="273"/>
      <c r="F5554" s="273"/>
      <c r="G5554" s="273"/>
      <c r="H5554" s="273"/>
      <c r="I5554" s="273"/>
    </row>
    <row r="5555" spans="1:9" ht="15.75" customHeight="1" x14ac:dyDescent="0.25">
      <c r="A5555" s="375" t="s">
        <v>513</v>
      </c>
      <c r="B5555" s="375"/>
      <c r="C5555" s="375"/>
      <c r="D5555" s="375"/>
      <c r="E5555" s="375"/>
      <c r="F5555" s="377" t="s">
        <v>514</v>
      </c>
      <c r="G5555" s="377"/>
      <c r="H5555" s="377"/>
      <c r="I5555" s="377"/>
    </row>
    <row r="5556" spans="1:9" ht="15.75" customHeight="1" x14ac:dyDescent="0.25">
      <c r="A5556" s="387" t="s">
        <v>515</v>
      </c>
      <c r="B5556" s="387"/>
      <c r="C5556" s="387"/>
      <c r="D5556" s="387"/>
      <c r="E5556" s="387"/>
      <c r="F5556" s="387"/>
      <c r="G5556" s="387"/>
      <c r="H5556" s="387"/>
      <c r="I5556" s="387"/>
    </row>
    <row r="5557" spans="1:9" ht="15.75" customHeight="1" x14ac:dyDescent="0.25">
      <c r="A5557" s="378" t="s">
        <v>516</v>
      </c>
      <c r="B5557" s="378"/>
      <c r="C5557" s="378"/>
      <c r="D5557" s="378"/>
      <c r="E5557" s="378"/>
      <c r="F5557" s="379">
        <v>20</v>
      </c>
      <c r="G5557" s="379"/>
      <c r="H5557" s="379"/>
      <c r="I5557" s="379"/>
    </row>
    <row r="5558" spans="1:9" ht="15.75" customHeight="1" x14ac:dyDescent="0.25">
      <c r="A5558" s="378" t="s">
        <v>180</v>
      </c>
      <c r="B5558" s="378"/>
      <c r="C5558" s="378"/>
      <c r="D5558" s="378"/>
      <c r="E5558" s="378"/>
      <c r="F5558" s="379">
        <v>8</v>
      </c>
      <c r="G5558" s="379"/>
      <c r="H5558" s="379"/>
      <c r="I5558" s="379"/>
    </row>
    <row r="5559" spans="1:9" ht="15.75" customHeight="1" x14ac:dyDescent="0.25">
      <c r="A5559" s="378" t="s">
        <v>517</v>
      </c>
      <c r="B5559" s="378"/>
      <c r="C5559" s="378"/>
      <c r="D5559" s="378"/>
      <c r="E5559" s="378"/>
      <c r="F5559" s="379">
        <v>2.5</v>
      </c>
      <c r="G5559" s="379"/>
      <c r="H5559" s="379"/>
      <c r="I5559" s="379"/>
    </row>
    <row r="5560" spans="1:9" ht="15.75" customHeight="1" x14ac:dyDescent="0.25">
      <c r="A5560" s="378" t="s">
        <v>518</v>
      </c>
      <c r="B5560" s="378"/>
      <c r="C5560" s="378"/>
      <c r="D5560" s="378"/>
      <c r="E5560" s="378"/>
      <c r="F5560" s="379">
        <v>1.5</v>
      </c>
      <c r="G5560" s="379"/>
      <c r="H5560" s="379"/>
      <c r="I5560" s="379"/>
    </row>
    <row r="5561" spans="1:9" ht="15.75" customHeight="1" x14ac:dyDescent="0.25">
      <c r="A5561" s="378" t="s">
        <v>519</v>
      </c>
      <c r="B5561" s="378"/>
      <c r="C5561" s="378"/>
      <c r="D5561" s="378"/>
      <c r="E5561" s="378"/>
      <c r="F5561" s="379">
        <v>1.6</v>
      </c>
      <c r="G5561" s="379"/>
      <c r="H5561" s="379"/>
      <c r="I5561" s="379"/>
    </row>
    <row r="5562" spans="1:9" ht="15.75" customHeight="1" x14ac:dyDescent="0.25">
      <c r="A5562" s="378" t="s">
        <v>174</v>
      </c>
      <c r="B5562" s="378"/>
      <c r="C5562" s="378"/>
      <c r="D5562" s="378"/>
      <c r="E5562" s="378"/>
      <c r="F5562" s="379">
        <v>0.2</v>
      </c>
      <c r="G5562" s="379"/>
      <c r="H5562" s="379"/>
      <c r="I5562" s="379"/>
    </row>
    <row r="5563" spans="1:9" ht="15.75" customHeight="1" x14ac:dyDescent="0.25">
      <c r="A5563" s="378" t="s">
        <v>520</v>
      </c>
      <c r="B5563" s="378"/>
      <c r="C5563" s="378"/>
      <c r="D5563" s="378"/>
      <c r="E5563" s="378"/>
      <c r="F5563" s="379">
        <v>3</v>
      </c>
      <c r="G5563" s="379"/>
      <c r="H5563" s="379"/>
      <c r="I5563" s="379"/>
    </row>
    <row r="5564" spans="1:9" ht="15.75" customHeight="1" x14ac:dyDescent="0.25">
      <c r="A5564" s="378" t="s">
        <v>521</v>
      </c>
      <c r="B5564" s="378"/>
      <c r="C5564" s="378"/>
      <c r="D5564" s="378"/>
      <c r="E5564" s="378"/>
      <c r="F5564" s="379">
        <v>0.11111111</v>
      </c>
      <c r="G5564" s="379"/>
      <c r="H5564" s="379"/>
      <c r="I5564" s="379"/>
    </row>
    <row r="5565" spans="1:9" ht="15.75" customHeight="1" x14ac:dyDescent="0.25">
      <c r="A5565" s="378" t="s">
        <v>522</v>
      </c>
      <c r="B5565" s="378"/>
      <c r="C5565" s="378"/>
      <c r="D5565" s="378"/>
      <c r="E5565" s="378"/>
      <c r="F5565" s="379">
        <v>0</v>
      </c>
      <c r="G5565" s="379"/>
      <c r="H5565" s="379"/>
      <c r="I5565" s="379"/>
    </row>
    <row r="5566" spans="1:9" ht="15.75" customHeight="1" x14ac:dyDescent="0.25">
      <c r="A5566" s="385" t="s">
        <v>523</v>
      </c>
      <c r="B5566" s="385"/>
      <c r="C5566" s="385"/>
      <c r="D5566" s="385"/>
      <c r="E5566" s="385"/>
      <c r="F5566" s="386">
        <v>36.91111111</v>
      </c>
      <c r="G5566" s="386"/>
      <c r="H5566" s="386"/>
      <c r="I5566" s="386"/>
    </row>
    <row r="5567" spans="1:9" ht="15.75" customHeight="1" x14ac:dyDescent="0.25">
      <c r="A5567" s="387" t="s">
        <v>524</v>
      </c>
      <c r="B5567" s="387"/>
      <c r="C5567" s="387"/>
      <c r="D5567" s="387"/>
      <c r="E5567" s="387"/>
      <c r="F5567" s="387"/>
      <c r="G5567" s="387"/>
      <c r="H5567" s="387"/>
      <c r="I5567" s="387"/>
    </row>
    <row r="5568" spans="1:9" ht="15.75" customHeight="1" x14ac:dyDescent="0.25">
      <c r="A5568" s="378" t="s">
        <v>525</v>
      </c>
      <c r="B5568" s="378"/>
      <c r="C5568" s="378"/>
      <c r="D5568" s="378"/>
      <c r="E5568" s="378"/>
      <c r="F5568" s="379">
        <v>0</v>
      </c>
      <c r="G5568" s="379"/>
      <c r="H5568" s="379"/>
      <c r="I5568" s="379"/>
    </row>
    <row r="5569" spans="1:9" ht="15.75" customHeight="1" x14ac:dyDescent="0.25">
      <c r="A5569" s="378" t="s">
        <v>526</v>
      </c>
      <c r="B5569" s="378"/>
      <c r="C5569" s="378"/>
      <c r="D5569" s="378"/>
      <c r="E5569" s="378"/>
      <c r="F5569" s="379">
        <v>0</v>
      </c>
      <c r="G5569" s="379"/>
      <c r="H5569" s="379"/>
      <c r="I5569" s="379"/>
    </row>
    <row r="5570" spans="1:9" ht="15.75" customHeight="1" x14ac:dyDescent="0.25">
      <c r="A5570" s="378" t="s">
        <v>527</v>
      </c>
      <c r="B5570" s="378"/>
      <c r="C5570" s="378"/>
      <c r="D5570" s="378"/>
      <c r="E5570" s="378"/>
      <c r="F5570" s="379">
        <v>7.23572069</v>
      </c>
      <c r="G5570" s="379"/>
      <c r="H5570" s="379"/>
      <c r="I5570" s="379"/>
    </row>
    <row r="5571" spans="1:9" ht="15.75" customHeight="1" x14ac:dyDescent="0.25">
      <c r="A5571" s="378" t="s">
        <v>528</v>
      </c>
      <c r="B5571" s="378"/>
      <c r="C5571" s="378"/>
      <c r="D5571" s="378"/>
      <c r="E5571" s="378"/>
      <c r="F5571" s="379">
        <v>0.89897731999999997</v>
      </c>
      <c r="G5571" s="379"/>
      <c r="H5571" s="379"/>
      <c r="I5571" s="379"/>
    </row>
    <row r="5572" spans="1:9" ht="15.75" customHeight="1" x14ac:dyDescent="0.25">
      <c r="A5572" s="378" t="s">
        <v>529</v>
      </c>
      <c r="B5572" s="378"/>
      <c r="C5572" s="378"/>
      <c r="D5572" s="378"/>
      <c r="E5572" s="378"/>
      <c r="F5572" s="379">
        <v>4.9073899999999997E-2</v>
      </c>
      <c r="G5572" s="379"/>
      <c r="H5572" s="379"/>
      <c r="I5572" s="379"/>
    </row>
    <row r="5573" spans="1:9" ht="15.75" customHeight="1" x14ac:dyDescent="0.25">
      <c r="A5573" s="378" t="s">
        <v>530</v>
      </c>
      <c r="B5573" s="378"/>
      <c r="C5573" s="378"/>
      <c r="D5573" s="378"/>
      <c r="E5573" s="378"/>
      <c r="F5573" s="379">
        <v>8.2844139999999997E-2</v>
      </c>
      <c r="G5573" s="379"/>
      <c r="H5573" s="379"/>
      <c r="I5573" s="379"/>
    </row>
    <row r="5574" spans="1:9" ht="15.75" customHeight="1" x14ac:dyDescent="0.25">
      <c r="A5574" s="378" t="s">
        <v>531</v>
      </c>
      <c r="B5574" s="378"/>
      <c r="C5574" s="378"/>
      <c r="D5574" s="378"/>
      <c r="E5574" s="378"/>
      <c r="F5574" s="379">
        <v>9.2377119400000005</v>
      </c>
      <c r="G5574" s="379"/>
      <c r="H5574" s="379"/>
      <c r="I5574" s="379"/>
    </row>
    <row r="5575" spans="1:9" ht="15.75" customHeight="1" x14ac:dyDescent="0.25">
      <c r="A5575" s="378" t="s">
        <v>532</v>
      </c>
      <c r="B5575" s="378"/>
      <c r="C5575" s="378"/>
      <c r="D5575" s="378"/>
      <c r="E5575" s="378"/>
      <c r="F5575" s="379">
        <v>0.74242876999999996</v>
      </c>
      <c r="G5575" s="379"/>
      <c r="H5575" s="379"/>
      <c r="I5575" s="379"/>
    </row>
    <row r="5576" spans="1:9" ht="15.75" customHeight="1" x14ac:dyDescent="0.25">
      <c r="A5576" s="378" t="s">
        <v>533</v>
      </c>
      <c r="B5576" s="378"/>
      <c r="C5576" s="378"/>
      <c r="D5576" s="378"/>
      <c r="E5576" s="378"/>
      <c r="F5576" s="379">
        <v>3.9069899999999999E-3</v>
      </c>
      <c r="G5576" s="379"/>
      <c r="H5576" s="379"/>
      <c r="I5576" s="379"/>
    </row>
    <row r="5577" spans="1:9" ht="15.75" customHeight="1" x14ac:dyDescent="0.25">
      <c r="A5577" s="378" t="s">
        <v>534</v>
      </c>
      <c r="B5577" s="378"/>
      <c r="C5577" s="378"/>
      <c r="D5577" s="378"/>
      <c r="E5577" s="378"/>
      <c r="F5577" s="379">
        <v>0</v>
      </c>
      <c r="G5577" s="379"/>
      <c r="H5577" s="379"/>
      <c r="I5577" s="379"/>
    </row>
    <row r="5578" spans="1:9" ht="15.75" customHeight="1" x14ac:dyDescent="0.25">
      <c r="A5578" s="385" t="s">
        <v>535</v>
      </c>
      <c r="B5578" s="385"/>
      <c r="C5578" s="385"/>
      <c r="D5578" s="385"/>
      <c r="E5578" s="385"/>
      <c r="F5578" s="386">
        <v>18.25066374</v>
      </c>
      <c r="G5578" s="386"/>
      <c r="H5578" s="386"/>
      <c r="I5578" s="386"/>
    </row>
    <row r="5579" spans="1:9" ht="15.75" customHeight="1" x14ac:dyDescent="0.25">
      <c r="A5579" s="387" t="s">
        <v>536</v>
      </c>
      <c r="B5579" s="387"/>
      <c r="C5579" s="387"/>
      <c r="D5579" s="387"/>
      <c r="E5579" s="387"/>
      <c r="F5579" s="387"/>
      <c r="G5579" s="387"/>
      <c r="H5579" s="387"/>
      <c r="I5579" s="387"/>
    </row>
    <row r="5580" spans="1:9" ht="15.75" customHeight="1" x14ac:dyDescent="0.25">
      <c r="A5580" s="378" t="s">
        <v>537</v>
      </c>
      <c r="B5580" s="378"/>
      <c r="C5580" s="378"/>
      <c r="D5580" s="378"/>
      <c r="E5580" s="378"/>
      <c r="F5580" s="379">
        <v>3.71285585</v>
      </c>
      <c r="G5580" s="379"/>
      <c r="H5580" s="379"/>
      <c r="I5580" s="379"/>
    </row>
    <row r="5581" spans="1:9" ht="15.75" customHeight="1" x14ac:dyDescent="0.25">
      <c r="A5581" s="378" t="s">
        <v>538</v>
      </c>
      <c r="B5581" s="378"/>
      <c r="C5581" s="378"/>
      <c r="D5581" s="378"/>
      <c r="E5581" s="378"/>
      <c r="F5581" s="379">
        <v>9.3759410000000001E-2</v>
      </c>
      <c r="G5581" s="379"/>
      <c r="H5581" s="379"/>
      <c r="I5581" s="379"/>
    </row>
    <row r="5582" spans="1:9" ht="15.75" customHeight="1" x14ac:dyDescent="0.25">
      <c r="A5582" s="378" t="s">
        <v>539</v>
      </c>
      <c r="B5582" s="378"/>
      <c r="C5582" s="378"/>
      <c r="D5582" s="378"/>
      <c r="E5582" s="378"/>
      <c r="F5582" s="379">
        <v>5.0812285599999996</v>
      </c>
      <c r="G5582" s="379"/>
      <c r="H5582" s="379"/>
      <c r="I5582" s="379"/>
    </row>
    <row r="5583" spans="1:9" ht="15.75" customHeight="1" x14ac:dyDescent="0.25">
      <c r="A5583" s="378" t="s">
        <v>540</v>
      </c>
      <c r="B5583" s="378"/>
      <c r="C5583" s="378"/>
      <c r="D5583" s="378"/>
      <c r="E5583" s="378"/>
      <c r="F5583" s="379">
        <v>3.78402124</v>
      </c>
      <c r="G5583" s="379"/>
      <c r="H5583" s="379"/>
      <c r="I5583" s="379"/>
    </row>
    <row r="5584" spans="1:9" ht="15.75" customHeight="1" x14ac:dyDescent="0.25">
      <c r="A5584" s="378" t="s">
        <v>541</v>
      </c>
      <c r="B5584" s="378"/>
      <c r="C5584" s="378"/>
      <c r="D5584" s="378"/>
      <c r="E5584" s="378"/>
      <c r="F5584" s="379">
        <v>0.92803595999999999</v>
      </c>
      <c r="G5584" s="379"/>
      <c r="H5584" s="379"/>
      <c r="I5584" s="379"/>
    </row>
    <row r="5585" spans="1:9" ht="15.75" customHeight="1" x14ac:dyDescent="0.25">
      <c r="A5585" s="385" t="s">
        <v>542</v>
      </c>
      <c r="B5585" s="385"/>
      <c r="C5585" s="385"/>
      <c r="D5585" s="385"/>
      <c r="E5585" s="385"/>
      <c r="F5585" s="386">
        <v>13.599901020000001</v>
      </c>
      <c r="G5585" s="386"/>
      <c r="H5585" s="386"/>
      <c r="I5585" s="386"/>
    </row>
    <row r="5586" spans="1:9" ht="15.75" customHeight="1" x14ac:dyDescent="0.25">
      <c r="A5586" s="387" t="s">
        <v>543</v>
      </c>
      <c r="B5586" s="387"/>
      <c r="C5586" s="387"/>
      <c r="D5586" s="387"/>
      <c r="E5586" s="387"/>
      <c r="F5586" s="387"/>
      <c r="G5586" s="387"/>
      <c r="H5586" s="387"/>
      <c r="I5586" s="387"/>
    </row>
    <row r="5587" spans="1:9" ht="15.75" customHeight="1" x14ac:dyDescent="0.25">
      <c r="A5587" s="378" t="s">
        <v>544</v>
      </c>
      <c r="B5587" s="378"/>
      <c r="C5587" s="378"/>
      <c r="D5587" s="378"/>
      <c r="E5587" s="378"/>
      <c r="F5587" s="379">
        <v>6.7365227699999997</v>
      </c>
      <c r="G5587" s="379"/>
      <c r="H5587" s="379"/>
      <c r="I5587" s="379"/>
    </row>
    <row r="5588" spans="1:9" ht="15.75" customHeight="1" x14ac:dyDescent="0.25">
      <c r="A5588" s="378" t="s">
        <v>545</v>
      </c>
      <c r="B5588" s="378"/>
      <c r="C5588" s="378"/>
      <c r="D5588" s="378"/>
      <c r="E5588" s="378"/>
      <c r="F5588" s="379">
        <v>0.33163610999999998</v>
      </c>
      <c r="G5588" s="379"/>
      <c r="H5588" s="379"/>
      <c r="I5588" s="379"/>
    </row>
    <row r="5589" spans="1:9" ht="15.75" customHeight="1" x14ac:dyDescent="0.25">
      <c r="A5589" s="385" t="s">
        <v>546</v>
      </c>
      <c r="B5589" s="385"/>
      <c r="C5589" s="385"/>
      <c r="D5589" s="385"/>
      <c r="E5589" s="385"/>
      <c r="F5589" s="386">
        <v>7.0681588800000004</v>
      </c>
      <c r="G5589" s="386"/>
      <c r="H5589" s="386"/>
      <c r="I5589" s="386"/>
    </row>
    <row r="5590" spans="1:9" ht="15.75" customHeight="1" x14ac:dyDescent="0.25">
      <c r="A5590" s="372" t="s">
        <v>547</v>
      </c>
      <c r="B5590" s="372"/>
      <c r="C5590" s="372"/>
      <c r="D5590" s="372"/>
      <c r="E5590" s="372"/>
      <c r="F5590" s="388">
        <v>75.83</v>
      </c>
      <c r="G5590" s="388"/>
      <c r="H5590" s="388"/>
      <c r="I5590" s="388"/>
    </row>
    <row r="5591" spans="1:9" ht="15.75" customHeight="1" x14ac:dyDescent="0.25">
      <c r="A5591" s="375" t="s">
        <v>548</v>
      </c>
      <c r="B5591" s="375"/>
      <c r="C5591" s="375"/>
      <c r="D5591" s="375"/>
      <c r="E5591" s="375"/>
      <c r="F5591" s="376" t="s">
        <v>514</v>
      </c>
      <c r="G5591" s="376"/>
      <c r="H5591" s="377" t="s">
        <v>52</v>
      </c>
      <c r="I5591" s="377"/>
    </row>
    <row r="5592" spans="1:9" ht="15.75" customHeight="1" x14ac:dyDescent="0.25">
      <c r="A5592" s="372" t="s">
        <v>549</v>
      </c>
      <c r="B5592" s="372"/>
      <c r="C5592" s="372"/>
      <c r="D5592" s="372"/>
      <c r="E5592" s="372"/>
      <c r="F5592" s="373">
        <v>0</v>
      </c>
      <c r="G5592" s="373"/>
      <c r="H5592" s="374">
        <v>0</v>
      </c>
      <c r="I5592" s="374"/>
    </row>
    <row r="5593" spans="1:9" ht="15.75" customHeight="1" x14ac:dyDescent="0.25">
      <c r="A5593" s="375" t="s">
        <v>550</v>
      </c>
      <c r="B5593" s="375"/>
      <c r="C5593" s="375"/>
      <c r="D5593" s="375"/>
      <c r="E5593" s="375"/>
      <c r="F5593" s="376" t="s">
        <v>514</v>
      </c>
      <c r="G5593" s="376"/>
      <c r="H5593" s="377" t="s">
        <v>52</v>
      </c>
      <c r="I5593" s="377"/>
    </row>
    <row r="5594" spans="1:9" ht="15.75" customHeight="1" x14ac:dyDescent="0.25">
      <c r="A5594" s="378" t="s">
        <v>551</v>
      </c>
      <c r="B5594" s="378"/>
      <c r="C5594" s="378"/>
      <c r="D5594" s="378"/>
      <c r="E5594" s="378"/>
      <c r="F5594" s="379">
        <v>75.97</v>
      </c>
      <c r="G5594" s="379"/>
      <c r="H5594" s="380">
        <v>2018.9787200000001</v>
      </c>
      <c r="I5594" s="380"/>
    </row>
    <row r="5595" spans="1:9" ht="15.75" customHeight="1" x14ac:dyDescent="0.25">
      <c r="A5595" s="378" t="s">
        <v>552</v>
      </c>
      <c r="B5595" s="378"/>
      <c r="C5595" s="378"/>
      <c r="D5595" s="378"/>
      <c r="E5595" s="378"/>
      <c r="F5595" s="379">
        <v>75.97</v>
      </c>
      <c r="G5595" s="379"/>
      <c r="H5595" s="380">
        <v>0</v>
      </c>
      <c r="I5595" s="380"/>
    </row>
    <row r="5596" spans="1:9" ht="15.75" customHeight="1" x14ac:dyDescent="0.25">
      <c r="A5596" s="372" t="s">
        <v>553</v>
      </c>
      <c r="B5596" s="372"/>
      <c r="C5596" s="372"/>
      <c r="D5596" s="372"/>
      <c r="E5596" s="372"/>
      <c r="F5596" s="373">
        <v>75.97</v>
      </c>
      <c r="G5596" s="373"/>
      <c r="H5596" s="374">
        <v>2018.9787200000001</v>
      </c>
      <c r="I5596" s="374"/>
    </row>
    <row r="5597" spans="1:9" ht="15.75" customHeight="1" x14ac:dyDescent="0.25">
      <c r="A5597" s="375" t="s">
        <v>274</v>
      </c>
      <c r="B5597" s="375"/>
      <c r="C5597" s="375"/>
      <c r="D5597" s="375"/>
      <c r="E5597" s="375"/>
      <c r="F5597" s="376" t="s">
        <v>514</v>
      </c>
      <c r="G5597" s="376"/>
      <c r="H5597" s="377" t="s">
        <v>52</v>
      </c>
      <c r="I5597" s="377"/>
    </row>
    <row r="5598" spans="1:9" ht="15.75" customHeight="1" x14ac:dyDescent="0.25">
      <c r="A5598" s="378" t="s">
        <v>278</v>
      </c>
      <c r="B5598" s="378"/>
      <c r="C5598" s="378"/>
      <c r="D5598" s="378"/>
      <c r="E5598" s="378"/>
      <c r="F5598" s="379">
        <v>25.01</v>
      </c>
      <c r="G5598" s="379"/>
      <c r="H5598" s="380">
        <v>664.79085899999995</v>
      </c>
      <c r="I5598" s="380"/>
    </row>
    <row r="5599" spans="1:9" ht="15.75" customHeight="1" x14ac:dyDescent="0.25">
      <c r="A5599" s="378" t="s">
        <v>279</v>
      </c>
      <c r="B5599" s="378"/>
      <c r="C5599" s="378"/>
      <c r="D5599" s="378"/>
      <c r="E5599" s="378"/>
      <c r="F5599" s="379">
        <v>1.8</v>
      </c>
      <c r="G5599" s="379"/>
      <c r="H5599" s="380">
        <v>47.925632999999998</v>
      </c>
      <c r="I5599" s="380"/>
    </row>
    <row r="5600" spans="1:9" ht="15.75" customHeight="1" x14ac:dyDescent="0.25">
      <c r="A5600" s="378" t="s">
        <v>280</v>
      </c>
      <c r="B5600" s="378"/>
      <c r="C5600" s="378"/>
      <c r="D5600" s="378"/>
      <c r="E5600" s="378"/>
      <c r="F5600" s="379">
        <v>0</v>
      </c>
      <c r="G5600" s="379"/>
      <c r="H5600" s="380">
        <v>0</v>
      </c>
      <c r="I5600" s="380"/>
    </row>
    <row r="5601" spans="1:9" ht="15.75" customHeight="1" x14ac:dyDescent="0.25">
      <c r="A5601" s="378" t="s">
        <v>281</v>
      </c>
      <c r="B5601" s="378"/>
      <c r="C5601" s="378"/>
      <c r="D5601" s="378"/>
      <c r="E5601" s="378"/>
      <c r="F5601" s="379">
        <v>6.61</v>
      </c>
      <c r="G5601" s="379"/>
      <c r="H5601" s="380">
        <v>175.74670699999999</v>
      </c>
      <c r="I5601" s="380"/>
    </row>
    <row r="5602" spans="1:9" ht="15.75" customHeight="1" x14ac:dyDescent="0.25">
      <c r="A5602" s="378" t="s">
        <v>554</v>
      </c>
      <c r="B5602" s="378"/>
      <c r="C5602" s="378"/>
      <c r="D5602" s="378"/>
      <c r="E5602" s="378"/>
      <c r="F5602" s="379">
        <v>0.36</v>
      </c>
      <c r="G5602" s="379"/>
      <c r="H5602" s="380">
        <v>9.6070150000000005</v>
      </c>
      <c r="I5602" s="380"/>
    </row>
    <row r="5603" spans="1:9" ht="15.75" customHeight="1" x14ac:dyDescent="0.25">
      <c r="A5603" s="372" t="s">
        <v>555</v>
      </c>
      <c r="B5603" s="372"/>
      <c r="C5603" s="372"/>
      <c r="D5603" s="372"/>
      <c r="E5603" s="372"/>
      <c r="F5603" s="373">
        <v>33.78</v>
      </c>
      <c r="G5603" s="373"/>
      <c r="H5603" s="374">
        <v>898.07021399999996</v>
      </c>
      <c r="I5603" s="374"/>
    </row>
    <row r="5604" spans="1:9" ht="15.75" customHeight="1" x14ac:dyDescent="0.25">
      <c r="A5604" s="375" t="s">
        <v>275</v>
      </c>
      <c r="B5604" s="375"/>
      <c r="C5604" s="375"/>
      <c r="D5604" s="375"/>
      <c r="E5604" s="375"/>
      <c r="F5604" s="376" t="s">
        <v>514</v>
      </c>
      <c r="G5604" s="376"/>
      <c r="H5604" s="377" t="s">
        <v>52</v>
      </c>
      <c r="I5604" s="377"/>
    </row>
    <row r="5605" spans="1:9" ht="15.75" customHeight="1" x14ac:dyDescent="0.25">
      <c r="A5605" s="378" t="s">
        <v>283</v>
      </c>
      <c r="B5605" s="378"/>
      <c r="C5605" s="378"/>
      <c r="D5605" s="378"/>
      <c r="E5605" s="378"/>
      <c r="F5605" s="379">
        <v>11.85</v>
      </c>
      <c r="G5605" s="379"/>
      <c r="H5605" s="380">
        <v>315</v>
      </c>
      <c r="I5605" s="380"/>
    </row>
    <row r="5606" spans="1:9" ht="15.75" customHeight="1" x14ac:dyDescent="0.25">
      <c r="A5606" s="378" t="s">
        <v>284</v>
      </c>
      <c r="B5606" s="378"/>
      <c r="C5606" s="378"/>
      <c r="D5606" s="378"/>
      <c r="E5606" s="378"/>
      <c r="F5606" s="379">
        <v>0</v>
      </c>
      <c r="G5606" s="379"/>
      <c r="H5606" s="380">
        <v>0</v>
      </c>
      <c r="I5606" s="380"/>
    </row>
    <row r="5607" spans="1:9" ht="15.75" customHeight="1" x14ac:dyDescent="0.25">
      <c r="A5607" s="378" t="s">
        <v>285</v>
      </c>
      <c r="B5607" s="378"/>
      <c r="C5607" s="378"/>
      <c r="D5607" s="378"/>
      <c r="E5607" s="378"/>
      <c r="F5607" s="379">
        <v>0.26</v>
      </c>
      <c r="G5607" s="379"/>
      <c r="H5607" s="380">
        <v>6.99</v>
      </c>
      <c r="I5607" s="380"/>
    </row>
    <row r="5608" spans="1:9" ht="15.75" customHeight="1" x14ac:dyDescent="0.25">
      <c r="A5608" s="378" t="s">
        <v>556</v>
      </c>
      <c r="B5608" s="378"/>
      <c r="C5608" s="378"/>
      <c r="D5608" s="378"/>
      <c r="E5608" s="378"/>
      <c r="F5608" s="379">
        <v>0</v>
      </c>
      <c r="G5608" s="379"/>
      <c r="H5608" s="380">
        <v>0</v>
      </c>
      <c r="I5608" s="380"/>
    </row>
    <row r="5609" spans="1:9" ht="15.75" customHeight="1" x14ac:dyDescent="0.25">
      <c r="A5609" s="378" t="s">
        <v>557</v>
      </c>
      <c r="B5609" s="378"/>
      <c r="C5609" s="378"/>
      <c r="D5609" s="378"/>
      <c r="E5609" s="378"/>
      <c r="F5609" s="379">
        <v>0</v>
      </c>
      <c r="G5609" s="379"/>
      <c r="H5609" s="380">
        <v>0</v>
      </c>
      <c r="I5609" s="380"/>
    </row>
    <row r="5610" spans="1:9" ht="15.75" customHeight="1" x14ac:dyDescent="0.25">
      <c r="A5610" s="372" t="s">
        <v>558</v>
      </c>
      <c r="B5610" s="372"/>
      <c r="C5610" s="372"/>
      <c r="D5610" s="372"/>
      <c r="E5610" s="372"/>
      <c r="F5610" s="373">
        <v>12.11</v>
      </c>
      <c r="G5610" s="373"/>
      <c r="H5610" s="374">
        <v>321.99</v>
      </c>
      <c r="I5610" s="374"/>
    </row>
    <row r="5611" spans="1:9" ht="15.75" customHeight="1" x14ac:dyDescent="0.25">
      <c r="A5611" s="381" t="s">
        <v>276</v>
      </c>
      <c r="B5611" s="381"/>
      <c r="C5611" s="381"/>
      <c r="D5611" s="381"/>
      <c r="E5611" s="381"/>
      <c r="F5611" s="382">
        <v>121.8783</v>
      </c>
      <c r="G5611" s="382"/>
      <c r="H5611" s="383">
        <v>3239.0389340000002</v>
      </c>
      <c r="I5611" s="383"/>
    </row>
    <row r="5612" spans="1:9" ht="15.75" customHeight="1" x14ac:dyDescent="0.25">
      <c r="A5612" s="381" t="s">
        <v>559</v>
      </c>
      <c r="B5612" s="381"/>
      <c r="C5612" s="381"/>
      <c r="D5612" s="381"/>
      <c r="E5612" s="381"/>
      <c r="F5612" s="381"/>
      <c r="G5612" s="381"/>
      <c r="H5612" s="384">
        <v>5896.6377000000002</v>
      </c>
      <c r="I5612" s="384"/>
    </row>
    <row r="5613" spans="1:9" ht="31.5" customHeight="1" x14ac:dyDescent="0.25">
      <c r="A5613" s="376" t="s">
        <v>62</v>
      </c>
      <c r="B5613" s="376"/>
      <c r="C5613" s="376" t="s">
        <v>509</v>
      </c>
      <c r="D5613" s="376"/>
      <c r="E5613" s="376"/>
      <c r="F5613" s="376" t="s">
        <v>61</v>
      </c>
      <c r="G5613" s="376"/>
      <c r="H5613" s="389" t="s">
        <v>510</v>
      </c>
      <c r="I5613" s="389"/>
    </row>
    <row r="5614" spans="1:9" ht="15.75" customHeight="1" x14ac:dyDescent="0.25">
      <c r="A5614" s="390" t="s">
        <v>733</v>
      </c>
      <c r="B5614" s="390"/>
      <c r="C5614" s="378" t="s">
        <v>414</v>
      </c>
      <c r="D5614" s="378"/>
      <c r="E5614" s="378"/>
      <c r="F5614" s="390" t="s">
        <v>93</v>
      </c>
      <c r="G5614" s="390"/>
      <c r="H5614" s="391">
        <v>4512.2</v>
      </c>
      <c r="I5614" s="391"/>
    </row>
    <row r="5615" spans="1:9" ht="15.75" customHeight="1" x14ac:dyDescent="0.25">
      <c r="A5615" s="272"/>
      <c r="B5615" s="272"/>
      <c r="C5615" s="272"/>
      <c r="D5615" s="273"/>
      <c r="E5615" s="273"/>
      <c r="F5615" s="273"/>
      <c r="G5615" s="273"/>
      <c r="H5615" s="273"/>
      <c r="I5615" s="273"/>
    </row>
    <row r="5616" spans="1:9" ht="15.75" customHeight="1" x14ac:dyDescent="0.25">
      <c r="A5616" s="375" t="s">
        <v>513</v>
      </c>
      <c r="B5616" s="375"/>
      <c r="C5616" s="375"/>
      <c r="D5616" s="375"/>
      <c r="E5616" s="375"/>
      <c r="F5616" s="377" t="s">
        <v>514</v>
      </c>
      <c r="G5616" s="377"/>
      <c r="H5616" s="377"/>
      <c r="I5616" s="377"/>
    </row>
    <row r="5617" spans="1:9" ht="15.75" customHeight="1" x14ac:dyDescent="0.25">
      <c r="A5617" s="387" t="s">
        <v>515</v>
      </c>
      <c r="B5617" s="387"/>
      <c r="C5617" s="387"/>
      <c r="D5617" s="387"/>
      <c r="E5617" s="387"/>
      <c r="F5617" s="387"/>
      <c r="G5617" s="387"/>
      <c r="H5617" s="387"/>
      <c r="I5617" s="387"/>
    </row>
    <row r="5618" spans="1:9" ht="15.75" customHeight="1" x14ac:dyDescent="0.25">
      <c r="A5618" s="378" t="s">
        <v>516</v>
      </c>
      <c r="B5618" s="378"/>
      <c r="C5618" s="378"/>
      <c r="D5618" s="378"/>
      <c r="E5618" s="378"/>
      <c r="F5618" s="379">
        <v>20</v>
      </c>
      <c r="G5618" s="379"/>
      <c r="H5618" s="379"/>
      <c r="I5618" s="379"/>
    </row>
    <row r="5619" spans="1:9" ht="15.75" customHeight="1" x14ac:dyDescent="0.25">
      <c r="A5619" s="378" t="s">
        <v>180</v>
      </c>
      <c r="B5619" s="378"/>
      <c r="C5619" s="378"/>
      <c r="D5619" s="378"/>
      <c r="E5619" s="378"/>
      <c r="F5619" s="379">
        <v>8</v>
      </c>
      <c r="G5619" s="379"/>
      <c r="H5619" s="379"/>
      <c r="I5619" s="379"/>
    </row>
    <row r="5620" spans="1:9" ht="15.75" customHeight="1" x14ac:dyDescent="0.25">
      <c r="A5620" s="378" t="s">
        <v>517</v>
      </c>
      <c r="B5620" s="378"/>
      <c r="C5620" s="378"/>
      <c r="D5620" s="378"/>
      <c r="E5620" s="378"/>
      <c r="F5620" s="379">
        <v>2.5</v>
      </c>
      <c r="G5620" s="379"/>
      <c r="H5620" s="379"/>
      <c r="I5620" s="379"/>
    </row>
    <row r="5621" spans="1:9" ht="15.75" customHeight="1" x14ac:dyDescent="0.25">
      <c r="A5621" s="378" t="s">
        <v>518</v>
      </c>
      <c r="B5621" s="378"/>
      <c r="C5621" s="378"/>
      <c r="D5621" s="378"/>
      <c r="E5621" s="378"/>
      <c r="F5621" s="379">
        <v>1.5</v>
      </c>
      <c r="G5621" s="379"/>
      <c r="H5621" s="379"/>
      <c r="I5621" s="379"/>
    </row>
    <row r="5622" spans="1:9" ht="15.75" customHeight="1" x14ac:dyDescent="0.25">
      <c r="A5622" s="378" t="s">
        <v>519</v>
      </c>
      <c r="B5622" s="378"/>
      <c r="C5622" s="378"/>
      <c r="D5622" s="378"/>
      <c r="E5622" s="378"/>
      <c r="F5622" s="379">
        <v>1.6</v>
      </c>
      <c r="G5622" s="379"/>
      <c r="H5622" s="379"/>
      <c r="I5622" s="379"/>
    </row>
    <row r="5623" spans="1:9" ht="15.75" customHeight="1" x14ac:dyDescent="0.25">
      <c r="A5623" s="378" t="s">
        <v>174</v>
      </c>
      <c r="B5623" s="378"/>
      <c r="C5623" s="378"/>
      <c r="D5623" s="378"/>
      <c r="E5623" s="378"/>
      <c r="F5623" s="379">
        <v>0.2</v>
      </c>
      <c r="G5623" s="379"/>
      <c r="H5623" s="379"/>
      <c r="I5623" s="379"/>
    </row>
    <row r="5624" spans="1:9" ht="15.75" customHeight="1" x14ac:dyDescent="0.25">
      <c r="A5624" s="378" t="s">
        <v>520</v>
      </c>
      <c r="B5624" s="378"/>
      <c r="C5624" s="378"/>
      <c r="D5624" s="378"/>
      <c r="E5624" s="378"/>
      <c r="F5624" s="379">
        <v>3</v>
      </c>
      <c r="G5624" s="379"/>
      <c r="H5624" s="379"/>
      <c r="I5624" s="379"/>
    </row>
    <row r="5625" spans="1:9" ht="15.75" customHeight="1" x14ac:dyDescent="0.25">
      <c r="A5625" s="378" t="s">
        <v>521</v>
      </c>
      <c r="B5625" s="378"/>
      <c r="C5625" s="378"/>
      <c r="D5625" s="378"/>
      <c r="E5625" s="378"/>
      <c r="F5625" s="379">
        <v>0.11111111</v>
      </c>
      <c r="G5625" s="379"/>
      <c r="H5625" s="379"/>
      <c r="I5625" s="379"/>
    </row>
    <row r="5626" spans="1:9" ht="15.75" customHeight="1" x14ac:dyDescent="0.25">
      <c r="A5626" s="378" t="s">
        <v>522</v>
      </c>
      <c r="B5626" s="378"/>
      <c r="C5626" s="378"/>
      <c r="D5626" s="378"/>
      <c r="E5626" s="378"/>
      <c r="F5626" s="379">
        <v>0</v>
      </c>
      <c r="G5626" s="379"/>
      <c r="H5626" s="379"/>
      <c r="I5626" s="379"/>
    </row>
    <row r="5627" spans="1:9" ht="15.75" customHeight="1" x14ac:dyDescent="0.25">
      <c r="A5627" s="385" t="s">
        <v>523</v>
      </c>
      <c r="B5627" s="385"/>
      <c r="C5627" s="385"/>
      <c r="D5627" s="385"/>
      <c r="E5627" s="385"/>
      <c r="F5627" s="386">
        <v>36.91111111</v>
      </c>
      <c r="G5627" s="386"/>
      <c r="H5627" s="386"/>
      <c r="I5627" s="386"/>
    </row>
    <row r="5628" spans="1:9" ht="15.75" customHeight="1" x14ac:dyDescent="0.25">
      <c r="A5628" s="387" t="s">
        <v>524</v>
      </c>
      <c r="B5628" s="387"/>
      <c r="C5628" s="387"/>
      <c r="D5628" s="387"/>
      <c r="E5628" s="387"/>
      <c r="F5628" s="387"/>
      <c r="G5628" s="387"/>
      <c r="H5628" s="387"/>
      <c r="I5628" s="387"/>
    </row>
    <row r="5629" spans="1:9" ht="15.75" customHeight="1" x14ac:dyDescent="0.25">
      <c r="A5629" s="378" t="s">
        <v>525</v>
      </c>
      <c r="B5629" s="378"/>
      <c r="C5629" s="378"/>
      <c r="D5629" s="378"/>
      <c r="E5629" s="378"/>
      <c r="F5629" s="379">
        <v>0</v>
      </c>
      <c r="G5629" s="379"/>
      <c r="H5629" s="379"/>
      <c r="I5629" s="379"/>
    </row>
    <row r="5630" spans="1:9" ht="15.75" customHeight="1" x14ac:dyDescent="0.25">
      <c r="A5630" s="378" t="s">
        <v>526</v>
      </c>
      <c r="B5630" s="378"/>
      <c r="C5630" s="378"/>
      <c r="D5630" s="378"/>
      <c r="E5630" s="378"/>
      <c r="F5630" s="379">
        <v>0</v>
      </c>
      <c r="G5630" s="379"/>
      <c r="H5630" s="379"/>
      <c r="I5630" s="379"/>
    </row>
    <row r="5631" spans="1:9" ht="15.75" customHeight="1" x14ac:dyDescent="0.25">
      <c r="A5631" s="378" t="s">
        <v>527</v>
      </c>
      <c r="B5631" s="378"/>
      <c r="C5631" s="378"/>
      <c r="D5631" s="378"/>
      <c r="E5631" s="378"/>
      <c r="F5631" s="379">
        <v>3.6311593700000002</v>
      </c>
      <c r="G5631" s="379"/>
      <c r="H5631" s="379"/>
      <c r="I5631" s="379"/>
    </row>
    <row r="5632" spans="1:9" ht="15.75" customHeight="1" x14ac:dyDescent="0.25">
      <c r="A5632" s="378" t="s">
        <v>528</v>
      </c>
      <c r="B5632" s="378"/>
      <c r="C5632" s="378"/>
      <c r="D5632" s="378"/>
      <c r="E5632" s="378"/>
      <c r="F5632" s="379">
        <v>0.89907356000000005</v>
      </c>
      <c r="G5632" s="379"/>
      <c r="H5632" s="379"/>
      <c r="I5632" s="379"/>
    </row>
    <row r="5633" spans="1:9" ht="15.75" customHeight="1" x14ac:dyDescent="0.25">
      <c r="A5633" s="378" t="s">
        <v>529</v>
      </c>
      <c r="B5633" s="378"/>
      <c r="C5633" s="378"/>
      <c r="D5633" s="378"/>
      <c r="E5633" s="378"/>
      <c r="F5633" s="379">
        <v>4.9079159999999997E-2</v>
      </c>
      <c r="G5633" s="379"/>
      <c r="H5633" s="379"/>
      <c r="I5633" s="379"/>
    </row>
    <row r="5634" spans="1:9" ht="15.75" customHeight="1" x14ac:dyDescent="0.25">
      <c r="A5634" s="378" t="s">
        <v>530</v>
      </c>
      <c r="B5634" s="378"/>
      <c r="C5634" s="378"/>
      <c r="D5634" s="378"/>
      <c r="E5634" s="378"/>
      <c r="F5634" s="379">
        <v>9.6189280000000002E-2</v>
      </c>
      <c r="G5634" s="379"/>
      <c r="H5634" s="379"/>
      <c r="I5634" s="379"/>
    </row>
    <row r="5635" spans="1:9" ht="15.75" customHeight="1" x14ac:dyDescent="0.25">
      <c r="A5635" s="378" t="s">
        <v>531</v>
      </c>
      <c r="B5635" s="378"/>
      <c r="C5635" s="378"/>
      <c r="D5635" s="378"/>
      <c r="E5635" s="378"/>
      <c r="F5635" s="379">
        <v>9.2387008700000006</v>
      </c>
      <c r="G5635" s="379"/>
      <c r="H5635" s="379"/>
      <c r="I5635" s="379"/>
    </row>
    <row r="5636" spans="1:9" ht="15.75" customHeight="1" x14ac:dyDescent="0.25">
      <c r="A5636" s="378" t="s">
        <v>532</v>
      </c>
      <c r="B5636" s="378"/>
      <c r="C5636" s="378"/>
      <c r="D5636" s="378"/>
      <c r="E5636" s="378"/>
      <c r="F5636" s="379">
        <v>0.74250824999999998</v>
      </c>
      <c r="G5636" s="379"/>
      <c r="H5636" s="379"/>
      <c r="I5636" s="379"/>
    </row>
    <row r="5637" spans="1:9" ht="15.75" customHeight="1" x14ac:dyDescent="0.25">
      <c r="A5637" s="378" t="s">
        <v>533</v>
      </c>
      <c r="B5637" s="378"/>
      <c r="C5637" s="378"/>
      <c r="D5637" s="378"/>
      <c r="E5637" s="378"/>
      <c r="F5637" s="379">
        <v>1.2805E-3</v>
      </c>
      <c r="G5637" s="379"/>
      <c r="H5637" s="379"/>
      <c r="I5637" s="379"/>
    </row>
    <row r="5638" spans="1:9" ht="15.75" customHeight="1" x14ac:dyDescent="0.25">
      <c r="A5638" s="378" t="s">
        <v>534</v>
      </c>
      <c r="B5638" s="378"/>
      <c r="C5638" s="378"/>
      <c r="D5638" s="378"/>
      <c r="E5638" s="378"/>
      <c r="F5638" s="379">
        <v>0</v>
      </c>
      <c r="G5638" s="379"/>
      <c r="H5638" s="379"/>
      <c r="I5638" s="379"/>
    </row>
    <row r="5639" spans="1:9" ht="15.75" customHeight="1" x14ac:dyDescent="0.25">
      <c r="A5639" s="385" t="s">
        <v>535</v>
      </c>
      <c r="B5639" s="385"/>
      <c r="C5639" s="385"/>
      <c r="D5639" s="385"/>
      <c r="E5639" s="385"/>
      <c r="F5639" s="386">
        <v>14.65799097</v>
      </c>
      <c r="G5639" s="386"/>
      <c r="H5639" s="386"/>
      <c r="I5639" s="386"/>
    </row>
    <row r="5640" spans="1:9" ht="15.75" customHeight="1" x14ac:dyDescent="0.25">
      <c r="A5640" s="387" t="s">
        <v>536</v>
      </c>
      <c r="B5640" s="387"/>
      <c r="C5640" s="387"/>
      <c r="D5640" s="387"/>
      <c r="E5640" s="387"/>
      <c r="F5640" s="387"/>
      <c r="G5640" s="387"/>
      <c r="H5640" s="387"/>
      <c r="I5640" s="387"/>
    </row>
    <row r="5641" spans="1:9" ht="15.75" customHeight="1" x14ac:dyDescent="0.25">
      <c r="A5641" s="378" t="s">
        <v>537</v>
      </c>
      <c r="B5641" s="378"/>
      <c r="C5641" s="378"/>
      <c r="D5641" s="378"/>
      <c r="E5641" s="378"/>
      <c r="F5641" s="379">
        <v>5.8180781399999999</v>
      </c>
      <c r="G5641" s="379"/>
      <c r="H5641" s="379"/>
      <c r="I5641" s="379"/>
    </row>
    <row r="5642" spans="1:9" ht="15.75" customHeight="1" x14ac:dyDescent="0.25">
      <c r="A5642" s="378" t="s">
        <v>538</v>
      </c>
      <c r="B5642" s="378"/>
      <c r="C5642" s="378"/>
      <c r="D5642" s="378"/>
      <c r="E5642" s="378"/>
      <c r="F5642" s="379">
        <v>0.16027836000000001</v>
      </c>
      <c r="G5642" s="379"/>
      <c r="H5642" s="379"/>
      <c r="I5642" s="379"/>
    </row>
    <row r="5643" spans="1:9" ht="15.75" customHeight="1" x14ac:dyDescent="0.25">
      <c r="A5643" s="378" t="s">
        <v>539</v>
      </c>
      <c r="B5643" s="378"/>
      <c r="C5643" s="378"/>
      <c r="D5643" s="378"/>
      <c r="E5643" s="378"/>
      <c r="F5643" s="379">
        <v>8.6871084599999993</v>
      </c>
      <c r="G5643" s="379"/>
      <c r="H5643" s="379"/>
      <c r="I5643" s="379"/>
    </row>
    <row r="5644" spans="1:9" ht="15.75" customHeight="1" x14ac:dyDescent="0.25">
      <c r="A5644" s="378" t="s">
        <v>540</v>
      </c>
      <c r="B5644" s="378"/>
      <c r="C5644" s="378"/>
      <c r="D5644" s="378"/>
      <c r="E5644" s="378"/>
      <c r="F5644" s="379">
        <v>3.6690557099999999</v>
      </c>
      <c r="G5644" s="379"/>
      <c r="H5644" s="379"/>
      <c r="I5644" s="379"/>
    </row>
    <row r="5645" spans="1:9" ht="15.75" customHeight="1" x14ac:dyDescent="0.25">
      <c r="A5645" s="378" t="s">
        <v>541</v>
      </c>
      <c r="B5645" s="378"/>
      <c r="C5645" s="378"/>
      <c r="D5645" s="378"/>
      <c r="E5645" s="378"/>
      <c r="F5645" s="379">
        <v>0.92813531000000005</v>
      </c>
      <c r="G5645" s="379"/>
      <c r="H5645" s="379"/>
      <c r="I5645" s="379"/>
    </row>
    <row r="5646" spans="1:9" ht="15.75" customHeight="1" x14ac:dyDescent="0.25">
      <c r="A5646" s="385" t="s">
        <v>542</v>
      </c>
      <c r="B5646" s="385"/>
      <c r="C5646" s="385"/>
      <c r="D5646" s="385"/>
      <c r="E5646" s="385"/>
      <c r="F5646" s="386">
        <v>19.262655980000002</v>
      </c>
      <c r="G5646" s="386"/>
      <c r="H5646" s="386"/>
      <c r="I5646" s="386"/>
    </row>
    <row r="5647" spans="1:9" ht="15.75" customHeight="1" x14ac:dyDescent="0.25">
      <c r="A5647" s="387" t="s">
        <v>543</v>
      </c>
      <c r="B5647" s="387"/>
      <c r="C5647" s="387"/>
      <c r="D5647" s="387"/>
      <c r="E5647" s="387"/>
      <c r="F5647" s="387"/>
      <c r="G5647" s="387"/>
      <c r="H5647" s="387"/>
      <c r="I5647" s="387"/>
    </row>
    <row r="5648" spans="1:9" ht="15.75" customHeight="1" x14ac:dyDescent="0.25">
      <c r="A5648" s="378" t="s">
        <v>544</v>
      </c>
      <c r="B5648" s="378"/>
      <c r="C5648" s="378"/>
      <c r="D5648" s="378"/>
      <c r="E5648" s="378"/>
      <c r="F5648" s="379">
        <v>5.4104273300000001</v>
      </c>
      <c r="G5648" s="379"/>
      <c r="H5648" s="379"/>
      <c r="I5648" s="379"/>
    </row>
    <row r="5649" spans="1:9" ht="15.75" customHeight="1" x14ac:dyDescent="0.25">
      <c r="A5649" s="378" t="s">
        <v>545</v>
      </c>
      <c r="B5649" s="378"/>
      <c r="C5649" s="378"/>
      <c r="D5649" s="378"/>
      <c r="E5649" s="378"/>
      <c r="F5649" s="379">
        <v>0.52460678000000005</v>
      </c>
      <c r="G5649" s="379"/>
      <c r="H5649" s="379"/>
      <c r="I5649" s="379"/>
    </row>
    <row r="5650" spans="1:9" ht="15.75" customHeight="1" x14ac:dyDescent="0.25">
      <c r="A5650" s="385" t="s">
        <v>546</v>
      </c>
      <c r="B5650" s="385"/>
      <c r="C5650" s="385"/>
      <c r="D5650" s="385"/>
      <c r="E5650" s="385"/>
      <c r="F5650" s="386">
        <v>5.9350341100000001</v>
      </c>
      <c r="G5650" s="386"/>
      <c r="H5650" s="386"/>
      <c r="I5650" s="386"/>
    </row>
    <row r="5651" spans="1:9" ht="15.75" customHeight="1" x14ac:dyDescent="0.25">
      <c r="A5651" s="372" t="s">
        <v>547</v>
      </c>
      <c r="B5651" s="372"/>
      <c r="C5651" s="372"/>
      <c r="D5651" s="372"/>
      <c r="E5651" s="372"/>
      <c r="F5651" s="388">
        <v>76.77</v>
      </c>
      <c r="G5651" s="388"/>
      <c r="H5651" s="388"/>
      <c r="I5651" s="388"/>
    </row>
    <row r="5652" spans="1:9" ht="15.75" customHeight="1" x14ac:dyDescent="0.25">
      <c r="A5652" s="375" t="s">
        <v>548</v>
      </c>
      <c r="B5652" s="375"/>
      <c r="C5652" s="375"/>
      <c r="D5652" s="375"/>
      <c r="E5652" s="375"/>
      <c r="F5652" s="376" t="s">
        <v>514</v>
      </c>
      <c r="G5652" s="376"/>
      <c r="H5652" s="377" t="s">
        <v>52</v>
      </c>
      <c r="I5652" s="377"/>
    </row>
    <row r="5653" spans="1:9" ht="15.75" customHeight="1" x14ac:dyDescent="0.25">
      <c r="A5653" s="372" t="s">
        <v>549</v>
      </c>
      <c r="B5653" s="372"/>
      <c r="C5653" s="372"/>
      <c r="D5653" s="372"/>
      <c r="E5653" s="372"/>
      <c r="F5653" s="373">
        <v>0</v>
      </c>
      <c r="G5653" s="373"/>
      <c r="H5653" s="374">
        <v>0</v>
      </c>
      <c r="I5653" s="374"/>
    </row>
    <row r="5654" spans="1:9" ht="15.75" customHeight="1" x14ac:dyDescent="0.25">
      <c r="A5654" s="375" t="s">
        <v>550</v>
      </c>
      <c r="B5654" s="375"/>
      <c r="C5654" s="375"/>
      <c r="D5654" s="375"/>
      <c r="E5654" s="375"/>
      <c r="F5654" s="376" t="s">
        <v>514</v>
      </c>
      <c r="G5654" s="376"/>
      <c r="H5654" s="377" t="s">
        <v>52</v>
      </c>
      <c r="I5654" s="377"/>
    </row>
    <row r="5655" spans="1:9" ht="15.75" customHeight="1" x14ac:dyDescent="0.25">
      <c r="A5655" s="378" t="s">
        <v>551</v>
      </c>
      <c r="B5655" s="378"/>
      <c r="C5655" s="378"/>
      <c r="D5655" s="378"/>
      <c r="E5655" s="378"/>
      <c r="F5655" s="379">
        <v>77.13</v>
      </c>
      <c r="G5655" s="379"/>
      <c r="H5655" s="380">
        <v>3480.2598600000001</v>
      </c>
      <c r="I5655" s="380"/>
    </row>
    <row r="5656" spans="1:9" ht="15.75" customHeight="1" x14ac:dyDescent="0.25">
      <c r="A5656" s="378" t="s">
        <v>552</v>
      </c>
      <c r="B5656" s="378"/>
      <c r="C5656" s="378"/>
      <c r="D5656" s="378"/>
      <c r="E5656" s="378"/>
      <c r="F5656" s="379">
        <v>77.13</v>
      </c>
      <c r="G5656" s="379"/>
      <c r="H5656" s="380">
        <v>0</v>
      </c>
      <c r="I5656" s="380"/>
    </row>
    <row r="5657" spans="1:9" ht="15.75" customHeight="1" x14ac:dyDescent="0.25">
      <c r="A5657" s="372" t="s">
        <v>553</v>
      </c>
      <c r="B5657" s="372"/>
      <c r="C5657" s="372"/>
      <c r="D5657" s="372"/>
      <c r="E5657" s="372"/>
      <c r="F5657" s="373">
        <v>77.13</v>
      </c>
      <c r="G5657" s="373"/>
      <c r="H5657" s="374">
        <v>3480.2598600000001</v>
      </c>
      <c r="I5657" s="374"/>
    </row>
    <row r="5658" spans="1:9" ht="15.75" customHeight="1" x14ac:dyDescent="0.25">
      <c r="A5658" s="375" t="s">
        <v>274</v>
      </c>
      <c r="B5658" s="375"/>
      <c r="C5658" s="375"/>
      <c r="D5658" s="375"/>
      <c r="E5658" s="375"/>
      <c r="F5658" s="376" t="s">
        <v>514</v>
      </c>
      <c r="G5658" s="376"/>
      <c r="H5658" s="377" t="s">
        <v>52</v>
      </c>
      <c r="I5658" s="377"/>
    </row>
    <row r="5659" spans="1:9" ht="15.75" customHeight="1" x14ac:dyDescent="0.25">
      <c r="A5659" s="378" t="s">
        <v>278</v>
      </c>
      <c r="B5659" s="378"/>
      <c r="C5659" s="378"/>
      <c r="D5659" s="378"/>
      <c r="E5659" s="378"/>
      <c r="F5659" s="379">
        <v>14.73</v>
      </c>
      <c r="G5659" s="379"/>
      <c r="H5659" s="380">
        <v>664.79085899999995</v>
      </c>
      <c r="I5659" s="380"/>
    </row>
    <row r="5660" spans="1:9" ht="15.75" customHeight="1" x14ac:dyDescent="0.25">
      <c r="A5660" s="378" t="s">
        <v>279</v>
      </c>
      <c r="B5660" s="378"/>
      <c r="C5660" s="378"/>
      <c r="D5660" s="378"/>
      <c r="E5660" s="378"/>
      <c r="F5660" s="379">
        <v>1.41</v>
      </c>
      <c r="G5660" s="379"/>
      <c r="H5660" s="380">
        <v>63.473173000000003</v>
      </c>
      <c r="I5660" s="380"/>
    </row>
    <row r="5661" spans="1:9" ht="15.75" customHeight="1" x14ac:dyDescent="0.25">
      <c r="A5661" s="378" t="s">
        <v>280</v>
      </c>
      <c r="B5661" s="378"/>
      <c r="C5661" s="378"/>
      <c r="D5661" s="378"/>
      <c r="E5661" s="378"/>
      <c r="F5661" s="379">
        <v>0</v>
      </c>
      <c r="G5661" s="379"/>
      <c r="H5661" s="380">
        <v>0</v>
      </c>
      <c r="I5661" s="380"/>
    </row>
    <row r="5662" spans="1:9" ht="15.75" customHeight="1" x14ac:dyDescent="0.25">
      <c r="A5662" s="378" t="s">
        <v>281</v>
      </c>
      <c r="B5662" s="378"/>
      <c r="C5662" s="378"/>
      <c r="D5662" s="378"/>
      <c r="E5662" s="378"/>
      <c r="F5662" s="379">
        <v>3.89</v>
      </c>
      <c r="G5662" s="379"/>
      <c r="H5662" s="380">
        <v>175.74670699999999</v>
      </c>
      <c r="I5662" s="380"/>
    </row>
    <row r="5663" spans="1:9" ht="15.75" customHeight="1" x14ac:dyDescent="0.25">
      <c r="A5663" s="378" t="s">
        <v>554</v>
      </c>
      <c r="B5663" s="378"/>
      <c r="C5663" s="378"/>
      <c r="D5663" s="378"/>
      <c r="E5663" s="378"/>
      <c r="F5663" s="379">
        <v>0.24</v>
      </c>
      <c r="G5663" s="379"/>
      <c r="H5663" s="380">
        <v>10.948565</v>
      </c>
      <c r="I5663" s="380"/>
    </row>
    <row r="5664" spans="1:9" ht="15.75" customHeight="1" x14ac:dyDescent="0.25">
      <c r="A5664" s="372" t="s">
        <v>555</v>
      </c>
      <c r="B5664" s="372"/>
      <c r="C5664" s="372"/>
      <c r="D5664" s="372"/>
      <c r="E5664" s="372"/>
      <c r="F5664" s="373">
        <v>20.27</v>
      </c>
      <c r="G5664" s="373"/>
      <c r="H5664" s="374">
        <v>914.95930399999997</v>
      </c>
      <c r="I5664" s="374"/>
    </row>
    <row r="5665" spans="1:9" ht="15.75" customHeight="1" x14ac:dyDescent="0.25">
      <c r="A5665" s="375" t="s">
        <v>275</v>
      </c>
      <c r="B5665" s="375"/>
      <c r="C5665" s="375"/>
      <c r="D5665" s="375"/>
      <c r="E5665" s="375"/>
      <c r="F5665" s="376" t="s">
        <v>514</v>
      </c>
      <c r="G5665" s="376"/>
      <c r="H5665" s="377" t="s">
        <v>52</v>
      </c>
      <c r="I5665" s="377"/>
    </row>
    <row r="5666" spans="1:9" ht="15.75" customHeight="1" x14ac:dyDescent="0.25">
      <c r="A5666" s="378" t="s">
        <v>283</v>
      </c>
      <c r="B5666" s="378"/>
      <c r="C5666" s="378"/>
      <c r="D5666" s="378"/>
      <c r="E5666" s="378"/>
      <c r="F5666" s="379">
        <v>0</v>
      </c>
      <c r="G5666" s="379"/>
      <c r="H5666" s="380">
        <v>0</v>
      </c>
      <c r="I5666" s="380"/>
    </row>
    <row r="5667" spans="1:9" ht="15.75" customHeight="1" x14ac:dyDescent="0.25">
      <c r="A5667" s="378" t="s">
        <v>284</v>
      </c>
      <c r="B5667" s="378"/>
      <c r="C5667" s="378"/>
      <c r="D5667" s="378"/>
      <c r="E5667" s="378"/>
      <c r="F5667" s="379">
        <v>0</v>
      </c>
      <c r="G5667" s="379"/>
      <c r="H5667" s="380">
        <v>0</v>
      </c>
      <c r="I5667" s="380"/>
    </row>
    <row r="5668" spans="1:9" ht="15.75" customHeight="1" x14ac:dyDescent="0.25">
      <c r="A5668" s="378" t="s">
        <v>285</v>
      </c>
      <c r="B5668" s="378"/>
      <c r="C5668" s="378"/>
      <c r="D5668" s="378"/>
      <c r="E5668" s="378"/>
      <c r="F5668" s="379">
        <v>0.15</v>
      </c>
      <c r="G5668" s="379"/>
      <c r="H5668" s="380">
        <v>6.99</v>
      </c>
      <c r="I5668" s="380"/>
    </row>
    <row r="5669" spans="1:9" ht="15.75" customHeight="1" x14ac:dyDescent="0.25">
      <c r="A5669" s="378" t="s">
        <v>556</v>
      </c>
      <c r="B5669" s="378"/>
      <c r="C5669" s="378"/>
      <c r="D5669" s="378"/>
      <c r="E5669" s="378"/>
      <c r="F5669" s="379">
        <v>0</v>
      </c>
      <c r="G5669" s="379"/>
      <c r="H5669" s="380">
        <v>0</v>
      </c>
      <c r="I5669" s="380"/>
    </row>
    <row r="5670" spans="1:9" ht="15.75" customHeight="1" x14ac:dyDescent="0.25">
      <c r="A5670" s="378" t="s">
        <v>557</v>
      </c>
      <c r="B5670" s="378"/>
      <c r="C5670" s="378"/>
      <c r="D5670" s="378"/>
      <c r="E5670" s="378"/>
      <c r="F5670" s="379">
        <v>0</v>
      </c>
      <c r="G5670" s="379"/>
      <c r="H5670" s="380">
        <v>0</v>
      </c>
      <c r="I5670" s="380"/>
    </row>
    <row r="5671" spans="1:9" ht="15.75" customHeight="1" x14ac:dyDescent="0.25">
      <c r="A5671" s="372" t="s">
        <v>558</v>
      </c>
      <c r="B5671" s="372"/>
      <c r="C5671" s="372"/>
      <c r="D5671" s="372"/>
      <c r="E5671" s="372"/>
      <c r="F5671" s="373">
        <v>0.15</v>
      </c>
      <c r="G5671" s="373"/>
      <c r="H5671" s="374">
        <v>6.99</v>
      </c>
      <c r="I5671" s="374"/>
    </row>
    <row r="5672" spans="1:9" ht="15.75" customHeight="1" x14ac:dyDescent="0.25">
      <c r="A5672" s="381" t="s">
        <v>276</v>
      </c>
      <c r="B5672" s="381"/>
      <c r="C5672" s="381"/>
      <c r="D5672" s="381"/>
      <c r="E5672" s="381"/>
      <c r="F5672" s="382">
        <v>97.562399999999997</v>
      </c>
      <c r="G5672" s="382"/>
      <c r="H5672" s="383">
        <v>4402.2091639999999</v>
      </c>
      <c r="I5672" s="383"/>
    </row>
    <row r="5673" spans="1:9" ht="15.75" customHeight="1" x14ac:dyDescent="0.25">
      <c r="A5673" s="381" t="s">
        <v>559</v>
      </c>
      <c r="B5673" s="381"/>
      <c r="C5673" s="381"/>
      <c r="D5673" s="381"/>
      <c r="E5673" s="381"/>
      <c r="F5673" s="381"/>
      <c r="G5673" s="381"/>
      <c r="H5673" s="384">
        <v>8914.4105999999992</v>
      </c>
      <c r="I5673" s="384"/>
    </row>
    <row r="5674" spans="1:9" ht="31.5" customHeight="1" x14ac:dyDescent="0.25">
      <c r="A5674" s="376" t="s">
        <v>62</v>
      </c>
      <c r="B5674" s="376"/>
      <c r="C5674" s="376" t="s">
        <v>509</v>
      </c>
      <c r="D5674" s="376"/>
      <c r="E5674" s="376"/>
      <c r="F5674" s="376" t="s">
        <v>61</v>
      </c>
      <c r="G5674" s="376"/>
      <c r="H5674" s="389" t="s">
        <v>510</v>
      </c>
      <c r="I5674" s="389"/>
    </row>
    <row r="5675" spans="1:9" ht="15.75" customHeight="1" x14ac:dyDescent="0.25">
      <c r="A5675" s="390" t="s">
        <v>734</v>
      </c>
      <c r="B5675" s="390"/>
      <c r="C5675" s="378" t="s">
        <v>315</v>
      </c>
      <c r="D5675" s="378"/>
      <c r="E5675" s="378"/>
      <c r="F5675" s="390" t="s">
        <v>93</v>
      </c>
      <c r="G5675" s="390"/>
      <c r="H5675" s="391">
        <v>2657.6</v>
      </c>
      <c r="I5675" s="391"/>
    </row>
    <row r="5676" spans="1:9" ht="15.75" customHeight="1" x14ac:dyDescent="0.25">
      <c r="A5676" s="272"/>
      <c r="B5676" s="272"/>
      <c r="C5676" s="272"/>
      <c r="D5676" s="273"/>
      <c r="E5676" s="273"/>
      <c r="F5676" s="273"/>
      <c r="G5676" s="273"/>
      <c r="H5676" s="273"/>
      <c r="I5676" s="273"/>
    </row>
    <row r="5677" spans="1:9" ht="15.75" customHeight="1" x14ac:dyDescent="0.25">
      <c r="A5677" s="375" t="s">
        <v>513</v>
      </c>
      <c r="B5677" s="375"/>
      <c r="C5677" s="375"/>
      <c r="D5677" s="375"/>
      <c r="E5677" s="375"/>
      <c r="F5677" s="377" t="s">
        <v>514</v>
      </c>
      <c r="G5677" s="377"/>
      <c r="H5677" s="377"/>
      <c r="I5677" s="377"/>
    </row>
    <row r="5678" spans="1:9" ht="15.75" customHeight="1" x14ac:dyDescent="0.25">
      <c r="A5678" s="387" t="s">
        <v>515</v>
      </c>
      <c r="B5678" s="387"/>
      <c r="C5678" s="387"/>
      <c r="D5678" s="387"/>
      <c r="E5678" s="387"/>
      <c r="F5678" s="387"/>
      <c r="G5678" s="387"/>
      <c r="H5678" s="387"/>
      <c r="I5678" s="387"/>
    </row>
    <row r="5679" spans="1:9" ht="15.75" customHeight="1" x14ac:dyDescent="0.25">
      <c r="A5679" s="378" t="s">
        <v>516</v>
      </c>
      <c r="B5679" s="378"/>
      <c r="C5679" s="378"/>
      <c r="D5679" s="378"/>
      <c r="E5679" s="378"/>
      <c r="F5679" s="379">
        <v>20</v>
      </c>
      <c r="G5679" s="379"/>
      <c r="H5679" s="379"/>
      <c r="I5679" s="379"/>
    </row>
    <row r="5680" spans="1:9" ht="15.75" customHeight="1" x14ac:dyDescent="0.25">
      <c r="A5680" s="378" t="s">
        <v>180</v>
      </c>
      <c r="B5680" s="378"/>
      <c r="C5680" s="378"/>
      <c r="D5680" s="378"/>
      <c r="E5680" s="378"/>
      <c r="F5680" s="379">
        <v>8</v>
      </c>
      <c r="G5680" s="379"/>
      <c r="H5680" s="379"/>
      <c r="I5680" s="379"/>
    </row>
    <row r="5681" spans="1:9" ht="15.75" customHeight="1" x14ac:dyDescent="0.25">
      <c r="A5681" s="378" t="s">
        <v>517</v>
      </c>
      <c r="B5681" s="378"/>
      <c r="C5681" s="378"/>
      <c r="D5681" s="378"/>
      <c r="E5681" s="378"/>
      <c r="F5681" s="379">
        <v>2.5</v>
      </c>
      <c r="G5681" s="379"/>
      <c r="H5681" s="379"/>
      <c r="I5681" s="379"/>
    </row>
    <row r="5682" spans="1:9" ht="15.75" customHeight="1" x14ac:dyDescent="0.25">
      <c r="A5682" s="378" t="s">
        <v>518</v>
      </c>
      <c r="B5682" s="378"/>
      <c r="C5682" s="378"/>
      <c r="D5682" s="378"/>
      <c r="E5682" s="378"/>
      <c r="F5682" s="379">
        <v>1.5</v>
      </c>
      <c r="G5682" s="379"/>
      <c r="H5682" s="379"/>
      <c r="I5682" s="379"/>
    </row>
    <row r="5683" spans="1:9" ht="15.75" customHeight="1" x14ac:dyDescent="0.25">
      <c r="A5683" s="378" t="s">
        <v>519</v>
      </c>
      <c r="B5683" s="378"/>
      <c r="C5683" s="378"/>
      <c r="D5683" s="378"/>
      <c r="E5683" s="378"/>
      <c r="F5683" s="379">
        <v>1.6</v>
      </c>
      <c r="G5683" s="379"/>
      <c r="H5683" s="379"/>
      <c r="I5683" s="379"/>
    </row>
    <row r="5684" spans="1:9" ht="15.75" customHeight="1" x14ac:dyDescent="0.25">
      <c r="A5684" s="378" t="s">
        <v>174</v>
      </c>
      <c r="B5684" s="378"/>
      <c r="C5684" s="378"/>
      <c r="D5684" s="378"/>
      <c r="E5684" s="378"/>
      <c r="F5684" s="379">
        <v>0.2</v>
      </c>
      <c r="G5684" s="379"/>
      <c r="H5684" s="379"/>
      <c r="I5684" s="379"/>
    </row>
    <row r="5685" spans="1:9" ht="15.75" customHeight="1" x14ac:dyDescent="0.25">
      <c r="A5685" s="378" t="s">
        <v>520</v>
      </c>
      <c r="B5685" s="378"/>
      <c r="C5685" s="378"/>
      <c r="D5685" s="378"/>
      <c r="E5685" s="378"/>
      <c r="F5685" s="379">
        <v>3</v>
      </c>
      <c r="G5685" s="379"/>
      <c r="H5685" s="379"/>
      <c r="I5685" s="379"/>
    </row>
    <row r="5686" spans="1:9" ht="15.75" customHeight="1" x14ac:dyDescent="0.25">
      <c r="A5686" s="378" t="s">
        <v>521</v>
      </c>
      <c r="B5686" s="378"/>
      <c r="C5686" s="378"/>
      <c r="D5686" s="378"/>
      <c r="E5686" s="378"/>
      <c r="F5686" s="379">
        <v>0.11111111</v>
      </c>
      <c r="G5686" s="379"/>
      <c r="H5686" s="379"/>
      <c r="I5686" s="379"/>
    </row>
    <row r="5687" spans="1:9" ht="15.75" customHeight="1" x14ac:dyDescent="0.25">
      <c r="A5687" s="378" t="s">
        <v>522</v>
      </c>
      <c r="B5687" s="378"/>
      <c r="C5687" s="378"/>
      <c r="D5687" s="378"/>
      <c r="E5687" s="378"/>
      <c r="F5687" s="379">
        <v>0</v>
      </c>
      <c r="G5687" s="379"/>
      <c r="H5687" s="379"/>
      <c r="I5687" s="379"/>
    </row>
    <row r="5688" spans="1:9" ht="15.75" customHeight="1" x14ac:dyDescent="0.25">
      <c r="A5688" s="385" t="s">
        <v>523</v>
      </c>
      <c r="B5688" s="385"/>
      <c r="C5688" s="385"/>
      <c r="D5688" s="385"/>
      <c r="E5688" s="385"/>
      <c r="F5688" s="386">
        <v>36.91111111</v>
      </c>
      <c r="G5688" s="386"/>
      <c r="H5688" s="386"/>
      <c r="I5688" s="386"/>
    </row>
    <row r="5689" spans="1:9" ht="15.75" customHeight="1" x14ac:dyDescent="0.25">
      <c r="A5689" s="387" t="s">
        <v>524</v>
      </c>
      <c r="B5689" s="387"/>
      <c r="C5689" s="387"/>
      <c r="D5689" s="387"/>
      <c r="E5689" s="387"/>
      <c r="F5689" s="387"/>
      <c r="G5689" s="387"/>
      <c r="H5689" s="387"/>
      <c r="I5689" s="387"/>
    </row>
    <row r="5690" spans="1:9" ht="15.75" customHeight="1" x14ac:dyDescent="0.25">
      <c r="A5690" s="378" t="s">
        <v>525</v>
      </c>
      <c r="B5690" s="378"/>
      <c r="C5690" s="378"/>
      <c r="D5690" s="378"/>
      <c r="E5690" s="378"/>
      <c r="F5690" s="379">
        <v>0</v>
      </c>
      <c r="G5690" s="379"/>
      <c r="H5690" s="379"/>
      <c r="I5690" s="379"/>
    </row>
    <row r="5691" spans="1:9" ht="15.75" customHeight="1" x14ac:dyDescent="0.25">
      <c r="A5691" s="378" t="s">
        <v>526</v>
      </c>
      <c r="B5691" s="378"/>
      <c r="C5691" s="378"/>
      <c r="D5691" s="378"/>
      <c r="E5691" s="378"/>
      <c r="F5691" s="379">
        <v>0</v>
      </c>
      <c r="G5691" s="379"/>
      <c r="H5691" s="379"/>
      <c r="I5691" s="379"/>
    </row>
    <row r="5692" spans="1:9" ht="15.75" customHeight="1" x14ac:dyDescent="0.25">
      <c r="A5692" s="378" t="s">
        <v>527</v>
      </c>
      <c r="B5692" s="378"/>
      <c r="C5692" s="378"/>
      <c r="D5692" s="378"/>
      <c r="E5692" s="378"/>
      <c r="F5692" s="379">
        <v>3.6311593700000002</v>
      </c>
      <c r="G5692" s="379"/>
      <c r="H5692" s="379"/>
      <c r="I5692" s="379"/>
    </row>
    <row r="5693" spans="1:9" ht="15.75" customHeight="1" x14ac:dyDescent="0.25">
      <c r="A5693" s="378" t="s">
        <v>528</v>
      </c>
      <c r="B5693" s="378"/>
      <c r="C5693" s="378"/>
      <c r="D5693" s="378"/>
      <c r="E5693" s="378"/>
      <c r="F5693" s="379">
        <v>0.89907356000000005</v>
      </c>
      <c r="G5693" s="379"/>
      <c r="H5693" s="379"/>
      <c r="I5693" s="379"/>
    </row>
    <row r="5694" spans="1:9" ht="15.75" customHeight="1" x14ac:dyDescent="0.25">
      <c r="A5694" s="378" t="s">
        <v>529</v>
      </c>
      <c r="B5694" s="378"/>
      <c r="C5694" s="378"/>
      <c r="D5694" s="378"/>
      <c r="E5694" s="378"/>
      <c r="F5694" s="379">
        <v>4.9079159999999997E-2</v>
      </c>
      <c r="G5694" s="379"/>
      <c r="H5694" s="379"/>
      <c r="I5694" s="379"/>
    </row>
    <row r="5695" spans="1:9" ht="15.75" customHeight="1" x14ac:dyDescent="0.25">
      <c r="A5695" s="378" t="s">
        <v>530</v>
      </c>
      <c r="B5695" s="378"/>
      <c r="C5695" s="378"/>
      <c r="D5695" s="378"/>
      <c r="E5695" s="378"/>
      <c r="F5695" s="379">
        <v>9.6189280000000002E-2</v>
      </c>
      <c r="G5695" s="379"/>
      <c r="H5695" s="379"/>
      <c r="I5695" s="379"/>
    </row>
    <row r="5696" spans="1:9" ht="15.75" customHeight="1" x14ac:dyDescent="0.25">
      <c r="A5696" s="378" t="s">
        <v>531</v>
      </c>
      <c r="B5696" s="378"/>
      <c r="C5696" s="378"/>
      <c r="D5696" s="378"/>
      <c r="E5696" s="378"/>
      <c r="F5696" s="379">
        <v>9.2387008700000006</v>
      </c>
      <c r="G5696" s="379"/>
      <c r="H5696" s="379"/>
      <c r="I5696" s="379"/>
    </row>
    <row r="5697" spans="1:9" ht="15.75" customHeight="1" x14ac:dyDescent="0.25">
      <c r="A5697" s="378" t="s">
        <v>532</v>
      </c>
      <c r="B5697" s="378"/>
      <c r="C5697" s="378"/>
      <c r="D5697" s="378"/>
      <c r="E5697" s="378"/>
      <c r="F5697" s="379">
        <v>0.74250824999999998</v>
      </c>
      <c r="G5697" s="379"/>
      <c r="H5697" s="379"/>
      <c r="I5697" s="379"/>
    </row>
    <row r="5698" spans="1:9" ht="15.75" customHeight="1" x14ac:dyDescent="0.25">
      <c r="A5698" s="378" t="s">
        <v>533</v>
      </c>
      <c r="B5698" s="378"/>
      <c r="C5698" s="378"/>
      <c r="D5698" s="378"/>
      <c r="E5698" s="378"/>
      <c r="F5698" s="379">
        <v>1.2805E-3</v>
      </c>
      <c r="G5698" s="379"/>
      <c r="H5698" s="379"/>
      <c r="I5698" s="379"/>
    </row>
    <row r="5699" spans="1:9" ht="15.75" customHeight="1" x14ac:dyDescent="0.25">
      <c r="A5699" s="378" t="s">
        <v>534</v>
      </c>
      <c r="B5699" s="378"/>
      <c r="C5699" s="378"/>
      <c r="D5699" s="378"/>
      <c r="E5699" s="378"/>
      <c r="F5699" s="379">
        <v>0</v>
      </c>
      <c r="G5699" s="379"/>
      <c r="H5699" s="379"/>
      <c r="I5699" s="379"/>
    </row>
    <row r="5700" spans="1:9" ht="15.75" customHeight="1" x14ac:dyDescent="0.25">
      <c r="A5700" s="385" t="s">
        <v>535</v>
      </c>
      <c r="B5700" s="385"/>
      <c r="C5700" s="385"/>
      <c r="D5700" s="385"/>
      <c r="E5700" s="385"/>
      <c r="F5700" s="386">
        <v>14.65799097</v>
      </c>
      <c r="G5700" s="386"/>
      <c r="H5700" s="386"/>
      <c r="I5700" s="386"/>
    </row>
    <row r="5701" spans="1:9" ht="15.75" customHeight="1" x14ac:dyDescent="0.25">
      <c r="A5701" s="387" t="s">
        <v>536</v>
      </c>
      <c r="B5701" s="387"/>
      <c r="C5701" s="387"/>
      <c r="D5701" s="387"/>
      <c r="E5701" s="387"/>
      <c r="F5701" s="387"/>
      <c r="G5701" s="387"/>
      <c r="H5701" s="387"/>
      <c r="I5701" s="387"/>
    </row>
    <row r="5702" spans="1:9" ht="15.75" customHeight="1" x14ac:dyDescent="0.25">
      <c r="A5702" s="378" t="s">
        <v>537</v>
      </c>
      <c r="B5702" s="378"/>
      <c r="C5702" s="378"/>
      <c r="D5702" s="378"/>
      <c r="E5702" s="378"/>
      <c r="F5702" s="379">
        <v>5.8180781399999999</v>
      </c>
      <c r="G5702" s="379"/>
      <c r="H5702" s="379"/>
      <c r="I5702" s="379"/>
    </row>
    <row r="5703" spans="1:9" ht="15.75" customHeight="1" x14ac:dyDescent="0.25">
      <c r="A5703" s="378" t="s">
        <v>538</v>
      </c>
      <c r="B5703" s="378"/>
      <c r="C5703" s="378"/>
      <c r="D5703" s="378"/>
      <c r="E5703" s="378"/>
      <c r="F5703" s="379">
        <v>0.16027836000000001</v>
      </c>
      <c r="G5703" s="379"/>
      <c r="H5703" s="379"/>
      <c r="I5703" s="379"/>
    </row>
    <row r="5704" spans="1:9" ht="15.75" customHeight="1" x14ac:dyDescent="0.25">
      <c r="A5704" s="378" t="s">
        <v>539</v>
      </c>
      <c r="B5704" s="378"/>
      <c r="C5704" s="378"/>
      <c r="D5704" s="378"/>
      <c r="E5704" s="378"/>
      <c r="F5704" s="379">
        <v>8.6871084599999993</v>
      </c>
      <c r="G5704" s="379"/>
      <c r="H5704" s="379"/>
      <c r="I5704" s="379"/>
    </row>
    <row r="5705" spans="1:9" ht="15.75" customHeight="1" x14ac:dyDescent="0.25">
      <c r="A5705" s="378" t="s">
        <v>540</v>
      </c>
      <c r="B5705" s="378"/>
      <c r="C5705" s="378"/>
      <c r="D5705" s="378"/>
      <c r="E5705" s="378"/>
      <c r="F5705" s="379">
        <v>3.6690557099999999</v>
      </c>
      <c r="G5705" s="379"/>
      <c r="H5705" s="379"/>
      <c r="I5705" s="379"/>
    </row>
    <row r="5706" spans="1:9" ht="15.75" customHeight="1" x14ac:dyDescent="0.25">
      <c r="A5706" s="378" t="s">
        <v>541</v>
      </c>
      <c r="B5706" s="378"/>
      <c r="C5706" s="378"/>
      <c r="D5706" s="378"/>
      <c r="E5706" s="378"/>
      <c r="F5706" s="379">
        <v>0.92813531000000005</v>
      </c>
      <c r="G5706" s="379"/>
      <c r="H5706" s="379"/>
      <c r="I5706" s="379"/>
    </row>
    <row r="5707" spans="1:9" ht="15.75" customHeight="1" x14ac:dyDescent="0.25">
      <c r="A5707" s="385" t="s">
        <v>542</v>
      </c>
      <c r="B5707" s="385"/>
      <c r="C5707" s="385"/>
      <c r="D5707" s="385"/>
      <c r="E5707" s="385"/>
      <c r="F5707" s="386">
        <v>19.262655980000002</v>
      </c>
      <c r="G5707" s="386"/>
      <c r="H5707" s="386"/>
      <c r="I5707" s="386"/>
    </row>
    <row r="5708" spans="1:9" ht="15.75" customHeight="1" x14ac:dyDescent="0.25">
      <c r="A5708" s="387" t="s">
        <v>543</v>
      </c>
      <c r="B5708" s="387"/>
      <c r="C5708" s="387"/>
      <c r="D5708" s="387"/>
      <c r="E5708" s="387"/>
      <c r="F5708" s="387"/>
      <c r="G5708" s="387"/>
      <c r="H5708" s="387"/>
      <c r="I5708" s="387"/>
    </row>
    <row r="5709" spans="1:9" ht="15.75" customHeight="1" x14ac:dyDescent="0.25">
      <c r="A5709" s="378" t="s">
        <v>544</v>
      </c>
      <c r="B5709" s="378"/>
      <c r="C5709" s="378"/>
      <c r="D5709" s="378"/>
      <c r="E5709" s="378"/>
      <c r="F5709" s="379">
        <v>5.4104273300000001</v>
      </c>
      <c r="G5709" s="379"/>
      <c r="H5709" s="379"/>
      <c r="I5709" s="379"/>
    </row>
    <row r="5710" spans="1:9" ht="15.75" customHeight="1" x14ac:dyDescent="0.25">
      <c r="A5710" s="378" t="s">
        <v>545</v>
      </c>
      <c r="B5710" s="378"/>
      <c r="C5710" s="378"/>
      <c r="D5710" s="378"/>
      <c r="E5710" s="378"/>
      <c r="F5710" s="379">
        <v>0.52460678000000005</v>
      </c>
      <c r="G5710" s="379"/>
      <c r="H5710" s="379"/>
      <c r="I5710" s="379"/>
    </row>
    <row r="5711" spans="1:9" ht="15.75" customHeight="1" x14ac:dyDescent="0.25">
      <c r="A5711" s="385" t="s">
        <v>546</v>
      </c>
      <c r="B5711" s="385"/>
      <c r="C5711" s="385"/>
      <c r="D5711" s="385"/>
      <c r="E5711" s="385"/>
      <c r="F5711" s="386">
        <v>5.9350341100000001</v>
      </c>
      <c r="G5711" s="386"/>
      <c r="H5711" s="386"/>
      <c r="I5711" s="386"/>
    </row>
    <row r="5712" spans="1:9" ht="15.75" customHeight="1" x14ac:dyDescent="0.25">
      <c r="A5712" s="372" t="s">
        <v>547</v>
      </c>
      <c r="B5712" s="372"/>
      <c r="C5712" s="372"/>
      <c r="D5712" s="372"/>
      <c r="E5712" s="372"/>
      <c r="F5712" s="388">
        <v>76.77</v>
      </c>
      <c r="G5712" s="388"/>
      <c r="H5712" s="388"/>
      <c r="I5712" s="388"/>
    </row>
    <row r="5713" spans="1:9" ht="15.75" customHeight="1" x14ac:dyDescent="0.25">
      <c r="A5713" s="375" t="s">
        <v>548</v>
      </c>
      <c r="B5713" s="375"/>
      <c r="C5713" s="375"/>
      <c r="D5713" s="375"/>
      <c r="E5713" s="375"/>
      <c r="F5713" s="376" t="s">
        <v>514</v>
      </c>
      <c r="G5713" s="376"/>
      <c r="H5713" s="377" t="s">
        <v>52</v>
      </c>
      <c r="I5713" s="377"/>
    </row>
    <row r="5714" spans="1:9" ht="15.75" customHeight="1" x14ac:dyDescent="0.25">
      <c r="A5714" s="372" t="s">
        <v>549</v>
      </c>
      <c r="B5714" s="372"/>
      <c r="C5714" s="372"/>
      <c r="D5714" s="372"/>
      <c r="E5714" s="372"/>
      <c r="F5714" s="373">
        <v>0</v>
      </c>
      <c r="G5714" s="373"/>
      <c r="H5714" s="374">
        <v>0</v>
      </c>
      <c r="I5714" s="374"/>
    </row>
    <row r="5715" spans="1:9" ht="15.75" customHeight="1" x14ac:dyDescent="0.25">
      <c r="A5715" s="375" t="s">
        <v>550</v>
      </c>
      <c r="B5715" s="375"/>
      <c r="C5715" s="375"/>
      <c r="D5715" s="375"/>
      <c r="E5715" s="375"/>
      <c r="F5715" s="376" t="s">
        <v>514</v>
      </c>
      <c r="G5715" s="376"/>
      <c r="H5715" s="377" t="s">
        <v>52</v>
      </c>
      <c r="I5715" s="377"/>
    </row>
    <row r="5716" spans="1:9" ht="15.75" customHeight="1" x14ac:dyDescent="0.25">
      <c r="A5716" s="378" t="s">
        <v>551</v>
      </c>
      <c r="B5716" s="378"/>
      <c r="C5716" s="378"/>
      <c r="D5716" s="378"/>
      <c r="E5716" s="378"/>
      <c r="F5716" s="379">
        <v>77.13</v>
      </c>
      <c r="G5716" s="379"/>
      <c r="H5716" s="380">
        <v>2049.8068800000001</v>
      </c>
      <c r="I5716" s="380"/>
    </row>
    <row r="5717" spans="1:9" ht="15.75" customHeight="1" x14ac:dyDescent="0.25">
      <c r="A5717" s="378" t="s">
        <v>552</v>
      </c>
      <c r="B5717" s="378"/>
      <c r="C5717" s="378"/>
      <c r="D5717" s="378"/>
      <c r="E5717" s="378"/>
      <c r="F5717" s="379">
        <v>77.13</v>
      </c>
      <c r="G5717" s="379"/>
      <c r="H5717" s="380">
        <v>0</v>
      </c>
      <c r="I5717" s="380"/>
    </row>
    <row r="5718" spans="1:9" ht="15.75" customHeight="1" x14ac:dyDescent="0.25">
      <c r="A5718" s="372" t="s">
        <v>553</v>
      </c>
      <c r="B5718" s="372"/>
      <c r="C5718" s="372"/>
      <c r="D5718" s="372"/>
      <c r="E5718" s="372"/>
      <c r="F5718" s="373">
        <v>77.13</v>
      </c>
      <c r="G5718" s="373"/>
      <c r="H5718" s="374">
        <v>2049.8068800000001</v>
      </c>
      <c r="I5718" s="374"/>
    </row>
    <row r="5719" spans="1:9" ht="15.75" customHeight="1" x14ac:dyDescent="0.25">
      <c r="A5719" s="375" t="s">
        <v>274</v>
      </c>
      <c r="B5719" s="375"/>
      <c r="C5719" s="375"/>
      <c r="D5719" s="375"/>
      <c r="E5719" s="375"/>
      <c r="F5719" s="376" t="s">
        <v>514</v>
      </c>
      <c r="G5719" s="376"/>
      <c r="H5719" s="377" t="s">
        <v>52</v>
      </c>
      <c r="I5719" s="377"/>
    </row>
    <row r="5720" spans="1:9" ht="15.75" customHeight="1" x14ac:dyDescent="0.25">
      <c r="A5720" s="378" t="s">
        <v>278</v>
      </c>
      <c r="B5720" s="378"/>
      <c r="C5720" s="378"/>
      <c r="D5720" s="378"/>
      <c r="E5720" s="378"/>
      <c r="F5720" s="379">
        <v>25.01</v>
      </c>
      <c r="G5720" s="379"/>
      <c r="H5720" s="380">
        <v>664.79085899999995</v>
      </c>
      <c r="I5720" s="380"/>
    </row>
    <row r="5721" spans="1:9" ht="15.75" customHeight="1" x14ac:dyDescent="0.25">
      <c r="A5721" s="378" t="s">
        <v>279</v>
      </c>
      <c r="B5721" s="378"/>
      <c r="C5721" s="378"/>
      <c r="D5721" s="378"/>
      <c r="E5721" s="378"/>
      <c r="F5721" s="379">
        <v>2.39</v>
      </c>
      <c r="G5721" s="379"/>
      <c r="H5721" s="380">
        <v>63.473173000000003</v>
      </c>
      <c r="I5721" s="380"/>
    </row>
    <row r="5722" spans="1:9" ht="15.75" customHeight="1" x14ac:dyDescent="0.25">
      <c r="A5722" s="378" t="s">
        <v>280</v>
      </c>
      <c r="B5722" s="378"/>
      <c r="C5722" s="378"/>
      <c r="D5722" s="378"/>
      <c r="E5722" s="378"/>
      <c r="F5722" s="379">
        <v>0</v>
      </c>
      <c r="G5722" s="379"/>
      <c r="H5722" s="380">
        <v>0</v>
      </c>
      <c r="I5722" s="380"/>
    </row>
    <row r="5723" spans="1:9" ht="15.75" customHeight="1" x14ac:dyDescent="0.25">
      <c r="A5723" s="378" t="s">
        <v>281</v>
      </c>
      <c r="B5723" s="378"/>
      <c r="C5723" s="378"/>
      <c r="D5723" s="378"/>
      <c r="E5723" s="378"/>
      <c r="F5723" s="379">
        <v>6.61</v>
      </c>
      <c r="G5723" s="379"/>
      <c r="H5723" s="380">
        <v>175.74670699999999</v>
      </c>
      <c r="I5723" s="380"/>
    </row>
    <row r="5724" spans="1:9" ht="15.75" customHeight="1" x14ac:dyDescent="0.25">
      <c r="A5724" s="378" t="s">
        <v>554</v>
      </c>
      <c r="B5724" s="378"/>
      <c r="C5724" s="378"/>
      <c r="D5724" s="378"/>
      <c r="E5724" s="378"/>
      <c r="F5724" s="379">
        <v>0.41</v>
      </c>
      <c r="G5724" s="379"/>
      <c r="H5724" s="380">
        <v>10.948565</v>
      </c>
      <c r="I5724" s="380"/>
    </row>
    <row r="5725" spans="1:9" ht="15.75" customHeight="1" x14ac:dyDescent="0.25">
      <c r="A5725" s="372" t="s">
        <v>555</v>
      </c>
      <c r="B5725" s="372"/>
      <c r="C5725" s="372"/>
      <c r="D5725" s="372"/>
      <c r="E5725" s="372"/>
      <c r="F5725" s="373">
        <v>34.42</v>
      </c>
      <c r="G5725" s="373"/>
      <c r="H5725" s="374">
        <v>914.95930399999997</v>
      </c>
      <c r="I5725" s="374"/>
    </row>
    <row r="5726" spans="1:9" ht="15.75" customHeight="1" x14ac:dyDescent="0.25">
      <c r="A5726" s="375" t="s">
        <v>275</v>
      </c>
      <c r="B5726" s="375"/>
      <c r="C5726" s="375"/>
      <c r="D5726" s="375"/>
      <c r="E5726" s="375"/>
      <c r="F5726" s="376" t="s">
        <v>514</v>
      </c>
      <c r="G5726" s="376"/>
      <c r="H5726" s="377" t="s">
        <v>52</v>
      </c>
      <c r="I5726" s="377"/>
    </row>
    <row r="5727" spans="1:9" ht="15.75" customHeight="1" x14ac:dyDescent="0.25">
      <c r="A5727" s="378" t="s">
        <v>283</v>
      </c>
      <c r="B5727" s="378"/>
      <c r="C5727" s="378"/>
      <c r="D5727" s="378"/>
      <c r="E5727" s="378"/>
      <c r="F5727" s="379">
        <v>11.85</v>
      </c>
      <c r="G5727" s="379"/>
      <c r="H5727" s="380">
        <v>315</v>
      </c>
      <c r="I5727" s="380"/>
    </row>
    <row r="5728" spans="1:9" ht="15.75" customHeight="1" x14ac:dyDescent="0.25">
      <c r="A5728" s="378" t="s">
        <v>284</v>
      </c>
      <c r="B5728" s="378"/>
      <c r="C5728" s="378"/>
      <c r="D5728" s="378"/>
      <c r="E5728" s="378"/>
      <c r="F5728" s="379">
        <v>0</v>
      </c>
      <c r="G5728" s="379"/>
      <c r="H5728" s="380">
        <v>0</v>
      </c>
      <c r="I5728" s="380"/>
    </row>
    <row r="5729" spans="1:9" ht="15.75" customHeight="1" x14ac:dyDescent="0.25">
      <c r="A5729" s="378" t="s">
        <v>285</v>
      </c>
      <c r="B5729" s="378"/>
      <c r="C5729" s="378"/>
      <c r="D5729" s="378"/>
      <c r="E5729" s="378"/>
      <c r="F5729" s="379">
        <v>0.26</v>
      </c>
      <c r="G5729" s="379"/>
      <c r="H5729" s="380">
        <v>6.99</v>
      </c>
      <c r="I5729" s="380"/>
    </row>
    <row r="5730" spans="1:9" ht="15.75" customHeight="1" x14ac:dyDescent="0.25">
      <c r="A5730" s="378" t="s">
        <v>556</v>
      </c>
      <c r="B5730" s="378"/>
      <c r="C5730" s="378"/>
      <c r="D5730" s="378"/>
      <c r="E5730" s="378"/>
      <c r="F5730" s="379">
        <v>0</v>
      </c>
      <c r="G5730" s="379"/>
      <c r="H5730" s="380">
        <v>0</v>
      </c>
      <c r="I5730" s="380"/>
    </row>
    <row r="5731" spans="1:9" ht="15.75" customHeight="1" x14ac:dyDescent="0.25">
      <c r="A5731" s="378" t="s">
        <v>557</v>
      </c>
      <c r="B5731" s="378"/>
      <c r="C5731" s="378"/>
      <c r="D5731" s="378"/>
      <c r="E5731" s="378"/>
      <c r="F5731" s="379">
        <v>0</v>
      </c>
      <c r="G5731" s="379"/>
      <c r="H5731" s="380">
        <v>0</v>
      </c>
      <c r="I5731" s="380"/>
    </row>
    <row r="5732" spans="1:9" ht="15.75" customHeight="1" x14ac:dyDescent="0.25">
      <c r="A5732" s="372" t="s">
        <v>558</v>
      </c>
      <c r="B5732" s="372"/>
      <c r="C5732" s="372"/>
      <c r="D5732" s="372"/>
      <c r="E5732" s="372"/>
      <c r="F5732" s="373">
        <v>12.11</v>
      </c>
      <c r="G5732" s="373"/>
      <c r="H5732" s="374">
        <v>321.99</v>
      </c>
      <c r="I5732" s="374"/>
    </row>
    <row r="5733" spans="1:9" ht="15.75" customHeight="1" x14ac:dyDescent="0.25">
      <c r="A5733" s="381" t="s">
        <v>276</v>
      </c>
      <c r="B5733" s="381"/>
      <c r="C5733" s="381"/>
      <c r="D5733" s="381"/>
      <c r="E5733" s="381"/>
      <c r="F5733" s="382">
        <v>123.6738</v>
      </c>
      <c r="G5733" s="382"/>
      <c r="H5733" s="383">
        <v>3286.7561839999998</v>
      </c>
      <c r="I5733" s="383"/>
    </row>
    <row r="5734" spans="1:9" ht="15.75" customHeight="1" x14ac:dyDescent="0.25">
      <c r="A5734" s="381" t="s">
        <v>559</v>
      </c>
      <c r="B5734" s="381"/>
      <c r="C5734" s="381"/>
      <c r="D5734" s="381"/>
      <c r="E5734" s="381"/>
      <c r="F5734" s="381"/>
      <c r="G5734" s="381"/>
      <c r="H5734" s="384">
        <v>5944.3549000000003</v>
      </c>
      <c r="I5734" s="384"/>
    </row>
    <row r="5735" spans="1:9" ht="31.5" customHeight="1" x14ac:dyDescent="0.25">
      <c r="A5735" s="376" t="s">
        <v>62</v>
      </c>
      <c r="B5735" s="376"/>
      <c r="C5735" s="376" t="s">
        <v>509</v>
      </c>
      <c r="D5735" s="376"/>
      <c r="E5735" s="376"/>
      <c r="F5735" s="376" t="s">
        <v>61</v>
      </c>
      <c r="G5735" s="376"/>
      <c r="H5735" s="389" t="s">
        <v>510</v>
      </c>
      <c r="I5735" s="389"/>
    </row>
    <row r="5736" spans="1:9" ht="15.75" customHeight="1" x14ac:dyDescent="0.25">
      <c r="A5736" s="390" t="s">
        <v>735</v>
      </c>
      <c r="B5736" s="390"/>
      <c r="C5736" s="378" t="s">
        <v>736</v>
      </c>
      <c r="D5736" s="378"/>
      <c r="E5736" s="378"/>
      <c r="F5736" s="390" t="s">
        <v>93</v>
      </c>
      <c r="G5736" s="390"/>
      <c r="H5736" s="391">
        <v>10112.5242</v>
      </c>
      <c r="I5736" s="391"/>
    </row>
    <row r="5737" spans="1:9" ht="15.75" customHeight="1" x14ac:dyDescent="0.25">
      <c r="A5737" s="272"/>
      <c r="B5737" s="272"/>
      <c r="C5737" s="272"/>
      <c r="D5737" s="273"/>
      <c r="E5737" s="273"/>
      <c r="F5737" s="273"/>
      <c r="G5737" s="273"/>
      <c r="H5737" s="273"/>
      <c r="I5737" s="273"/>
    </row>
    <row r="5738" spans="1:9" ht="15.75" customHeight="1" x14ac:dyDescent="0.25">
      <c r="A5738" s="375" t="s">
        <v>513</v>
      </c>
      <c r="B5738" s="375"/>
      <c r="C5738" s="375"/>
      <c r="D5738" s="375"/>
      <c r="E5738" s="375"/>
      <c r="F5738" s="377" t="s">
        <v>514</v>
      </c>
      <c r="G5738" s="377"/>
      <c r="H5738" s="377"/>
      <c r="I5738" s="377"/>
    </row>
    <row r="5739" spans="1:9" ht="15.75" customHeight="1" x14ac:dyDescent="0.25">
      <c r="A5739" s="387" t="s">
        <v>515</v>
      </c>
      <c r="B5739" s="387"/>
      <c r="C5739" s="387"/>
      <c r="D5739" s="387"/>
      <c r="E5739" s="387"/>
      <c r="F5739" s="387"/>
      <c r="G5739" s="387"/>
      <c r="H5739" s="387"/>
      <c r="I5739" s="387"/>
    </row>
    <row r="5740" spans="1:9" ht="15.75" customHeight="1" x14ac:dyDescent="0.25">
      <c r="A5740" s="378" t="s">
        <v>516</v>
      </c>
      <c r="B5740" s="378"/>
      <c r="C5740" s="378"/>
      <c r="D5740" s="378"/>
      <c r="E5740" s="378"/>
      <c r="F5740" s="379">
        <v>20</v>
      </c>
      <c r="G5740" s="379"/>
      <c r="H5740" s="379"/>
      <c r="I5740" s="379"/>
    </row>
    <row r="5741" spans="1:9" ht="15.75" customHeight="1" x14ac:dyDescent="0.25">
      <c r="A5741" s="378" t="s">
        <v>180</v>
      </c>
      <c r="B5741" s="378"/>
      <c r="C5741" s="378"/>
      <c r="D5741" s="378"/>
      <c r="E5741" s="378"/>
      <c r="F5741" s="379">
        <v>8</v>
      </c>
      <c r="G5741" s="379"/>
      <c r="H5741" s="379"/>
      <c r="I5741" s="379"/>
    </row>
    <row r="5742" spans="1:9" ht="15.75" customHeight="1" x14ac:dyDescent="0.25">
      <c r="A5742" s="378" t="s">
        <v>517</v>
      </c>
      <c r="B5742" s="378"/>
      <c r="C5742" s="378"/>
      <c r="D5742" s="378"/>
      <c r="E5742" s="378"/>
      <c r="F5742" s="379">
        <v>2.5</v>
      </c>
      <c r="G5742" s="379"/>
      <c r="H5742" s="379"/>
      <c r="I5742" s="379"/>
    </row>
    <row r="5743" spans="1:9" ht="15.75" customHeight="1" x14ac:dyDescent="0.25">
      <c r="A5743" s="378" t="s">
        <v>518</v>
      </c>
      <c r="B5743" s="378"/>
      <c r="C5743" s="378"/>
      <c r="D5743" s="378"/>
      <c r="E5743" s="378"/>
      <c r="F5743" s="379">
        <v>1.5</v>
      </c>
      <c r="G5743" s="379"/>
      <c r="H5743" s="379"/>
      <c r="I5743" s="379"/>
    </row>
    <row r="5744" spans="1:9" ht="15.75" customHeight="1" x14ac:dyDescent="0.25">
      <c r="A5744" s="378" t="s">
        <v>519</v>
      </c>
      <c r="B5744" s="378"/>
      <c r="C5744" s="378"/>
      <c r="D5744" s="378"/>
      <c r="E5744" s="378"/>
      <c r="F5744" s="379">
        <v>1.6</v>
      </c>
      <c r="G5744" s="379"/>
      <c r="H5744" s="379"/>
      <c r="I5744" s="379"/>
    </row>
    <row r="5745" spans="1:9" ht="15.75" customHeight="1" x14ac:dyDescent="0.25">
      <c r="A5745" s="378" t="s">
        <v>174</v>
      </c>
      <c r="B5745" s="378"/>
      <c r="C5745" s="378"/>
      <c r="D5745" s="378"/>
      <c r="E5745" s="378"/>
      <c r="F5745" s="379">
        <v>0.2</v>
      </c>
      <c r="G5745" s="379"/>
      <c r="H5745" s="379"/>
      <c r="I5745" s="379"/>
    </row>
    <row r="5746" spans="1:9" ht="15.75" customHeight="1" x14ac:dyDescent="0.25">
      <c r="A5746" s="378" t="s">
        <v>520</v>
      </c>
      <c r="B5746" s="378"/>
      <c r="C5746" s="378"/>
      <c r="D5746" s="378"/>
      <c r="E5746" s="378"/>
      <c r="F5746" s="379">
        <v>3</v>
      </c>
      <c r="G5746" s="379"/>
      <c r="H5746" s="379"/>
      <c r="I5746" s="379"/>
    </row>
    <row r="5747" spans="1:9" ht="15.75" customHeight="1" x14ac:dyDescent="0.25">
      <c r="A5747" s="378" t="s">
        <v>521</v>
      </c>
      <c r="B5747" s="378"/>
      <c r="C5747" s="378"/>
      <c r="D5747" s="378"/>
      <c r="E5747" s="378"/>
      <c r="F5747" s="379">
        <v>0.41481480999999998</v>
      </c>
      <c r="G5747" s="379"/>
      <c r="H5747" s="379"/>
      <c r="I5747" s="379"/>
    </row>
    <row r="5748" spans="1:9" ht="15.75" customHeight="1" x14ac:dyDescent="0.25">
      <c r="A5748" s="378" t="s">
        <v>522</v>
      </c>
      <c r="B5748" s="378"/>
      <c r="C5748" s="378"/>
      <c r="D5748" s="378"/>
      <c r="E5748" s="378"/>
      <c r="F5748" s="379">
        <v>12</v>
      </c>
      <c r="G5748" s="379"/>
      <c r="H5748" s="379"/>
      <c r="I5748" s="379"/>
    </row>
    <row r="5749" spans="1:9" ht="15.75" customHeight="1" x14ac:dyDescent="0.25">
      <c r="A5749" s="385" t="s">
        <v>523</v>
      </c>
      <c r="B5749" s="385"/>
      <c r="C5749" s="385"/>
      <c r="D5749" s="385"/>
      <c r="E5749" s="385"/>
      <c r="F5749" s="386">
        <v>49.21481481</v>
      </c>
      <c r="G5749" s="386"/>
      <c r="H5749" s="386"/>
      <c r="I5749" s="386"/>
    </row>
    <row r="5750" spans="1:9" ht="15.75" customHeight="1" x14ac:dyDescent="0.25">
      <c r="A5750" s="387" t="s">
        <v>524</v>
      </c>
      <c r="B5750" s="387"/>
      <c r="C5750" s="387"/>
      <c r="D5750" s="387"/>
      <c r="E5750" s="387"/>
      <c r="F5750" s="387"/>
      <c r="G5750" s="387"/>
      <c r="H5750" s="387"/>
      <c r="I5750" s="387"/>
    </row>
    <row r="5751" spans="1:9" ht="15.75" customHeight="1" x14ac:dyDescent="0.25">
      <c r="A5751" s="378" t="s">
        <v>525</v>
      </c>
      <c r="B5751" s="378"/>
      <c r="C5751" s="378"/>
      <c r="D5751" s="378"/>
      <c r="E5751" s="378"/>
      <c r="F5751" s="379">
        <v>0</v>
      </c>
      <c r="G5751" s="379"/>
      <c r="H5751" s="379"/>
      <c r="I5751" s="379"/>
    </row>
    <row r="5752" spans="1:9" ht="15.75" customHeight="1" x14ac:dyDescent="0.25">
      <c r="A5752" s="378" t="s">
        <v>526</v>
      </c>
      <c r="B5752" s="378"/>
      <c r="C5752" s="378"/>
      <c r="D5752" s="378"/>
      <c r="E5752" s="378"/>
      <c r="F5752" s="379">
        <v>0</v>
      </c>
      <c r="G5752" s="379"/>
      <c r="H5752" s="379"/>
      <c r="I5752" s="379"/>
    </row>
    <row r="5753" spans="1:9" ht="15.75" customHeight="1" x14ac:dyDescent="0.25">
      <c r="A5753" s="378" t="s">
        <v>527</v>
      </c>
      <c r="B5753" s="378"/>
      <c r="C5753" s="378"/>
      <c r="D5753" s="378"/>
      <c r="E5753" s="378"/>
      <c r="F5753" s="379">
        <v>8.4017871799999995</v>
      </c>
      <c r="G5753" s="379"/>
      <c r="H5753" s="379"/>
      <c r="I5753" s="379"/>
    </row>
    <row r="5754" spans="1:9" ht="15.75" customHeight="1" x14ac:dyDescent="0.25">
      <c r="A5754" s="378" t="s">
        <v>528</v>
      </c>
      <c r="B5754" s="378"/>
      <c r="C5754" s="378"/>
      <c r="D5754" s="378"/>
      <c r="E5754" s="378"/>
      <c r="F5754" s="379">
        <v>0.90846990999999999</v>
      </c>
      <c r="G5754" s="379"/>
      <c r="H5754" s="379"/>
      <c r="I5754" s="379"/>
    </row>
    <row r="5755" spans="1:9" ht="15.75" customHeight="1" x14ac:dyDescent="0.25">
      <c r="A5755" s="378" t="s">
        <v>529</v>
      </c>
      <c r="B5755" s="378"/>
      <c r="C5755" s="378"/>
      <c r="D5755" s="378"/>
      <c r="E5755" s="378"/>
      <c r="F5755" s="379">
        <v>4.9078690000000001E-2</v>
      </c>
      <c r="G5755" s="379"/>
      <c r="H5755" s="379"/>
      <c r="I5755" s="379"/>
    </row>
    <row r="5756" spans="1:9" ht="15.75" customHeight="1" x14ac:dyDescent="0.25">
      <c r="A5756" s="378" t="s">
        <v>530</v>
      </c>
      <c r="B5756" s="378"/>
      <c r="C5756" s="378"/>
      <c r="D5756" s="378"/>
      <c r="E5756" s="378"/>
      <c r="F5756" s="379">
        <v>3.8049449999999999E-2</v>
      </c>
      <c r="G5756" s="379"/>
      <c r="H5756" s="379"/>
      <c r="I5756" s="379"/>
    </row>
    <row r="5757" spans="1:9" ht="15.75" customHeight="1" x14ac:dyDescent="0.25">
      <c r="A5757" s="378" t="s">
        <v>531</v>
      </c>
      <c r="B5757" s="378"/>
      <c r="C5757" s="378"/>
      <c r="D5757" s="378"/>
      <c r="E5757" s="378"/>
      <c r="F5757" s="379">
        <v>9.2386129799999992</v>
      </c>
      <c r="G5757" s="379"/>
      <c r="H5757" s="379"/>
      <c r="I5757" s="379"/>
    </row>
    <row r="5758" spans="1:9" ht="15.75" customHeight="1" x14ac:dyDescent="0.25">
      <c r="A5758" s="378" t="s">
        <v>532</v>
      </c>
      <c r="B5758" s="378"/>
      <c r="C5758" s="378"/>
      <c r="D5758" s="378"/>
      <c r="E5758" s="378"/>
      <c r="F5758" s="379">
        <v>0.74250117999999998</v>
      </c>
      <c r="G5758" s="379"/>
      <c r="H5758" s="379"/>
      <c r="I5758" s="379"/>
    </row>
    <row r="5759" spans="1:9" ht="15.75" customHeight="1" x14ac:dyDescent="0.25">
      <c r="A5759" s="378" t="s">
        <v>533</v>
      </c>
      <c r="B5759" s="378"/>
      <c r="C5759" s="378"/>
      <c r="D5759" s="378"/>
      <c r="E5759" s="378"/>
      <c r="F5759" s="379">
        <v>4.9028309999999999E-2</v>
      </c>
      <c r="G5759" s="379"/>
      <c r="H5759" s="379"/>
      <c r="I5759" s="379"/>
    </row>
    <row r="5760" spans="1:9" ht="15.75" customHeight="1" x14ac:dyDescent="0.25">
      <c r="A5760" s="378" t="s">
        <v>534</v>
      </c>
      <c r="B5760" s="378"/>
      <c r="C5760" s="378"/>
      <c r="D5760" s="378"/>
      <c r="E5760" s="378"/>
      <c r="F5760" s="379">
        <v>0</v>
      </c>
      <c r="G5760" s="379"/>
      <c r="H5760" s="379"/>
      <c r="I5760" s="379"/>
    </row>
    <row r="5761" spans="1:9" ht="15.75" customHeight="1" x14ac:dyDescent="0.25">
      <c r="A5761" s="385" t="s">
        <v>535</v>
      </c>
      <c r="B5761" s="385"/>
      <c r="C5761" s="385"/>
      <c r="D5761" s="385"/>
      <c r="E5761" s="385"/>
      <c r="F5761" s="386">
        <v>19.427527690000002</v>
      </c>
      <c r="G5761" s="386"/>
      <c r="H5761" s="386"/>
      <c r="I5761" s="386"/>
    </row>
    <row r="5762" spans="1:9" ht="15.75" customHeight="1" x14ac:dyDescent="0.25">
      <c r="A5762" s="387" t="s">
        <v>536</v>
      </c>
      <c r="B5762" s="387"/>
      <c r="C5762" s="387"/>
      <c r="D5762" s="387"/>
      <c r="E5762" s="387"/>
      <c r="F5762" s="387"/>
      <c r="G5762" s="387"/>
      <c r="H5762" s="387"/>
      <c r="I5762" s="387"/>
    </row>
    <row r="5763" spans="1:9" ht="15.75" customHeight="1" x14ac:dyDescent="0.25">
      <c r="A5763" s="378" t="s">
        <v>537</v>
      </c>
      <c r="B5763" s="378"/>
      <c r="C5763" s="378"/>
      <c r="D5763" s="378"/>
      <c r="E5763" s="378"/>
      <c r="F5763" s="379">
        <v>3.0998600999999999</v>
      </c>
      <c r="G5763" s="379"/>
      <c r="H5763" s="379"/>
      <c r="I5763" s="379"/>
    </row>
    <row r="5764" spans="1:9" ht="15.75" customHeight="1" x14ac:dyDescent="0.25">
      <c r="A5764" s="378" t="s">
        <v>538</v>
      </c>
      <c r="B5764" s="378"/>
      <c r="C5764" s="378"/>
      <c r="D5764" s="378"/>
      <c r="E5764" s="378"/>
      <c r="F5764" s="379">
        <v>7.2258139999999998E-2</v>
      </c>
      <c r="G5764" s="379"/>
      <c r="H5764" s="379"/>
      <c r="I5764" s="379"/>
    </row>
    <row r="5765" spans="1:9" ht="15.75" customHeight="1" x14ac:dyDescent="0.25">
      <c r="A5765" s="378" t="s">
        <v>539</v>
      </c>
      <c r="B5765" s="378"/>
      <c r="C5765" s="378"/>
      <c r="D5765" s="378"/>
      <c r="E5765" s="378"/>
      <c r="F5765" s="379">
        <v>3.9163634599999999</v>
      </c>
      <c r="G5765" s="379"/>
      <c r="H5765" s="379"/>
      <c r="I5765" s="379"/>
    </row>
    <row r="5766" spans="1:9" ht="15.75" customHeight="1" x14ac:dyDescent="0.25">
      <c r="A5766" s="378" t="s">
        <v>540</v>
      </c>
      <c r="B5766" s="378"/>
      <c r="C5766" s="378"/>
      <c r="D5766" s="378"/>
      <c r="E5766" s="378"/>
      <c r="F5766" s="379">
        <v>3.8216808900000001</v>
      </c>
      <c r="G5766" s="379"/>
      <c r="H5766" s="379"/>
      <c r="I5766" s="379"/>
    </row>
    <row r="5767" spans="1:9" ht="15.75" customHeight="1" x14ac:dyDescent="0.25">
      <c r="A5767" s="378" t="s">
        <v>541</v>
      </c>
      <c r="B5767" s="378"/>
      <c r="C5767" s="378"/>
      <c r="D5767" s="378"/>
      <c r="E5767" s="378"/>
      <c r="F5767" s="379">
        <v>0.92812647999999998</v>
      </c>
      <c r="G5767" s="379"/>
      <c r="H5767" s="379"/>
      <c r="I5767" s="379"/>
    </row>
    <row r="5768" spans="1:9" ht="15.75" customHeight="1" x14ac:dyDescent="0.25">
      <c r="A5768" s="385" t="s">
        <v>542</v>
      </c>
      <c r="B5768" s="385"/>
      <c r="C5768" s="385"/>
      <c r="D5768" s="385"/>
      <c r="E5768" s="385"/>
      <c r="F5768" s="386">
        <v>11.83828907</v>
      </c>
      <c r="G5768" s="386"/>
      <c r="H5768" s="386"/>
      <c r="I5768" s="386"/>
    </row>
    <row r="5769" spans="1:9" ht="15.75" customHeight="1" x14ac:dyDescent="0.25">
      <c r="A5769" s="387" t="s">
        <v>543</v>
      </c>
      <c r="B5769" s="387"/>
      <c r="C5769" s="387"/>
      <c r="D5769" s="387"/>
      <c r="E5769" s="387"/>
      <c r="F5769" s="387"/>
      <c r="G5769" s="387"/>
      <c r="H5769" s="387"/>
      <c r="I5769" s="387"/>
    </row>
    <row r="5770" spans="1:9" ht="15.75" customHeight="1" x14ac:dyDescent="0.25">
      <c r="A5770" s="378" t="s">
        <v>544</v>
      </c>
      <c r="B5770" s="378"/>
      <c r="C5770" s="378"/>
      <c r="D5770" s="378"/>
      <c r="E5770" s="378"/>
      <c r="F5770" s="379">
        <v>9.5612217800000003</v>
      </c>
      <c r="G5770" s="379"/>
      <c r="H5770" s="379"/>
      <c r="I5770" s="379"/>
    </row>
    <row r="5771" spans="1:9" ht="15.75" customHeight="1" x14ac:dyDescent="0.25">
      <c r="A5771" s="378" t="s">
        <v>545</v>
      </c>
      <c r="B5771" s="378"/>
      <c r="C5771" s="378"/>
      <c r="D5771" s="378"/>
      <c r="E5771" s="378"/>
      <c r="F5771" s="379">
        <v>0.28355051999999997</v>
      </c>
      <c r="G5771" s="379"/>
      <c r="H5771" s="379"/>
      <c r="I5771" s="379"/>
    </row>
    <row r="5772" spans="1:9" ht="15.75" customHeight="1" x14ac:dyDescent="0.25">
      <c r="A5772" s="385" t="s">
        <v>546</v>
      </c>
      <c r="B5772" s="385"/>
      <c r="C5772" s="385"/>
      <c r="D5772" s="385"/>
      <c r="E5772" s="385"/>
      <c r="F5772" s="386">
        <v>9.8447723000000007</v>
      </c>
      <c r="G5772" s="386"/>
      <c r="H5772" s="386"/>
      <c r="I5772" s="386"/>
    </row>
    <row r="5773" spans="1:9" ht="15.75" customHeight="1" x14ac:dyDescent="0.25">
      <c r="A5773" s="372" t="s">
        <v>547</v>
      </c>
      <c r="B5773" s="372"/>
      <c r="C5773" s="372"/>
      <c r="D5773" s="372"/>
      <c r="E5773" s="372"/>
      <c r="F5773" s="388">
        <v>90.33</v>
      </c>
      <c r="G5773" s="388"/>
      <c r="H5773" s="388"/>
      <c r="I5773" s="388"/>
    </row>
    <row r="5774" spans="1:9" ht="15.75" customHeight="1" x14ac:dyDescent="0.25">
      <c r="A5774" s="375" t="s">
        <v>548</v>
      </c>
      <c r="B5774" s="375"/>
      <c r="C5774" s="375"/>
      <c r="D5774" s="375"/>
      <c r="E5774" s="375"/>
      <c r="F5774" s="376" t="s">
        <v>514</v>
      </c>
      <c r="G5774" s="376"/>
      <c r="H5774" s="377" t="s">
        <v>52</v>
      </c>
      <c r="I5774" s="377"/>
    </row>
    <row r="5775" spans="1:9" ht="15.75" customHeight="1" x14ac:dyDescent="0.25">
      <c r="A5775" s="372" t="s">
        <v>549</v>
      </c>
      <c r="B5775" s="372"/>
      <c r="C5775" s="372"/>
      <c r="D5775" s="372"/>
      <c r="E5775" s="372"/>
      <c r="F5775" s="373">
        <v>6</v>
      </c>
      <c r="G5775" s="373"/>
      <c r="H5775" s="374">
        <v>607.20000000000005</v>
      </c>
      <c r="I5775" s="374"/>
    </row>
    <row r="5776" spans="1:9" ht="15.75" customHeight="1" x14ac:dyDescent="0.25">
      <c r="A5776" s="375" t="s">
        <v>550</v>
      </c>
      <c r="B5776" s="375"/>
      <c r="C5776" s="375"/>
      <c r="D5776" s="375"/>
      <c r="E5776" s="375"/>
      <c r="F5776" s="376" t="s">
        <v>514</v>
      </c>
      <c r="G5776" s="376"/>
      <c r="H5776" s="377" t="s">
        <v>52</v>
      </c>
      <c r="I5776" s="377"/>
    </row>
    <row r="5777" spans="1:9" ht="15.75" customHeight="1" x14ac:dyDescent="0.25">
      <c r="A5777" s="378" t="s">
        <v>551</v>
      </c>
      <c r="B5777" s="378"/>
      <c r="C5777" s="378"/>
      <c r="D5777" s="378"/>
      <c r="E5777" s="378"/>
      <c r="F5777" s="379">
        <v>90.41</v>
      </c>
      <c r="G5777" s="379"/>
      <c r="H5777" s="380">
        <v>9142.7331290000002</v>
      </c>
      <c r="I5777" s="380"/>
    </row>
    <row r="5778" spans="1:9" ht="15.75" customHeight="1" x14ac:dyDescent="0.25">
      <c r="A5778" s="378" t="s">
        <v>552</v>
      </c>
      <c r="B5778" s="378"/>
      <c r="C5778" s="378"/>
      <c r="D5778" s="378"/>
      <c r="E5778" s="378"/>
      <c r="F5778" s="379">
        <v>90.41</v>
      </c>
      <c r="G5778" s="379"/>
      <c r="H5778" s="380">
        <v>548.96951999999999</v>
      </c>
      <c r="I5778" s="380"/>
    </row>
    <row r="5779" spans="1:9" ht="15.75" customHeight="1" x14ac:dyDescent="0.25">
      <c r="A5779" s="372" t="s">
        <v>553</v>
      </c>
      <c r="B5779" s="372"/>
      <c r="C5779" s="372"/>
      <c r="D5779" s="372"/>
      <c r="E5779" s="372"/>
      <c r="F5779" s="373">
        <v>90.41</v>
      </c>
      <c r="G5779" s="373"/>
      <c r="H5779" s="374">
        <v>9691.7026490000007</v>
      </c>
      <c r="I5779" s="374"/>
    </row>
    <row r="5780" spans="1:9" ht="15.75" customHeight="1" x14ac:dyDescent="0.25">
      <c r="A5780" s="375" t="s">
        <v>274</v>
      </c>
      <c r="B5780" s="375"/>
      <c r="C5780" s="375"/>
      <c r="D5780" s="375"/>
      <c r="E5780" s="375"/>
      <c r="F5780" s="376" t="s">
        <v>514</v>
      </c>
      <c r="G5780" s="376"/>
      <c r="H5780" s="377" t="s">
        <v>52</v>
      </c>
      <c r="I5780" s="377"/>
    </row>
    <row r="5781" spans="1:9" ht="15.75" customHeight="1" x14ac:dyDescent="0.25">
      <c r="A5781" s="378" t="s">
        <v>278</v>
      </c>
      <c r="B5781" s="378"/>
      <c r="C5781" s="378"/>
      <c r="D5781" s="378"/>
      <c r="E5781" s="378"/>
      <c r="F5781" s="379">
        <v>6.57</v>
      </c>
      <c r="G5781" s="379"/>
      <c r="H5781" s="380">
        <v>664.79085899999995</v>
      </c>
      <c r="I5781" s="380"/>
    </row>
    <row r="5782" spans="1:9" ht="15.75" customHeight="1" x14ac:dyDescent="0.25">
      <c r="A5782" s="378" t="s">
        <v>279</v>
      </c>
      <c r="B5782" s="378"/>
      <c r="C5782" s="378"/>
      <c r="D5782" s="378"/>
      <c r="E5782" s="378"/>
      <c r="F5782" s="379">
        <v>0</v>
      </c>
      <c r="G5782" s="379"/>
      <c r="H5782" s="380">
        <v>0</v>
      </c>
      <c r="I5782" s="380"/>
    </row>
    <row r="5783" spans="1:9" ht="15.75" customHeight="1" x14ac:dyDescent="0.25">
      <c r="A5783" s="378" t="s">
        <v>280</v>
      </c>
      <c r="B5783" s="378"/>
      <c r="C5783" s="378"/>
      <c r="D5783" s="378"/>
      <c r="E5783" s="378"/>
      <c r="F5783" s="379">
        <v>0</v>
      </c>
      <c r="G5783" s="379"/>
      <c r="H5783" s="380">
        <v>0</v>
      </c>
      <c r="I5783" s="380"/>
    </row>
    <row r="5784" spans="1:9" ht="15.75" customHeight="1" x14ac:dyDescent="0.25">
      <c r="A5784" s="378" t="s">
        <v>281</v>
      </c>
      <c r="B5784" s="378"/>
      <c r="C5784" s="378"/>
      <c r="D5784" s="378"/>
      <c r="E5784" s="378"/>
      <c r="F5784" s="379">
        <v>1.74</v>
      </c>
      <c r="G5784" s="379"/>
      <c r="H5784" s="380">
        <v>175.74670699999999</v>
      </c>
      <c r="I5784" s="380"/>
    </row>
    <row r="5785" spans="1:9" ht="15.75" customHeight="1" x14ac:dyDescent="0.25">
      <c r="A5785" s="378" t="s">
        <v>554</v>
      </c>
      <c r="B5785" s="378"/>
      <c r="C5785" s="378"/>
      <c r="D5785" s="378"/>
      <c r="E5785" s="378"/>
      <c r="F5785" s="379">
        <v>7.0000000000000007E-2</v>
      </c>
      <c r="G5785" s="379"/>
      <c r="H5785" s="380">
        <v>7.4038969999999997</v>
      </c>
      <c r="I5785" s="380"/>
    </row>
    <row r="5786" spans="1:9" ht="15.75" customHeight="1" x14ac:dyDescent="0.25">
      <c r="A5786" s="372" t="s">
        <v>555</v>
      </c>
      <c r="B5786" s="372"/>
      <c r="C5786" s="372"/>
      <c r="D5786" s="372"/>
      <c r="E5786" s="372"/>
      <c r="F5786" s="373">
        <v>8.3800000000000008</v>
      </c>
      <c r="G5786" s="373"/>
      <c r="H5786" s="374">
        <v>847.941463</v>
      </c>
      <c r="I5786" s="374"/>
    </row>
    <row r="5787" spans="1:9" ht="15.75" customHeight="1" x14ac:dyDescent="0.25">
      <c r="A5787" s="375" t="s">
        <v>275</v>
      </c>
      <c r="B5787" s="375"/>
      <c r="C5787" s="375"/>
      <c r="D5787" s="375"/>
      <c r="E5787" s="375"/>
      <c r="F5787" s="376" t="s">
        <v>514</v>
      </c>
      <c r="G5787" s="376"/>
      <c r="H5787" s="377" t="s">
        <v>52</v>
      </c>
      <c r="I5787" s="377"/>
    </row>
    <row r="5788" spans="1:9" ht="15.75" customHeight="1" x14ac:dyDescent="0.25">
      <c r="A5788" s="378" t="s">
        <v>283</v>
      </c>
      <c r="B5788" s="378"/>
      <c r="C5788" s="378"/>
      <c r="D5788" s="378"/>
      <c r="E5788" s="378"/>
      <c r="F5788" s="379">
        <v>0</v>
      </c>
      <c r="G5788" s="379"/>
      <c r="H5788" s="380">
        <v>0</v>
      </c>
      <c r="I5788" s="380"/>
    </row>
    <row r="5789" spans="1:9" ht="15.75" customHeight="1" x14ac:dyDescent="0.25">
      <c r="A5789" s="378" t="s">
        <v>284</v>
      </c>
      <c r="B5789" s="378"/>
      <c r="C5789" s="378"/>
      <c r="D5789" s="378"/>
      <c r="E5789" s="378"/>
      <c r="F5789" s="379">
        <v>0</v>
      </c>
      <c r="G5789" s="379"/>
      <c r="H5789" s="380">
        <v>0</v>
      </c>
      <c r="I5789" s="380"/>
    </row>
    <row r="5790" spans="1:9" ht="15.75" customHeight="1" x14ac:dyDescent="0.25">
      <c r="A5790" s="378" t="s">
        <v>285</v>
      </c>
      <c r="B5790" s="378"/>
      <c r="C5790" s="378"/>
      <c r="D5790" s="378"/>
      <c r="E5790" s="378"/>
      <c r="F5790" s="379">
        <v>7.0000000000000007E-2</v>
      </c>
      <c r="G5790" s="379"/>
      <c r="H5790" s="380">
        <v>6.99</v>
      </c>
      <c r="I5790" s="380"/>
    </row>
    <row r="5791" spans="1:9" ht="15.75" customHeight="1" x14ac:dyDescent="0.25">
      <c r="A5791" s="378" t="s">
        <v>556</v>
      </c>
      <c r="B5791" s="378"/>
      <c r="C5791" s="378"/>
      <c r="D5791" s="378"/>
      <c r="E5791" s="378"/>
      <c r="F5791" s="379">
        <v>0</v>
      </c>
      <c r="G5791" s="379"/>
      <c r="H5791" s="380">
        <v>0</v>
      </c>
      <c r="I5791" s="380"/>
    </row>
    <row r="5792" spans="1:9" ht="15.75" customHeight="1" x14ac:dyDescent="0.25">
      <c r="A5792" s="378" t="s">
        <v>557</v>
      </c>
      <c r="B5792" s="378"/>
      <c r="C5792" s="378"/>
      <c r="D5792" s="378"/>
      <c r="E5792" s="378"/>
      <c r="F5792" s="379">
        <v>0</v>
      </c>
      <c r="G5792" s="379"/>
      <c r="H5792" s="380">
        <v>0</v>
      </c>
      <c r="I5792" s="380"/>
    </row>
    <row r="5793" spans="1:9" ht="15.75" customHeight="1" x14ac:dyDescent="0.25">
      <c r="A5793" s="372" t="s">
        <v>558</v>
      </c>
      <c r="B5793" s="372"/>
      <c r="C5793" s="372"/>
      <c r="D5793" s="372"/>
      <c r="E5793" s="372"/>
      <c r="F5793" s="373">
        <v>7.0000000000000007E-2</v>
      </c>
      <c r="G5793" s="373"/>
      <c r="H5793" s="374">
        <v>6.99</v>
      </c>
      <c r="I5793" s="374"/>
    </row>
    <row r="5794" spans="1:9" ht="15.75" customHeight="1" x14ac:dyDescent="0.25">
      <c r="A5794" s="381" t="s">
        <v>276</v>
      </c>
      <c r="B5794" s="381"/>
      <c r="C5794" s="381"/>
      <c r="D5794" s="381"/>
      <c r="E5794" s="381"/>
      <c r="F5794" s="382">
        <v>104.2928</v>
      </c>
      <c r="G5794" s="382"/>
      <c r="H5794" s="383">
        <v>10546.634110999999</v>
      </c>
      <c r="I5794" s="383"/>
    </row>
    <row r="5795" spans="1:9" ht="15.75" customHeight="1" x14ac:dyDescent="0.25">
      <c r="A5795" s="381" t="s">
        <v>559</v>
      </c>
      <c r="B5795" s="381"/>
      <c r="C5795" s="381"/>
      <c r="D5795" s="381"/>
      <c r="E5795" s="381"/>
      <c r="F5795" s="381"/>
      <c r="G5795" s="381"/>
      <c r="H5795" s="384">
        <v>21265.910199999998</v>
      </c>
      <c r="I5795" s="384"/>
    </row>
    <row r="5796" spans="1:9" ht="31.5" customHeight="1" x14ac:dyDescent="0.25">
      <c r="A5796" s="376" t="s">
        <v>62</v>
      </c>
      <c r="B5796" s="376"/>
      <c r="C5796" s="376" t="s">
        <v>509</v>
      </c>
      <c r="D5796" s="376"/>
      <c r="E5796" s="376"/>
      <c r="F5796" s="376" t="s">
        <v>61</v>
      </c>
      <c r="G5796" s="376"/>
      <c r="H5796" s="389" t="s">
        <v>510</v>
      </c>
      <c r="I5796" s="389"/>
    </row>
    <row r="5797" spans="1:9" ht="15.75" customHeight="1" x14ac:dyDescent="0.25">
      <c r="A5797" s="390" t="s">
        <v>737</v>
      </c>
      <c r="B5797" s="390"/>
      <c r="C5797" s="378" t="s">
        <v>738</v>
      </c>
      <c r="D5797" s="378"/>
      <c r="E5797" s="378"/>
      <c r="F5797" s="390" t="s">
        <v>93</v>
      </c>
      <c r="G5797" s="390"/>
      <c r="H5797" s="391">
        <v>2176.5385999999999</v>
      </c>
      <c r="I5797" s="391"/>
    </row>
    <row r="5798" spans="1:9" ht="15.75" customHeight="1" x14ac:dyDescent="0.25">
      <c r="A5798" s="272"/>
      <c r="B5798" s="272"/>
      <c r="C5798" s="272"/>
      <c r="D5798" s="273"/>
      <c r="E5798" s="273"/>
      <c r="F5798" s="273"/>
      <c r="G5798" s="273"/>
      <c r="H5798" s="273"/>
      <c r="I5798" s="273"/>
    </row>
    <row r="5799" spans="1:9" ht="15.75" customHeight="1" x14ac:dyDescent="0.25">
      <c r="A5799" s="375" t="s">
        <v>513</v>
      </c>
      <c r="B5799" s="375"/>
      <c r="C5799" s="375"/>
      <c r="D5799" s="375"/>
      <c r="E5799" s="375"/>
      <c r="F5799" s="377" t="s">
        <v>514</v>
      </c>
      <c r="G5799" s="377"/>
      <c r="H5799" s="377"/>
      <c r="I5799" s="377"/>
    </row>
    <row r="5800" spans="1:9" ht="15.75" customHeight="1" x14ac:dyDescent="0.25">
      <c r="A5800" s="387" t="s">
        <v>515</v>
      </c>
      <c r="B5800" s="387"/>
      <c r="C5800" s="387"/>
      <c r="D5800" s="387"/>
      <c r="E5800" s="387"/>
      <c r="F5800" s="387"/>
      <c r="G5800" s="387"/>
      <c r="H5800" s="387"/>
      <c r="I5800" s="387"/>
    </row>
    <row r="5801" spans="1:9" ht="15.75" customHeight="1" x14ac:dyDescent="0.25">
      <c r="A5801" s="378" t="s">
        <v>516</v>
      </c>
      <c r="B5801" s="378"/>
      <c r="C5801" s="378"/>
      <c r="D5801" s="378"/>
      <c r="E5801" s="378"/>
      <c r="F5801" s="379">
        <v>20</v>
      </c>
      <c r="G5801" s="379"/>
      <c r="H5801" s="379"/>
      <c r="I5801" s="379"/>
    </row>
    <row r="5802" spans="1:9" ht="15.75" customHeight="1" x14ac:dyDescent="0.25">
      <c r="A5802" s="378" t="s">
        <v>180</v>
      </c>
      <c r="B5802" s="378"/>
      <c r="C5802" s="378"/>
      <c r="D5802" s="378"/>
      <c r="E5802" s="378"/>
      <c r="F5802" s="379">
        <v>8</v>
      </c>
      <c r="G5802" s="379"/>
      <c r="H5802" s="379"/>
      <c r="I5802" s="379"/>
    </row>
    <row r="5803" spans="1:9" ht="15.75" customHeight="1" x14ac:dyDescent="0.25">
      <c r="A5803" s="378" t="s">
        <v>517</v>
      </c>
      <c r="B5803" s="378"/>
      <c r="C5803" s="378"/>
      <c r="D5803" s="378"/>
      <c r="E5803" s="378"/>
      <c r="F5803" s="379">
        <v>2.5</v>
      </c>
      <c r="G5803" s="379"/>
      <c r="H5803" s="379"/>
      <c r="I5803" s="379"/>
    </row>
    <row r="5804" spans="1:9" ht="15.75" customHeight="1" x14ac:dyDescent="0.25">
      <c r="A5804" s="378" t="s">
        <v>518</v>
      </c>
      <c r="B5804" s="378"/>
      <c r="C5804" s="378"/>
      <c r="D5804" s="378"/>
      <c r="E5804" s="378"/>
      <c r="F5804" s="379">
        <v>1.5</v>
      </c>
      <c r="G5804" s="379"/>
      <c r="H5804" s="379"/>
      <c r="I5804" s="379"/>
    </row>
    <row r="5805" spans="1:9" ht="15.75" customHeight="1" x14ac:dyDescent="0.25">
      <c r="A5805" s="378" t="s">
        <v>519</v>
      </c>
      <c r="B5805" s="378"/>
      <c r="C5805" s="378"/>
      <c r="D5805" s="378"/>
      <c r="E5805" s="378"/>
      <c r="F5805" s="379">
        <v>1.6</v>
      </c>
      <c r="G5805" s="379"/>
      <c r="H5805" s="379"/>
      <c r="I5805" s="379"/>
    </row>
    <row r="5806" spans="1:9" ht="15.75" customHeight="1" x14ac:dyDescent="0.25">
      <c r="A5806" s="378" t="s">
        <v>174</v>
      </c>
      <c r="B5806" s="378"/>
      <c r="C5806" s="378"/>
      <c r="D5806" s="378"/>
      <c r="E5806" s="378"/>
      <c r="F5806" s="379">
        <v>0.2</v>
      </c>
      <c r="G5806" s="379"/>
      <c r="H5806" s="379"/>
      <c r="I5806" s="379"/>
    </row>
    <row r="5807" spans="1:9" ht="15.75" customHeight="1" x14ac:dyDescent="0.25">
      <c r="A5807" s="378" t="s">
        <v>520</v>
      </c>
      <c r="B5807" s="378"/>
      <c r="C5807" s="378"/>
      <c r="D5807" s="378"/>
      <c r="E5807" s="378"/>
      <c r="F5807" s="379">
        <v>3</v>
      </c>
      <c r="G5807" s="379"/>
      <c r="H5807" s="379"/>
      <c r="I5807" s="379"/>
    </row>
    <row r="5808" spans="1:9" ht="15.75" customHeight="1" x14ac:dyDescent="0.25">
      <c r="A5808" s="378" t="s">
        <v>521</v>
      </c>
      <c r="B5808" s="378"/>
      <c r="C5808" s="378"/>
      <c r="D5808" s="378"/>
      <c r="E5808" s="378"/>
      <c r="F5808" s="379">
        <v>0</v>
      </c>
      <c r="G5808" s="379"/>
      <c r="H5808" s="379"/>
      <c r="I5808" s="379"/>
    </row>
    <row r="5809" spans="1:9" ht="15.75" customHeight="1" x14ac:dyDescent="0.25">
      <c r="A5809" s="378" t="s">
        <v>522</v>
      </c>
      <c r="B5809" s="378"/>
      <c r="C5809" s="378"/>
      <c r="D5809" s="378"/>
      <c r="E5809" s="378"/>
      <c r="F5809" s="379">
        <v>0</v>
      </c>
      <c r="G5809" s="379"/>
      <c r="H5809" s="379"/>
      <c r="I5809" s="379"/>
    </row>
    <row r="5810" spans="1:9" ht="15.75" customHeight="1" x14ac:dyDescent="0.25">
      <c r="A5810" s="385" t="s">
        <v>523</v>
      </c>
      <c r="B5810" s="385"/>
      <c r="C5810" s="385"/>
      <c r="D5810" s="385"/>
      <c r="E5810" s="385"/>
      <c r="F5810" s="386">
        <v>36.799999999999997</v>
      </c>
      <c r="G5810" s="386"/>
      <c r="H5810" s="386"/>
      <c r="I5810" s="386"/>
    </row>
    <row r="5811" spans="1:9" ht="15.75" customHeight="1" x14ac:dyDescent="0.25">
      <c r="A5811" s="387" t="s">
        <v>524</v>
      </c>
      <c r="B5811" s="387"/>
      <c r="C5811" s="387"/>
      <c r="D5811" s="387"/>
      <c r="E5811" s="387"/>
      <c r="F5811" s="387"/>
      <c r="G5811" s="387"/>
      <c r="H5811" s="387"/>
      <c r="I5811" s="387"/>
    </row>
    <row r="5812" spans="1:9" ht="15.75" customHeight="1" x14ac:dyDescent="0.25">
      <c r="A5812" s="378" t="s">
        <v>525</v>
      </c>
      <c r="B5812" s="378"/>
      <c r="C5812" s="378"/>
      <c r="D5812" s="378"/>
      <c r="E5812" s="378"/>
      <c r="F5812" s="379">
        <v>0</v>
      </c>
      <c r="G5812" s="379"/>
      <c r="H5812" s="379"/>
      <c r="I5812" s="379"/>
    </row>
    <row r="5813" spans="1:9" ht="15.75" customHeight="1" x14ac:dyDescent="0.25">
      <c r="A5813" s="378" t="s">
        <v>526</v>
      </c>
      <c r="B5813" s="378"/>
      <c r="C5813" s="378"/>
      <c r="D5813" s="378"/>
      <c r="E5813" s="378"/>
      <c r="F5813" s="379">
        <v>0</v>
      </c>
      <c r="G5813" s="379"/>
      <c r="H5813" s="379"/>
      <c r="I5813" s="379"/>
    </row>
    <row r="5814" spans="1:9" ht="15.75" customHeight="1" x14ac:dyDescent="0.25">
      <c r="A5814" s="378" t="s">
        <v>527</v>
      </c>
      <c r="B5814" s="378"/>
      <c r="C5814" s="378"/>
      <c r="D5814" s="378"/>
      <c r="E5814" s="378"/>
      <c r="F5814" s="379">
        <v>6.0535810400000001</v>
      </c>
      <c r="G5814" s="379"/>
      <c r="H5814" s="379"/>
      <c r="I5814" s="379"/>
    </row>
    <row r="5815" spans="1:9" ht="15.75" customHeight="1" x14ac:dyDescent="0.25">
      <c r="A5815" s="378" t="s">
        <v>528</v>
      </c>
      <c r="B5815" s="378"/>
      <c r="C5815" s="378"/>
      <c r="D5815" s="378"/>
      <c r="E5815" s="378"/>
      <c r="F5815" s="379">
        <v>0.88577835000000005</v>
      </c>
      <c r="G5815" s="379"/>
      <c r="H5815" s="379"/>
      <c r="I5815" s="379"/>
    </row>
    <row r="5816" spans="1:9" ht="15.75" customHeight="1" x14ac:dyDescent="0.25">
      <c r="A5816" s="378" t="s">
        <v>529</v>
      </c>
      <c r="B5816" s="378"/>
      <c r="C5816" s="378"/>
      <c r="D5816" s="378"/>
      <c r="E5816" s="378"/>
      <c r="F5816" s="379">
        <v>4.9063429999999998E-2</v>
      </c>
      <c r="G5816" s="379"/>
      <c r="H5816" s="379"/>
      <c r="I5816" s="379"/>
    </row>
    <row r="5817" spans="1:9" ht="15.75" customHeight="1" x14ac:dyDescent="0.25">
      <c r="A5817" s="378" t="s">
        <v>530</v>
      </c>
      <c r="B5817" s="378"/>
      <c r="C5817" s="378"/>
      <c r="D5817" s="378"/>
      <c r="E5817" s="378"/>
      <c r="F5817" s="379">
        <v>7.6794580000000001E-2</v>
      </c>
      <c r="G5817" s="379"/>
      <c r="H5817" s="379"/>
      <c r="I5817" s="379"/>
    </row>
    <row r="5818" spans="1:9" ht="15.75" customHeight="1" x14ac:dyDescent="0.25">
      <c r="A5818" s="378" t="s">
        <v>531</v>
      </c>
      <c r="B5818" s="378"/>
      <c r="C5818" s="378"/>
      <c r="D5818" s="378"/>
      <c r="E5818" s="378"/>
      <c r="F5818" s="379">
        <v>9.2357404200000008</v>
      </c>
      <c r="G5818" s="379"/>
      <c r="H5818" s="379"/>
      <c r="I5818" s="379"/>
    </row>
    <row r="5819" spans="1:9" ht="15.75" customHeight="1" x14ac:dyDescent="0.25">
      <c r="A5819" s="378" t="s">
        <v>532</v>
      </c>
      <c r="B5819" s="378"/>
      <c r="C5819" s="378"/>
      <c r="D5819" s="378"/>
      <c r="E5819" s="378"/>
      <c r="F5819" s="379">
        <v>0.74227032000000004</v>
      </c>
      <c r="G5819" s="379"/>
      <c r="H5819" s="379"/>
      <c r="I5819" s="379"/>
    </row>
    <row r="5820" spans="1:9" ht="15.75" customHeight="1" x14ac:dyDescent="0.25">
      <c r="A5820" s="378" t="s">
        <v>533</v>
      </c>
      <c r="B5820" s="378"/>
      <c r="C5820" s="378"/>
      <c r="D5820" s="378"/>
      <c r="E5820" s="378"/>
      <c r="F5820" s="379">
        <v>1.60709E-3</v>
      </c>
      <c r="G5820" s="379"/>
      <c r="H5820" s="379"/>
      <c r="I5820" s="379"/>
    </row>
    <row r="5821" spans="1:9" ht="15.75" customHeight="1" x14ac:dyDescent="0.25">
      <c r="A5821" s="378" t="s">
        <v>534</v>
      </c>
      <c r="B5821" s="378"/>
      <c r="C5821" s="378"/>
      <c r="D5821" s="378"/>
      <c r="E5821" s="378"/>
      <c r="F5821" s="379">
        <v>0</v>
      </c>
      <c r="G5821" s="379"/>
      <c r="H5821" s="379"/>
      <c r="I5821" s="379"/>
    </row>
    <row r="5822" spans="1:9" ht="15.75" customHeight="1" x14ac:dyDescent="0.25">
      <c r="A5822" s="385" t="s">
        <v>535</v>
      </c>
      <c r="B5822" s="385"/>
      <c r="C5822" s="385"/>
      <c r="D5822" s="385"/>
      <c r="E5822" s="385"/>
      <c r="F5822" s="386">
        <v>17.04483523</v>
      </c>
      <c r="G5822" s="386"/>
      <c r="H5822" s="386"/>
      <c r="I5822" s="386"/>
    </row>
    <row r="5823" spans="1:9" ht="15.75" customHeight="1" x14ac:dyDescent="0.25">
      <c r="A5823" s="387" t="s">
        <v>536</v>
      </c>
      <c r="B5823" s="387"/>
      <c r="C5823" s="387"/>
      <c r="D5823" s="387"/>
      <c r="E5823" s="387"/>
      <c r="F5823" s="387"/>
      <c r="G5823" s="387"/>
      <c r="H5823" s="387"/>
      <c r="I5823" s="387"/>
    </row>
    <row r="5824" spans="1:9" ht="15.75" customHeight="1" x14ac:dyDescent="0.25">
      <c r="A5824" s="378" t="s">
        <v>537</v>
      </c>
      <c r="B5824" s="378"/>
      <c r="C5824" s="378"/>
      <c r="D5824" s="378"/>
      <c r="E5824" s="378"/>
      <c r="F5824" s="379">
        <v>4.1943930900000002</v>
      </c>
      <c r="G5824" s="379"/>
      <c r="H5824" s="379"/>
      <c r="I5824" s="379"/>
    </row>
    <row r="5825" spans="1:9" ht="15.75" customHeight="1" x14ac:dyDescent="0.25">
      <c r="A5825" s="378" t="s">
        <v>538</v>
      </c>
      <c r="B5825" s="378"/>
      <c r="C5825" s="378"/>
      <c r="D5825" s="378"/>
      <c r="E5825" s="378"/>
      <c r="F5825" s="379">
        <v>0.11554854000000001</v>
      </c>
      <c r="G5825" s="379"/>
      <c r="H5825" s="379"/>
      <c r="I5825" s="379"/>
    </row>
    <row r="5826" spans="1:9" ht="15.75" customHeight="1" x14ac:dyDescent="0.25">
      <c r="A5826" s="378" t="s">
        <v>539</v>
      </c>
      <c r="B5826" s="378"/>
      <c r="C5826" s="378"/>
      <c r="D5826" s="378"/>
      <c r="E5826" s="378"/>
      <c r="F5826" s="379">
        <v>6.2607395199999996</v>
      </c>
      <c r="G5826" s="379"/>
      <c r="H5826" s="379"/>
      <c r="I5826" s="379"/>
    </row>
    <row r="5827" spans="1:9" ht="15.75" customHeight="1" x14ac:dyDescent="0.25">
      <c r="A5827" s="378" t="s">
        <v>540</v>
      </c>
      <c r="B5827" s="378"/>
      <c r="C5827" s="378"/>
      <c r="D5827" s="378"/>
      <c r="E5827" s="378"/>
      <c r="F5827" s="379">
        <v>3.7454347299999999</v>
      </c>
      <c r="G5827" s="379"/>
      <c r="H5827" s="379"/>
      <c r="I5827" s="379"/>
    </row>
    <row r="5828" spans="1:9" ht="15.75" customHeight="1" x14ac:dyDescent="0.25">
      <c r="A5828" s="378" t="s">
        <v>541</v>
      </c>
      <c r="B5828" s="378"/>
      <c r="C5828" s="378"/>
      <c r="D5828" s="378"/>
      <c r="E5828" s="378"/>
      <c r="F5828" s="379">
        <v>0.92783789999999999</v>
      </c>
      <c r="G5828" s="379"/>
      <c r="H5828" s="379"/>
      <c r="I5828" s="379"/>
    </row>
    <row r="5829" spans="1:9" ht="15.75" customHeight="1" x14ac:dyDescent="0.25">
      <c r="A5829" s="385" t="s">
        <v>542</v>
      </c>
      <c r="B5829" s="385"/>
      <c r="C5829" s="385"/>
      <c r="D5829" s="385"/>
      <c r="E5829" s="385"/>
      <c r="F5829" s="386">
        <v>15.24395378</v>
      </c>
      <c r="G5829" s="386"/>
      <c r="H5829" s="386"/>
      <c r="I5829" s="386"/>
    </row>
    <row r="5830" spans="1:9" ht="15.75" customHeight="1" x14ac:dyDescent="0.25">
      <c r="A5830" s="387" t="s">
        <v>543</v>
      </c>
      <c r="B5830" s="387"/>
      <c r="C5830" s="387"/>
      <c r="D5830" s="387"/>
      <c r="E5830" s="387"/>
      <c r="F5830" s="387"/>
      <c r="G5830" s="387"/>
      <c r="H5830" s="387"/>
      <c r="I5830" s="387"/>
    </row>
    <row r="5831" spans="1:9" ht="15.75" customHeight="1" x14ac:dyDescent="0.25">
      <c r="A5831" s="378" t="s">
        <v>544</v>
      </c>
      <c r="B5831" s="378"/>
      <c r="C5831" s="378"/>
      <c r="D5831" s="378"/>
      <c r="E5831" s="378"/>
      <c r="F5831" s="379">
        <v>6.2724993600000003</v>
      </c>
      <c r="G5831" s="379"/>
      <c r="H5831" s="379"/>
      <c r="I5831" s="379"/>
    </row>
    <row r="5832" spans="1:9" ht="15.75" customHeight="1" x14ac:dyDescent="0.25">
      <c r="A5832" s="378" t="s">
        <v>545</v>
      </c>
      <c r="B5832" s="378"/>
      <c r="C5832" s="378"/>
      <c r="D5832" s="378"/>
      <c r="E5832" s="378"/>
      <c r="F5832" s="379">
        <v>0.37807331</v>
      </c>
      <c r="G5832" s="379"/>
      <c r="H5832" s="379"/>
      <c r="I5832" s="379"/>
    </row>
    <row r="5833" spans="1:9" ht="15.75" customHeight="1" x14ac:dyDescent="0.25">
      <c r="A5833" s="385" t="s">
        <v>546</v>
      </c>
      <c r="B5833" s="385"/>
      <c r="C5833" s="385"/>
      <c r="D5833" s="385"/>
      <c r="E5833" s="385"/>
      <c r="F5833" s="386">
        <v>6.6505726699999999</v>
      </c>
      <c r="G5833" s="386"/>
      <c r="H5833" s="386"/>
      <c r="I5833" s="386"/>
    </row>
    <row r="5834" spans="1:9" ht="15.75" customHeight="1" x14ac:dyDescent="0.25">
      <c r="A5834" s="372" t="s">
        <v>547</v>
      </c>
      <c r="B5834" s="372"/>
      <c r="C5834" s="372"/>
      <c r="D5834" s="372"/>
      <c r="E5834" s="372"/>
      <c r="F5834" s="388">
        <v>75.739999999999995</v>
      </c>
      <c r="G5834" s="388"/>
      <c r="H5834" s="388"/>
      <c r="I5834" s="388"/>
    </row>
    <row r="5835" spans="1:9" ht="15.75" customHeight="1" x14ac:dyDescent="0.25">
      <c r="A5835" s="375" t="s">
        <v>548</v>
      </c>
      <c r="B5835" s="375"/>
      <c r="C5835" s="375"/>
      <c r="D5835" s="375"/>
      <c r="E5835" s="375"/>
      <c r="F5835" s="376" t="s">
        <v>514</v>
      </c>
      <c r="G5835" s="376"/>
      <c r="H5835" s="377" t="s">
        <v>52</v>
      </c>
      <c r="I5835" s="377"/>
    </row>
    <row r="5836" spans="1:9" ht="15.75" customHeight="1" x14ac:dyDescent="0.25">
      <c r="A5836" s="372" t="s">
        <v>549</v>
      </c>
      <c r="B5836" s="372"/>
      <c r="C5836" s="372"/>
      <c r="D5836" s="372"/>
      <c r="E5836" s="372"/>
      <c r="F5836" s="373">
        <v>0</v>
      </c>
      <c r="G5836" s="373"/>
      <c r="H5836" s="374">
        <v>0</v>
      </c>
      <c r="I5836" s="374"/>
    </row>
    <row r="5837" spans="1:9" ht="15.75" customHeight="1" x14ac:dyDescent="0.25">
      <c r="A5837" s="375" t="s">
        <v>550</v>
      </c>
      <c r="B5837" s="375"/>
      <c r="C5837" s="375"/>
      <c r="D5837" s="375"/>
      <c r="E5837" s="375"/>
      <c r="F5837" s="376" t="s">
        <v>514</v>
      </c>
      <c r="G5837" s="376"/>
      <c r="H5837" s="377" t="s">
        <v>52</v>
      </c>
      <c r="I5837" s="377"/>
    </row>
    <row r="5838" spans="1:9" ht="15.75" customHeight="1" x14ac:dyDescent="0.25">
      <c r="A5838" s="378" t="s">
        <v>551</v>
      </c>
      <c r="B5838" s="378"/>
      <c r="C5838" s="378"/>
      <c r="D5838" s="378"/>
      <c r="E5838" s="378"/>
      <c r="F5838" s="379">
        <v>76.06</v>
      </c>
      <c r="G5838" s="379"/>
      <c r="H5838" s="380">
        <v>1655.4752590000001</v>
      </c>
      <c r="I5838" s="380"/>
    </row>
    <row r="5839" spans="1:9" ht="15.75" customHeight="1" x14ac:dyDescent="0.25">
      <c r="A5839" s="378" t="s">
        <v>552</v>
      </c>
      <c r="B5839" s="378"/>
      <c r="C5839" s="378"/>
      <c r="D5839" s="378"/>
      <c r="E5839" s="378"/>
      <c r="F5839" s="379">
        <v>76.06</v>
      </c>
      <c r="G5839" s="379"/>
      <c r="H5839" s="380">
        <v>0</v>
      </c>
      <c r="I5839" s="380"/>
    </row>
    <row r="5840" spans="1:9" ht="15.75" customHeight="1" x14ac:dyDescent="0.25">
      <c r="A5840" s="372" t="s">
        <v>553</v>
      </c>
      <c r="B5840" s="372"/>
      <c r="C5840" s="372"/>
      <c r="D5840" s="372"/>
      <c r="E5840" s="372"/>
      <c r="F5840" s="373">
        <v>76.06</v>
      </c>
      <c r="G5840" s="373"/>
      <c r="H5840" s="374">
        <v>1655.4752590000001</v>
      </c>
      <c r="I5840" s="374"/>
    </row>
    <row r="5841" spans="1:9" ht="15.75" customHeight="1" x14ac:dyDescent="0.25">
      <c r="A5841" s="375" t="s">
        <v>274</v>
      </c>
      <c r="B5841" s="375"/>
      <c r="C5841" s="375"/>
      <c r="D5841" s="375"/>
      <c r="E5841" s="375"/>
      <c r="F5841" s="376" t="s">
        <v>514</v>
      </c>
      <c r="G5841" s="376"/>
      <c r="H5841" s="377" t="s">
        <v>52</v>
      </c>
      <c r="I5841" s="377"/>
    </row>
    <row r="5842" spans="1:9" ht="15.75" customHeight="1" x14ac:dyDescent="0.25">
      <c r="A5842" s="378" t="s">
        <v>278</v>
      </c>
      <c r="B5842" s="378"/>
      <c r="C5842" s="378"/>
      <c r="D5842" s="378"/>
      <c r="E5842" s="378"/>
      <c r="F5842" s="379">
        <v>30.54</v>
      </c>
      <c r="G5842" s="379"/>
      <c r="H5842" s="380">
        <v>664.79085899999995</v>
      </c>
      <c r="I5842" s="380"/>
    </row>
    <row r="5843" spans="1:9" ht="15.75" customHeight="1" x14ac:dyDescent="0.25">
      <c r="A5843" s="378" t="s">
        <v>279</v>
      </c>
      <c r="B5843" s="378"/>
      <c r="C5843" s="378"/>
      <c r="D5843" s="378"/>
      <c r="E5843" s="378"/>
      <c r="F5843" s="379">
        <v>4.04</v>
      </c>
      <c r="G5843" s="379"/>
      <c r="H5843" s="380">
        <v>88.010645999999994</v>
      </c>
      <c r="I5843" s="380"/>
    </row>
    <row r="5844" spans="1:9" ht="15.75" customHeight="1" x14ac:dyDescent="0.25">
      <c r="A5844" s="378" t="s">
        <v>280</v>
      </c>
      <c r="B5844" s="378"/>
      <c r="C5844" s="378"/>
      <c r="D5844" s="378"/>
      <c r="E5844" s="378"/>
      <c r="F5844" s="379">
        <v>0.25</v>
      </c>
      <c r="G5844" s="379"/>
      <c r="H5844" s="380">
        <v>5.5170849999999998</v>
      </c>
      <c r="I5844" s="380"/>
    </row>
    <row r="5845" spans="1:9" ht="15.75" customHeight="1" x14ac:dyDescent="0.25">
      <c r="A5845" s="378" t="s">
        <v>281</v>
      </c>
      <c r="B5845" s="378"/>
      <c r="C5845" s="378"/>
      <c r="D5845" s="378"/>
      <c r="E5845" s="378"/>
      <c r="F5845" s="379">
        <v>8.07</v>
      </c>
      <c r="G5845" s="379"/>
      <c r="H5845" s="380">
        <v>175.74670699999999</v>
      </c>
      <c r="I5845" s="380"/>
    </row>
    <row r="5846" spans="1:9" ht="15.75" customHeight="1" x14ac:dyDescent="0.25">
      <c r="A5846" s="378" t="s">
        <v>554</v>
      </c>
      <c r="B5846" s="378"/>
      <c r="C5846" s="378"/>
      <c r="D5846" s="378"/>
      <c r="E5846" s="378"/>
      <c r="F5846" s="379">
        <v>0.36</v>
      </c>
      <c r="G5846" s="379"/>
      <c r="H5846" s="380">
        <v>7.8930850000000001</v>
      </c>
      <c r="I5846" s="380"/>
    </row>
    <row r="5847" spans="1:9" ht="15.75" customHeight="1" x14ac:dyDescent="0.25">
      <c r="A5847" s="372" t="s">
        <v>555</v>
      </c>
      <c r="B5847" s="372"/>
      <c r="C5847" s="372"/>
      <c r="D5847" s="372"/>
      <c r="E5847" s="372"/>
      <c r="F5847" s="373">
        <v>43.26</v>
      </c>
      <c r="G5847" s="373"/>
      <c r="H5847" s="374">
        <v>941.95838200000003</v>
      </c>
      <c r="I5847" s="374"/>
    </row>
    <row r="5848" spans="1:9" ht="15.75" customHeight="1" x14ac:dyDescent="0.25">
      <c r="A5848" s="375" t="s">
        <v>275</v>
      </c>
      <c r="B5848" s="375"/>
      <c r="C5848" s="375"/>
      <c r="D5848" s="375"/>
      <c r="E5848" s="375"/>
      <c r="F5848" s="376" t="s">
        <v>514</v>
      </c>
      <c r="G5848" s="376"/>
      <c r="H5848" s="377" t="s">
        <v>52</v>
      </c>
      <c r="I5848" s="377"/>
    </row>
    <row r="5849" spans="1:9" ht="15.75" customHeight="1" x14ac:dyDescent="0.25">
      <c r="A5849" s="378" t="s">
        <v>283</v>
      </c>
      <c r="B5849" s="378"/>
      <c r="C5849" s="378"/>
      <c r="D5849" s="378"/>
      <c r="E5849" s="378"/>
      <c r="F5849" s="379">
        <v>14.47</v>
      </c>
      <c r="G5849" s="379"/>
      <c r="H5849" s="380">
        <v>315</v>
      </c>
      <c r="I5849" s="380"/>
    </row>
    <row r="5850" spans="1:9" ht="15.75" customHeight="1" x14ac:dyDescent="0.25">
      <c r="A5850" s="378" t="s">
        <v>284</v>
      </c>
      <c r="B5850" s="378"/>
      <c r="C5850" s="378"/>
      <c r="D5850" s="378"/>
      <c r="E5850" s="378"/>
      <c r="F5850" s="379">
        <v>0</v>
      </c>
      <c r="G5850" s="379"/>
      <c r="H5850" s="380">
        <v>0</v>
      </c>
      <c r="I5850" s="380"/>
    </row>
    <row r="5851" spans="1:9" ht="15.75" customHeight="1" x14ac:dyDescent="0.25">
      <c r="A5851" s="378" t="s">
        <v>285</v>
      </c>
      <c r="B5851" s="378"/>
      <c r="C5851" s="378"/>
      <c r="D5851" s="378"/>
      <c r="E5851" s="378"/>
      <c r="F5851" s="379">
        <v>0.32</v>
      </c>
      <c r="G5851" s="379"/>
      <c r="H5851" s="380">
        <v>6.99</v>
      </c>
      <c r="I5851" s="380"/>
    </row>
    <row r="5852" spans="1:9" ht="15.75" customHeight="1" x14ac:dyDescent="0.25">
      <c r="A5852" s="378" t="s">
        <v>556</v>
      </c>
      <c r="B5852" s="378"/>
      <c r="C5852" s="378"/>
      <c r="D5852" s="378"/>
      <c r="E5852" s="378"/>
      <c r="F5852" s="379">
        <v>0</v>
      </c>
      <c r="G5852" s="379"/>
      <c r="H5852" s="380">
        <v>0</v>
      </c>
      <c r="I5852" s="380"/>
    </row>
    <row r="5853" spans="1:9" ht="15.75" customHeight="1" x14ac:dyDescent="0.25">
      <c r="A5853" s="378" t="s">
        <v>557</v>
      </c>
      <c r="B5853" s="378"/>
      <c r="C5853" s="378"/>
      <c r="D5853" s="378"/>
      <c r="E5853" s="378"/>
      <c r="F5853" s="379">
        <v>0</v>
      </c>
      <c r="G5853" s="379"/>
      <c r="H5853" s="380">
        <v>0</v>
      </c>
      <c r="I5853" s="380"/>
    </row>
    <row r="5854" spans="1:9" ht="15.75" customHeight="1" x14ac:dyDescent="0.25">
      <c r="A5854" s="372" t="s">
        <v>558</v>
      </c>
      <c r="B5854" s="372"/>
      <c r="C5854" s="372"/>
      <c r="D5854" s="372"/>
      <c r="E5854" s="372"/>
      <c r="F5854" s="373">
        <v>14.79</v>
      </c>
      <c r="G5854" s="373"/>
      <c r="H5854" s="374">
        <v>321.99</v>
      </c>
      <c r="I5854" s="374"/>
    </row>
    <row r="5855" spans="1:9" ht="15.75" customHeight="1" x14ac:dyDescent="0.25">
      <c r="A5855" s="381" t="s">
        <v>276</v>
      </c>
      <c r="B5855" s="381"/>
      <c r="C5855" s="381"/>
      <c r="D5855" s="381"/>
      <c r="E5855" s="381"/>
      <c r="F5855" s="382">
        <v>134.13149999999999</v>
      </c>
      <c r="G5855" s="382"/>
      <c r="H5855" s="383">
        <v>2919.4236409999999</v>
      </c>
      <c r="I5855" s="383"/>
    </row>
    <row r="5856" spans="1:9" ht="15.75" customHeight="1" x14ac:dyDescent="0.25">
      <c r="A5856" s="381" t="s">
        <v>559</v>
      </c>
      <c r="B5856" s="381"/>
      <c r="C5856" s="381"/>
      <c r="D5856" s="381"/>
      <c r="E5856" s="381"/>
      <c r="F5856" s="381"/>
      <c r="G5856" s="381"/>
      <c r="H5856" s="384">
        <v>5095.9624000000003</v>
      </c>
      <c r="I5856" s="384"/>
    </row>
    <row r="5857" spans="1:9" ht="31.5" customHeight="1" x14ac:dyDescent="0.25">
      <c r="A5857" s="376" t="s">
        <v>62</v>
      </c>
      <c r="B5857" s="376"/>
      <c r="C5857" s="376" t="s">
        <v>509</v>
      </c>
      <c r="D5857" s="376"/>
      <c r="E5857" s="376"/>
      <c r="F5857" s="376" t="s">
        <v>61</v>
      </c>
      <c r="G5857" s="376"/>
      <c r="H5857" s="389" t="s">
        <v>510</v>
      </c>
      <c r="I5857" s="389"/>
    </row>
    <row r="5858" spans="1:9" ht="15.75" customHeight="1" x14ac:dyDescent="0.25">
      <c r="A5858" s="390" t="s">
        <v>739</v>
      </c>
      <c r="B5858" s="390"/>
      <c r="C5858" s="378" t="s">
        <v>740</v>
      </c>
      <c r="D5858" s="378"/>
      <c r="E5858" s="378"/>
      <c r="F5858" s="390" t="s">
        <v>93</v>
      </c>
      <c r="G5858" s="390"/>
      <c r="H5858" s="391">
        <v>2619.1010999999999</v>
      </c>
      <c r="I5858" s="391"/>
    </row>
    <row r="5859" spans="1:9" ht="15.75" customHeight="1" x14ac:dyDescent="0.25">
      <c r="A5859" s="272"/>
      <c r="B5859" s="272"/>
      <c r="C5859" s="272"/>
      <c r="D5859" s="273"/>
      <c r="E5859" s="273"/>
      <c r="F5859" s="273"/>
      <c r="G5859" s="273"/>
      <c r="H5859" s="273"/>
      <c r="I5859" s="273"/>
    </row>
    <row r="5860" spans="1:9" ht="15.75" customHeight="1" x14ac:dyDescent="0.25">
      <c r="A5860" s="375" t="s">
        <v>513</v>
      </c>
      <c r="B5860" s="375"/>
      <c r="C5860" s="375"/>
      <c r="D5860" s="375"/>
      <c r="E5860" s="375"/>
      <c r="F5860" s="377" t="s">
        <v>514</v>
      </c>
      <c r="G5860" s="377"/>
      <c r="H5860" s="377"/>
      <c r="I5860" s="377"/>
    </row>
    <row r="5861" spans="1:9" ht="15.75" customHeight="1" x14ac:dyDescent="0.25">
      <c r="A5861" s="387" t="s">
        <v>515</v>
      </c>
      <c r="B5861" s="387"/>
      <c r="C5861" s="387"/>
      <c r="D5861" s="387"/>
      <c r="E5861" s="387"/>
      <c r="F5861" s="387"/>
      <c r="G5861" s="387"/>
      <c r="H5861" s="387"/>
      <c r="I5861" s="387"/>
    </row>
    <row r="5862" spans="1:9" ht="15.75" customHeight="1" x14ac:dyDescent="0.25">
      <c r="A5862" s="378" t="s">
        <v>516</v>
      </c>
      <c r="B5862" s="378"/>
      <c r="C5862" s="378"/>
      <c r="D5862" s="378"/>
      <c r="E5862" s="378"/>
      <c r="F5862" s="379">
        <v>20</v>
      </c>
      <c r="G5862" s="379"/>
      <c r="H5862" s="379"/>
      <c r="I5862" s="379"/>
    </row>
    <row r="5863" spans="1:9" ht="15.75" customHeight="1" x14ac:dyDescent="0.25">
      <c r="A5863" s="378" t="s">
        <v>180</v>
      </c>
      <c r="B5863" s="378"/>
      <c r="C5863" s="378"/>
      <c r="D5863" s="378"/>
      <c r="E5863" s="378"/>
      <c r="F5863" s="379">
        <v>8</v>
      </c>
      <c r="G5863" s="379"/>
      <c r="H5863" s="379"/>
      <c r="I5863" s="379"/>
    </row>
    <row r="5864" spans="1:9" ht="15.75" customHeight="1" x14ac:dyDescent="0.25">
      <c r="A5864" s="378" t="s">
        <v>517</v>
      </c>
      <c r="B5864" s="378"/>
      <c r="C5864" s="378"/>
      <c r="D5864" s="378"/>
      <c r="E5864" s="378"/>
      <c r="F5864" s="379">
        <v>2.5</v>
      </c>
      <c r="G5864" s="379"/>
      <c r="H5864" s="379"/>
      <c r="I5864" s="379"/>
    </row>
    <row r="5865" spans="1:9" ht="15.75" customHeight="1" x14ac:dyDescent="0.25">
      <c r="A5865" s="378" t="s">
        <v>518</v>
      </c>
      <c r="B5865" s="378"/>
      <c r="C5865" s="378"/>
      <c r="D5865" s="378"/>
      <c r="E5865" s="378"/>
      <c r="F5865" s="379">
        <v>1.5</v>
      </c>
      <c r="G5865" s="379"/>
      <c r="H5865" s="379"/>
      <c r="I5865" s="379"/>
    </row>
    <row r="5866" spans="1:9" ht="15.75" customHeight="1" x14ac:dyDescent="0.25">
      <c r="A5866" s="378" t="s">
        <v>519</v>
      </c>
      <c r="B5866" s="378"/>
      <c r="C5866" s="378"/>
      <c r="D5866" s="378"/>
      <c r="E5866" s="378"/>
      <c r="F5866" s="379">
        <v>1.6</v>
      </c>
      <c r="G5866" s="379"/>
      <c r="H5866" s="379"/>
      <c r="I5866" s="379"/>
    </row>
    <row r="5867" spans="1:9" ht="15.75" customHeight="1" x14ac:dyDescent="0.25">
      <c r="A5867" s="378" t="s">
        <v>174</v>
      </c>
      <c r="B5867" s="378"/>
      <c r="C5867" s="378"/>
      <c r="D5867" s="378"/>
      <c r="E5867" s="378"/>
      <c r="F5867" s="379">
        <v>0.2</v>
      </c>
      <c r="G5867" s="379"/>
      <c r="H5867" s="379"/>
      <c r="I5867" s="379"/>
    </row>
    <row r="5868" spans="1:9" ht="15.75" customHeight="1" x14ac:dyDescent="0.25">
      <c r="A5868" s="378" t="s">
        <v>520</v>
      </c>
      <c r="B5868" s="378"/>
      <c r="C5868" s="378"/>
      <c r="D5868" s="378"/>
      <c r="E5868" s="378"/>
      <c r="F5868" s="379">
        <v>3</v>
      </c>
      <c r="G5868" s="379"/>
      <c r="H5868" s="379"/>
      <c r="I5868" s="379"/>
    </row>
    <row r="5869" spans="1:9" ht="15.75" customHeight="1" x14ac:dyDescent="0.25">
      <c r="A5869" s="378" t="s">
        <v>521</v>
      </c>
      <c r="B5869" s="378"/>
      <c r="C5869" s="378"/>
      <c r="D5869" s="378"/>
      <c r="E5869" s="378"/>
      <c r="F5869" s="379">
        <v>0</v>
      </c>
      <c r="G5869" s="379"/>
      <c r="H5869" s="379"/>
      <c r="I5869" s="379"/>
    </row>
    <row r="5870" spans="1:9" ht="15.75" customHeight="1" x14ac:dyDescent="0.25">
      <c r="A5870" s="378" t="s">
        <v>522</v>
      </c>
      <c r="B5870" s="378"/>
      <c r="C5870" s="378"/>
      <c r="D5870" s="378"/>
      <c r="E5870" s="378"/>
      <c r="F5870" s="379">
        <v>0</v>
      </c>
      <c r="G5870" s="379"/>
      <c r="H5870" s="379"/>
      <c r="I5870" s="379"/>
    </row>
    <row r="5871" spans="1:9" ht="15.75" customHeight="1" x14ac:dyDescent="0.25">
      <c r="A5871" s="385" t="s">
        <v>523</v>
      </c>
      <c r="B5871" s="385"/>
      <c r="C5871" s="385"/>
      <c r="D5871" s="385"/>
      <c r="E5871" s="385"/>
      <c r="F5871" s="386">
        <v>36.799999999999997</v>
      </c>
      <c r="G5871" s="386"/>
      <c r="H5871" s="386"/>
      <c r="I5871" s="386"/>
    </row>
    <row r="5872" spans="1:9" ht="15.75" customHeight="1" x14ac:dyDescent="0.25">
      <c r="A5872" s="387" t="s">
        <v>524</v>
      </c>
      <c r="B5872" s="387"/>
      <c r="C5872" s="387"/>
      <c r="D5872" s="387"/>
      <c r="E5872" s="387"/>
      <c r="F5872" s="387"/>
      <c r="G5872" s="387"/>
      <c r="H5872" s="387"/>
      <c r="I5872" s="387"/>
    </row>
    <row r="5873" spans="1:9" ht="15.75" customHeight="1" x14ac:dyDescent="0.25">
      <c r="A5873" s="378" t="s">
        <v>525</v>
      </c>
      <c r="B5873" s="378"/>
      <c r="C5873" s="378"/>
      <c r="D5873" s="378"/>
      <c r="E5873" s="378"/>
      <c r="F5873" s="379">
        <v>0</v>
      </c>
      <c r="G5873" s="379"/>
      <c r="H5873" s="379"/>
      <c r="I5873" s="379"/>
    </row>
    <row r="5874" spans="1:9" ht="15.75" customHeight="1" x14ac:dyDescent="0.25">
      <c r="A5874" s="378" t="s">
        <v>526</v>
      </c>
      <c r="B5874" s="378"/>
      <c r="C5874" s="378"/>
      <c r="D5874" s="378"/>
      <c r="E5874" s="378"/>
      <c r="F5874" s="379">
        <v>0</v>
      </c>
      <c r="G5874" s="379"/>
      <c r="H5874" s="379"/>
      <c r="I5874" s="379"/>
    </row>
    <row r="5875" spans="1:9" ht="15.75" customHeight="1" x14ac:dyDescent="0.25">
      <c r="A5875" s="378" t="s">
        <v>527</v>
      </c>
      <c r="B5875" s="378"/>
      <c r="C5875" s="378"/>
      <c r="D5875" s="378"/>
      <c r="E5875" s="378"/>
      <c r="F5875" s="379">
        <v>7.2805100600000001</v>
      </c>
      <c r="G5875" s="379"/>
      <c r="H5875" s="379"/>
      <c r="I5875" s="379"/>
    </row>
    <row r="5876" spans="1:9" ht="15.75" customHeight="1" x14ac:dyDescent="0.25">
      <c r="A5876" s="378" t="s">
        <v>528</v>
      </c>
      <c r="B5876" s="378"/>
      <c r="C5876" s="378"/>
      <c r="D5876" s="378"/>
      <c r="E5876" s="378"/>
      <c r="F5876" s="379">
        <v>0.88586465999999997</v>
      </c>
      <c r="G5876" s="379"/>
      <c r="H5876" s="379"/>
      <c r="I5876" s="379"/>
    </row>
    <row r="5877" spans="1:9" ht="15.75" customHeight="1" x14ac:dyDescent="0.25">
      <c r="A5877" s="378" t="s">
        <v>529</v>
      </c>
      <c r="B5877" s="378"/>
      <c r="C5877" s="378"/>
      <c r="D5877" s="378"/>
      <c r="E5877" s="378"/>
      <c r="F5877" s="379">
        <v>4.9068210000000001E-2</v>
      </c>
      <c r="G5877" s="379"/>
      <c r="H5877" s="379"/>
      <c r="I5877" s="379"/>
    </row>
    <row r="5878" spans="1:9" ht="15.75" customHeight="1" x14ac:dyDescent="0.25">
      <c r="A5878" s="378" t="s">
        <v>530</v>
      </c>
      <c r="B5878" s="378"/>
      <c r="C5878" s="378"/>
      <c r="D5878" s="378"/>
      <c r="E5878" s="378"/>
      <c r="F5878" s="379">
        <v>8.7734679999999995E-2</v>
      </c>
      <c r="G5878" s="379"/>
      <c r="H5878" s="379"/>
      <c r="I5878" s="379"/>
    </row>
    <row r="5879" spans="1:9" ht="15.75" customHeight="1" x14ac:dyDescent="0.25">
      <c r="A5879" s="378" t="s">
        <v>531</v>
      </c>
      <c r="B5879" s="378"/>
      <c r="C5879" s="378"/>
      <c r="D5879" s="378"/>
      <c r="E5879" s="378"/>
      <c r="F5879" s="379">
        <v>9.2366403899999998</v>
      </c>
      <c r="G5879" s="379"/>
      <c r="H5879" s="379"/>
      <c r="I5879" s="379"/>
    </row>
    <row r="5880" spans="1:9" ht="15.75" customHeight="1" x14ac:dyDescent="0.25">
      <c r="A5880" s="378" t="s">
        <v>532</v>
      </c>
      <c r="B5880" s="378"/>
      <c r="C5880" s="378"/>
      <c r="D5880" s="378"/>
      <c r="E5880" s="378"/>
      <c r="F5880" s="379">
        <v>0.74234264999999999</v>
      </c>
      <c r="G5880" s="379"/>
      <c r="H5880" s="379"/>
      <c r="I5880" s="379"/>
    </row>
    <row r="5881" spans="1:9" ht="15.75" customHeight="1" x14ac:dyDescent="0.25">
      <c r="A5881" s="378" t="s">
        <v>533</v>
      </c>
      <c r="B5881" s="378"/>
      <c r="C5881" s="378"/>
      <c r="D5881" s="378"/>
      <c r="E5881" s="378"/>
      <c r="F5881" s="379">
        <v>4.2080999999999998E-4</v>
      </c>
      <c r="G5881" s="379"/>
      <c r="H5881" s="379"/>
      <c r="I5881" s="379"/>
    </row>
    <row r="5882" spans="1:9" ht="15.75" customHeight="1" x14ac:dyDescent="0.25">
      <c r="A5882" s="378" t="s">
        <v>534</v>
      </c>
      <c r="B5882" s="378"/>
      <c r="C5882" s="378"/>
      <c r="D5882" s="378"/>
      <c r="E5882" s="378"/>
      <c r="F5882" s="379">
        <v>0</v>
      </c>
      <c r="G5882" s="379"/>
      <c r="H5882" s="379"/>
      <c r="I5882" s="379"/>
    </row>
    <row r="5883" spans="1:9" ht="15.75" customHeight="1" x14ac:dyDescent="0.25">
      <c r="A5883" s="385" t="s">
        <v>535</v>
      </c>
      <c r="B5883" s="385"/>
      <c r="C5883" s="385"/>
      <c r="D5883" s="385"/>
      <c r="E5883" s="385"/>
      <c r="F5883" s="386">
        <v>18.282581459999999</v>
      </c>
      <c r="G5883" s="386"/>
      <c r="H5883" s="386"/>
      <c r="I5883" s="386"/>
    </row>
    <row r="5884" spans="1:9" ht="15.75" customHeight="1" x14ac:dyDescent="0.25">
      <c r="A5884" s="387" t="s">
        <v>536</v>
      </c>
      <c r="B5884" s="387"/>
      <c r="C5884" s="387"/>
      <c r="D5884" s="387"/>
      <c r="E5884" s="387"/>
      <c r="F5884" s="387"/>
      <c r="G5884" s="387"/>
      <c r="H5884" s="387"/>
      <c r="I5884" s="387"/>
    </row>
    <row r="5885" spans="1:9" ht="15.75" customHeight="1" x14ac:dyDescent="0.25">
      <c r="A5885" s="378" t="s">
        <v>537</v>
      </c>
      <c r="B5885" s="378"/>
      <c r="C5885" s="378"/>
      <c r="D5885" s="378"/>
      <c r="E5885" s="378"/>
      <c r="F5885" s="379">
        <v>3.6795110800000002</v>
      </c>
      <c r="G5885" s="379"/>
      <c r="H5885" s="379"/>
      <c r="I5885" s="379"/>
    </row>
    <row r="5886" spans="1:9" ht="15.75" customHeight="1" x14ac:dyDescent="0.25">
      <c r="A5886" s="378" t="s">
        <v>538</v>
      </c>
      <c r="B5886" s="378"/>
      <c r="C5886" s="378"/>
      <c r="D5886" s="378"/>
      <c r="E5886" s="378"/>
      <c r="F5886" s="379">
        <v>9.2917369999999999E-2</v>
      </c>
      <c r="G5886" s="379"/>
      <c r="H5886" s="379"/>
      <c r="I5886" s="379"/>
    </row>
    <row r="5887" spans="1:9" ht="15.75" customHeight="1" x14ac:dyDescent="0.25">
      <c r="A5887" s="378" t="s">
        <v>539</v>
      </c>
      <c r="B5887" s="378"/>
      <c r="C5887" s="378"/>
      <c r="D5887" s="378"/>
      <c r="E5887" s="378"/>
      <c r="F5887" s="379">
        <v>5.0350104599999996</v>
      </c>
      <c r="G5887" s="379"/>
      <c r="H5887" s="379"/>
      <c r="I5887" s="379"/>
    </row>
    <row r="5888" spans="1:9" ht="15.75" customHeight="1" x14ac:dyDescent="0.25">
      <c r="A5888" s="378" t="s">
        <v>540</v>
      </c>
      <c r="B5888" s="378"/>
      <c r="C5888" s="378"/>
      <c r="D5888" s="378"/>
      <c r="E5888" s="378"/>
      <c r="F5888" s="379">
        <v>3.7850426100000001</v>
      </c>
      <c r="G5888" s="379"/>
      <c r="H5888" s="379"/>
      <c r="I5888" s="379"/>
    </row>
    <row r="5889" spans="1:9" ht="15.75" customHeight="1" x14ac:dyDescent="0.25">
      <c r="A5889" s="378" t="s">
        <v>541</v>
      </c>
      <c r="B5889" s="378"/>
      <c r="C5889" s="378"/>
      <c r="D5889" s="378"/>
      <c r="E5889" s="378"/>
      <c r="F5889" s="379">
        <v>0.92792830999999998</v>
      </c>
      <c r="G5889" s="379"/>
      <c r="H5889" s="379"/>
      <c r="I5889" s="379"/>
    </row>
    <row r="5890" spans="1:9" ht="15.75" customHeight="1" x14ac:dyDescent="0.25">
      <c r="A5890" s="385" t="s">
        <v>542</v>
      </c>
      <c r="B5890" s="385"/>
      <c r="C5890" s="385"/>
      <c r="D5890" s="385"/>
      <c r="E5890" s="385"/>
      <c r="F5890" s="386">
        <v>13.520409819999999</v>
      </c>
      <c r="G5890" s="386"/>
      <c r="H5890" s="386"/>
      <c r="I5890" s="386"/>
    </row>
    <row r="5891" spans="1:9" ht="15.75" customHeight="1" x14ac:dyDescent="0.25">
      <c r="A5891" s="387" t="s">
        <v>543</v>
      </c>
      <c r="B5891" s="387"/>
      <c r="C5891" s="387"/>
      <c r="D5891" s="387"/>
      <c r="E5891" s="387"/>
      <c r="F5891" s="387"/>
      <c r="G5891" s="387"/>
      <c r="H5891" s="387"/>
      <c r="I5891" s="387"/>
    </row>
    <row r="5892" spans="1:9" ht="15.75" customHeight="1" x14ac:dyDescent="0.25">
      <c r="A5892" s="378" t="s">
        <v>544</v>
      </c>
      <c r="B5892" s="378"/>
      <c r="C5892" s="378"/>
      <c r="D5892" s="378"/>
      <c r="E5892" s="378"/>
      <c r="F5892" s="379">
        <v>6.7279899800000003</v>
      </c>
      <c r="G5892" s="379"/>
      <c r="H5892" s="379"/>
      <c r="I5892" s="379"/>
    </row>
    <row r="5893" spans="1:9" ht="15.75" customHeight="1" x14ac:dyDescent="0.25">
      <c r="A5893" s="378" t="s">
        <v>545</v>
      </c>
      <c r="B5893" s="378"/>
      <c r="C5893" s="378"/>
      <c r="D5893" s="378"/>
      <c r="E5893" s="378"/>
      <c r="F5893" s="379">
        <v>0.32855447999999998</v>
      </c>
      <c r="G5893" s="379"/>
      <c r="H5893" s="379"/>
      <c r="I5893" s="379"/>
    </row>
    <row r="5894" spans="1:9" ht="15.75" customHeight="1" x14ac:dyDescent="0.25">
      <c r="A5894" s="385" t="s">
        <v>546</v>
      </c>
      <c r="B5894" s="385"/>
      <c r="C5894" s="385"/>
      <c r="D5894" s="385"/>
      <c r="E5894" s="385"/>
      <c r="F5894" s="386">
        <v>7.0565444499999996</v>
      </c>
      <c r="G5894" s="386"/>
      <c r="H5894" s="386"/>
      <c r="I5894" s="386"/>
    </row>
    <row r="5895" spans="1:9" ht="15.75" customHeight="1" x14ac:dyDescent="0.25">
      <c r="A5895" s="372" t="s">
        <v>547</v>
      </c>
      <c r="B5895" s="372"/>
      <c r="C5895" s="372"/>
      <c r="D5895" s="372"/>
      <c r="E5895" s="372"/>
      <c r="F5895" s="388">
        <v>75.66</v>
      </c>
      <c r="G5895" s="388"/>
      <c r="H5895" s="388"/>
      <c r="I5895" s="388"/>
    </row>
    <row r="5896" spans="1:9" ht="15.75" customHeight="1" x14ac:dyDescent="0.25">
      <c r="A5896" s="375" t="s">
        <v>548</v>
      </c>
      <c r="B5896" s="375"/>
      <c r="C5896" s="375"/>
      <c r="D5896" s="375"/>
      <c r="E5896" s="375"/>
      <c r="F5896" s="376" t="s">
        <v>514</v>
      </c>
      <c r="G5896" s="376"/>
      <c r="H5896" s="377" t="s">
        <v>52</v>
      </c>
      <c r="I5896" s="377"/>
    </row>
    <row r="5897" spans="1:9" ht="15.75" customHeight="1" x14ac:dyDescent="0.25">
      <c r="A5897" s="372" t="s">
        <v>549</v>
      </c>
      <c r="B5897" s="372"/>
      <c r="C5897" s="372"/>
      <c r="D5897" s="372"/>
      <c r="E5897" s="372"/>
      <c r="F5897" s="373">
        <v>0</v>
      </c>
      <c r="G5897" s="373"/>
      <c r="H5897" s="374">
        <v>0</v>
      </c>
      <c r="I5897" s="374"/>
    </row>
    <row r="5898" spans="1:9" ht="15.75" customHeight="1" x14ac:dyDescent="0.25">
      <c r="A5898" s="375" t="s">
        <v>550</v>
      </c>
      <c r="B5898" s="375"/>
      <c r="C5898" s="375"/>
      <c r="D5898" s="375"/>
      <c r="E5898" s="375"/>
      <c r="F5898" s="376" t="s">
        <v>514</v>
      </c>
      <c r="G5898" s="376"/>
      <c r="H5898" s="377" t="s">
        <v>52</v>
      </c>
      <c r="I5898" s="377"/>
    </row>
    <row r="5899" spans="1:9" ht="15.75" customHeight="1" x14ac:dyDescent="0.25">
      <c r="A5899" s="378" t="s">
        <v>551</v>
      </c>
      <c r="B5899" s="378"/>
      <c r="C5899" s="378"/>
      <c r="D5899" s="378"/>
      <c r="E5899" s="378"/>
      <c r="F5899" s="379">
        <v>75.78</v>
      </c>
      <c r="G5899" s="379"/>
      <c r="H5899" s="380">
        <v>1984.7548139999999</v>
      </c>
      <c r="I5899" s="380"/>
    </row>
    <row r="5900" spans="1:9" ht="15.75" customHeight="1" x14ac:dyDescent="0.25">
      <c r="A5900" s="378" t="s">
        <v>552</v>
      </c>
      <c r="B5900" s="378"/>
      <c r="C5900" s="378"/>
      <c r="D5900" s="378"/>
      <c r="E5900" s="378"/>
      <c r="F5900" s="379">
        <v>75.78</v>
      </c>
      <c r="G5900" s="379"/>
      <c r="H5900" s="380">
        <v>0</v>
      </c>
      <c r="I5900" s="380"/>
    </row>
    <row r="5901" spans="1:9" ht="15.75" customHeight="1" x14ac:dyDescent="0.25">
      <c r="A5901" s="372" t="s">
        <v>553</v>
      </c>
      <c r="B5901" s="372"/>
      <c r="C5901" s="372"/>
      <c r="D5901" s="372"/>
      <c r="E5901" s="372"/>
      <c r="F5901" s="373">
        <v>75.78</v>
      </c>
      <c r="G5901" s="373"/>
      <c r="H5901" s="374">
        <v>1984.7548139999999</v>
      </c>
      <c r="I5901" s="374"/>
    </row>
    <row r="5902" spans="1:9" ht="15.75" customHeight="1" x14ac:dyDescent="0.25">
      <c r="A5902" s="375" t="s">
        <v>274</v>
      </c>
      <c r="B5902" s="375"/>
      <c r="C5902" s="375"/>
      <c r="D5902" s="375"/>
      <c r="E5902" s="375"/>
      <c r="F5902" s="376" t="s">
        <v>514</v>
      </c>
      <c r="G5902" s="376"/>
      <c r="H5902" s="377" t="s">
        <v>52</v>
      </c>
      <c r="I5902" s="377"/>
    </row>
    <row r="5903" spans="1:9" ht="15.75" customHeight="1" x14ac:dyDescent="0.25">
      <c r="A5903" s="378" t="s">
        <v>278</v>
      </c>
      <c r="B5903" s="378"/>
      <c r="C5903" s="378"/>
      <c r="D5903" s="378"/>
      <c r="E5903" s="378"/>
      <c r="F5903" s="379">
        <v>25.38</v>
      </c>
      <c r="G5903" s="379"/>
      <c r="H5903" s="380">
        <v>664.79085899999995</v>
      </c>
      <c r="I5903" s="380"/>
    </row>
    <row r="5904" spans="1:9" ht="15.75" customHeight="1" x14ac:dyDescent="0.25">
      <c r="A5904" s="378" t="s">
        <v>279</v>
      </c>
      <c r="B5904" s="378"/>
      <c r="C5904" s="378"/>
      <c r="D5904" s="378"/>
      <c r="E5904" s="378"/>
      <c r="F5904" s="379">
        <v>5.27</v>
      </c>
      <c r="G5904" s="379"/>
      <c r="H5904" s="380">
        <v>138.149618</v>
      </c>
      <c r="I5904" s="380"/>
    </row>
    <row r="5905" spans="1:9" ht="15.75" customHeight="1" x14ac:dyDescent="0.25">
      <c r="A5905" s="378" t="s">
        <v>280</v>
      </c>
      <c r="B5905" s="378"/>
      <c r="C5905" s="378"/>
      <c r="D5905" s="378"/>
      <c r="E5905" s="378"/>
      <c r="F5905" s="379">
        <v>0.8</v>
      </c>
      <c r="G5905" s="379"/>
      <c r="H5905" s="380">
        <v>20.875695</v>
      </c>
      <c r="I5905" s="380"/>
    </row>
    <row r="5906" spans="1:9" ht="15.75" customHeight="1" x14ac:dyDescent="0.25">
      <c r="A5906" s="378" t="s">
        <v>281</v>
      </c>
      <c r="B5906" s="378"/>
      <c r="C5906" s="378"/>
      <c r="D5906" s="378"/>
      <c r="E5906" s="378"/>
      <c r="F5906" s="379">
        <v>6.71</v>
      </c>
      <c r="G5906" s="379"/>
      <c r="H5906" s="380">
        <v>175.74670699999999</v>
      </c>
      <c r="I5906" s="380"/>
    </row>
    <row r="5907" spans="1:9" ht="15.75" customHeight="1" x14ac:dyDescent="0.25">
      <c r="A5907" s="378" t="s">
        <v>554</v>
      </c>
      <c r="B5907" s="378"/>
      <c r="C5907" s="378"/>
      <c r="D5907" s="378"/>
      <c r="E5907" s="378"/>
      <c r="F5907" s="379">
        <v>0.36</v>
      </c>
      <c r="G5907" s="379"/>
      <c r="H5907" s="380">
        <v>9.5207350000000002</v>
      </c>
      <c r="I5907" s="380"/>
    </row>
    <row r="5908" spans="1:9" ht="15.75" customHeight="1" x14ac:dyDescent="0.25">
      <c r="A5908" s="372" t="s">
        <v>555</v>
      </c>
      <c r="B5908" s="372"/>
      <c r="C5908" s="372"/>
      <c r="D5908" s="372"/>
      <c r="E5908" s="372"/>
      <c r="F5908" s="373">
        <v>38.520000000000003</v>
      </c>
      <c r="G5908" s="373"/>
      <c r="H5908" s="374">
        <v>1009.083614</v>
      </c>
      <c r="I5908" s="374"/>
    </row>
    <row r="5909" spans="1:9" ht="15.75" customHeight="1" x14ac:dyDescent="0.25">
      <c r="A5909" s="375" t="s">
        <v>275</v>
      </c>
      <c r="B5909" s="375"/>
      <c r="C5909" s="375"/>
      <c r="D5909" s="375"/>
      <c r="E5909" s="375"/>
      <c r="F5909" s="376" t="s">
        <v>514</v>
      </c>
      <c r="G5909" s="376"/>
      <c r="H5909" s="377" t="s">
        <v>52</v>
      </c>
      <c r="I5909" s="377"/>
    </row>
    <row r="5910" spans="1:9" ht="15.75" customHeight="1" x14ac:dyDescent="0.25">
      <c r="A5910" s="378" t="s">
        <v>283</v>
      </c>
      <c r="B5910" s="378"/>
      <c r="C5910" s="378"/>
      <c r="D5910" s="378"/>
      <c r="E5910" s="378"/>
      <c r="F5910" s="379">
        <v>12.03</v>
      </c>
      <c r="G5910" s="379"/>
      <c r="H5910" s="380">
        <v>315</v>
      </c>
      <c r="I5910" s="380"/>
    </row>
    <row r="5911" spans="1:9" ht="15.75" customHeight="1" x14ac:dyDescent="0.25">
      <c r="A5911" s="378" t="s">
        <v>284</v>
      </c>
      <c r="B5911" s="378"/>
      <c r="C5911" s="378"/>
      <c r="D5911" s="378"/>
      <c r="E5911" s="378"/>
      <c r="F5911" s="379">
        <v>0</v>
      </c>
      <c r="G5911" s="379"/>
      <c r="H5911" s="380">
        <v>0</v>
      </c>
      <c r="I5911" s="380"/>
    </row>
    <row r="5912" spans="1:9" ht="15.75" customHeight="1" x14ac:dyDescent="0.25">
      <c r="A5912" s="378" t="s">
        <v>285</v>
      </c>
      <c r="B5912" s="378"/>
      <c r="C5912" s="378"/>
      <c r="D5912" s="378"/>
      <c r="E5912" s="378"/>
      <c r="F5912" s="379">
        <v>0.27</v>
      </c>
      <c r="G5912" s="379"/>
      <c r="H5912" s="380">
        <v>6.99</v>
      </c>
      <c r="I5912" s="380"/>
    </row>
    <row r="5913" spans="1:9" ht="15.75" customHeight="1" x14ac:dyDescent="0.25">
      <c r="A5913" s="378" t="s">
        <v>556</v>
      </c>
      <c r="B5913" s="378"/>
      <c r="C5913" s="378"/>
      <c r="D5913" s="378"/>
      <c r="E5913" s="378"/>
      <c r="F5913" s="379">
        <v>0</v>
      </c>
      <c r="G5913" s="379"/>
      <c r="H5913" s="380">
        <v>0</v>
      </c>
      <c r="I5913" s="380"/>
    </row>
    <row r="5914" spans="1:9" ht="15.75" customHeight="1" x14ac:dyDescent="0.25">
      <c r="A5914" s="378" t="s">
        <v>557</v>
      </c>
      <c r="B5914" s="378"/>
      <c r="C5914" s="378"/>
      <c r="D5914" s="378"/>
      <c r="E5914" s="378"/>
      <c r="F5914" s="379">
        <v>0</v>
      </c>
      <c r="G5914" s="379"/>
      <c r="H5914" s="380">
        <v>0</v>
      </c>
      <c r="I5914" s="380"/>
    </row>
    <row r="5915" spans="1:9" ht="15.75" customHeight="1" x14ac:dyDescent="0.25">
      <c r="A5915" s="372" t="s">
        <v>558</v>
      </c>
      <c r="B5915" s="372"/>
      <c r="C5915" s="372"/>
      <c r="D5915" s="372"/>
      <c r="E5915" s="372"/>
      <c r="F5915" s="373">
        <v>12.3</v>
      </c>
      <c r="G5915" s="373"/>
      <c r="H5915" s="374">
        <v>321.99</v>
      </c>
      <c r="I5915" s="374"/>
    </row>
    <row r="5916" spans="1:9" ht="15.75" customHeight="1" x14ac:dyDescent="0.25">
      <c r="A5916" s="381" t="s">
        <v>276</v>
      </c>
      <c r="B5916" s="381"/>
      <c r="C5916" s="381"/>
      <c r="D5916" s="381"/>
      <c r="E5916" s="381"/>
      <c r="F5916" s="382">
        <v>126.6018</v>
      </c>
      <c r="G5916" s="382"/>
      <c r="H5916" s="383">
        <v>3315.8284279999998</v>
      </c>
      <c r="I5916" s="383"/>
    </row>
    <row r="5917" spans="1:9" ht="15.75" customHeight="1" x14ac:dyDescent="0.25">
      <c r="A5917" s="381" t="s">
        <v>559</v>
      </c>
      <c r="B5917" s="381"/>
      <c r="C5917" s="381"/>
      <c r="D5917" s="381"/>
      <c r="E5917" s="381"/>
      <c r="F5917" s="381"/>
      <c r="G5917" s="381"/>
      <c r="H5917" s="384">
        <v>5934.9301999999998</v>
      </c>
      <c r="I5917" s="384"/>
    </row>
    <row r="5918" spans="1:9" ht="31.5" customHeight="1" x14ac:dyDescent="0.25">
      <c r="A5918" s="376" t="s">
        <v>62</v>
      </c>
      <c r="B5918" s="376"/>
      <c r="C5918" s="376" t="s">
        <v>509</v>
      </c>
      <c r="D5918" s="376"/>
      <c r="E5918" s="376"/>
      <c r="F5918" s="376" t="s">
        <v>61</v>
      </c>
      <c r="G5918" s="376"/>
      <c r="H5918" s="389" t="s">
        <v>510</v>
      </c>
      <c r="I5918" s="389"/>
    </row>
    <row r="5919" spans="1:9" ht="15.75" customHeight="1" x14ac:dyDescent="0.25">
      <c r="A5919" s="390" t="s">
        <v>741</v>
      </c>
      <c r="B5919" s="390"/>
      <c r="C5919" s="378" t="s">
        <v>742</v>
      </c>
      <c r="D5919" s="378"/>
      <c r="E5919" s="378"/>
      <c r="F5919" s="390" t="s">
        <v>93</v>
      </c>
      <c r="G5919" s="390"/>
      <c r="H5919" s="391">
        <v>1622.0047999999999</v>
      </c>
      <c r="I5919" s="391"/>
    </row>
    <row r="5920" spans="1:9" ht="15.75" customHeight="1" x14ac:dyDescent="0.25">
      <c r="A5920" s="272"/>
      <c r="B5920" s="272"/>
      <c r="C5920" s="272"/>
      <c r="D5920" s="273"/>
      <c r="E5920" s="273"/>
      <c r="F5920" s="273"/>
      <c r="G5920" s="273"/>
      <c r="H5920" s="273"/>
      <c r="I5920" s="273"/>
    </row>
    <row r="5921" spans="1:9" ht="15.75" customHeight="1" x14ac:dyDescent="0.25">
      <c r="A5921" s="375" t="s">
        <v>513</v>
      </c>
      <c r="B5921" s="375"/>
      <c r="C5921" s="375"/>
      <c r="D5921" s="375"/>
      <c r="E5921" s="375"/>
      <c r="F5921" s="377" t="s">
        <v>514</v>
      </c>
      <c r="G5921" s="377"/>
      <c r="H5921" s="377"/>
      <c r="I5921" s="377"/>
    </row>
    <row r="5922" spans="1:9" ht="15.75" customHeight="1" x14ac:dyDescent="0.25">
      <c r="A5922" s="387" t="s">
        <v>515</v>
      </c>
      <c r="B5922" s="387"/>
      <c r="C5922" s="387"/>
      <c r="D5922" s="387"/>
      <c r="E5922" s="387"/>
      <c r="F5922" s="387"/>
      <c r="G5922" s="387"/>
      <c r="H5922" s="387"/>
      <c r="I5922" s="387"/>
    </row>
    <row r="5923" spans="1:9" ht="15.75" customHeight="1" x14ac:dyDescent="0.25">
      <c r="A5923" s="378" t="s">
        <v>516</v>
      </c>
      <c r="B5923" s="378"/>
      <c r="C5923" s="378"/>
      <c r="D5923" s="378"/>
      <c r="E5923" s="378"/>
      <c r="F5923" s="379">
        <v>20</v>
      </c>
      <c r="G5923" s="379"/>
      <c r="H5923" s="379"/>
      <c r="I5923" s="379"/>
    </row>
    <row r="5924" spans="1:9" ht="15.75" customHeight="1" x14ac:dyDescent="0.25">
      <c r="A5924" s="378" t="s">
        <v>180</v>
      </c>
      <c r="B5924" s="378"/>
      <c r="C5924" s="378"/>
      <c r="D5924" s="378"/>
      <c r="E5924" s="378"/>
      <c r="F5924" s="379">
        <v>8</v>
      </c>
      <c r="G5924" s="379"/>
      <c r="H5924" s="379"/>
      <c r="I5924" s="379"/>
    </row>
    <row r="5925" spans="1:9" ht="15.75" customHeight="1" x14ac:dyDescent="0.25">
      <c r="A5925" s="378" t="s">
        <v>517</v>
      </c>
      <c r="B5925" s="378"/>
      <c r="C5925" s="378"/>
      <c r="D5925" s="378"/>
      <c r="E5925" s="378"/>
      <c r="F5925" s="379">
        <v>2.5</v>
      </c>
      <c r="G5925" s="379"/>
      <c r="H5925" s="379"/>
      <c r="I5925" s="379"/>
    </row>
    <row r="5926" spans="1:9" ht="15.75" customHeight="1" x14ac:dyDescent="0.25">
      <c r="A5926" s="378" t="s">
        <v>518</v>
      </c>
      <c r="B5926" s="378"/>
      <c r="C5926" s="378"/>
      <c r="D5926" s="378"/>
      <c r="E5926" s="378"/>
      <c r="F5926" s="379">
        <v>1.5</v>
      </c>
      <c r="G5926" s="379"/>
      <c r="H5926" s="379"/>
      <c r="I5926" s="379"/>
    </row>
    <row r="5927" spans="1:9" ht="15.75" customHeight="1" x14ac:dyDescent="0.25">
      <c r="A5927" s="378" t="s">
        <v>519</v>
      </c>
      <c r="B5927" s="378"/>
      <c r="C5927" s="378"/>
      <c r="D5927" s="378"/>
      <c r="E5927" s="378"/>
      <c r="F5927" s="379">
        <v>1.6</v>
      </c>
      <c r="G5927" s="379"/>
      <c r="H5927" s="379"/>
      <c r="I5927" s="379"/>
    </row>
    <row r="5928" spans="1:9" ht="15.75" customHeight="1" x14ac:dyDescent="0.25">
      <c r="A5928" s="378" t="s">
        <v>174</v>
      </c>
      <c r="B5928" s="378"/>
      <c r="C5928" s="378"/>
      <c r="D5928" s="378"/>
      <c r="E5928" s="378"/>
      <c r="F5928" s="379">
        <v>0.2</v>
      </c>
      <c r="G5928" s="379"/>
      <c r="H5928" s="379"/>
      <c r="I5928" s="379"/>
    </row>
    <row r="5929" spans="1:9" ht="15.75" customHeight="1" x14ac:dyDescent="0.25">
      <c r="A5929" s="378" t="s">
        <v>520</v>
      </c>
      <c r="B5929" s="378"/>
      <c r="C5929" s="378"/>
      <c r="D5929" s="378"/>
      <c r="E5929" s="378"/>
      <c r="F5929" s="379">
        <v>3</v>
      </c>
      <c r="G5929" s="379"/>
      <c r="H5929" s="379"/>
      <c r="I5929" s="379"/>
    </row>
    <row r="5930" spans="1:9" ht="15.75" customHeight="1" x14ac:dyDescent="0.25">
      <c r="A5930" s="378" t="s">
        <v>521</v>
      </c>
      <c r="B5930" s="378"/>
      <c r="C5930" s="378"/>
      <c r="D5930" s="378"/>
      <c r="E5930" s="378"/>
      <c r="F5930" s="379">
        <v>0</v>
      </c>
      <c r="G5930" s="379"/>
      <c r="H5930" s="379"/>
      <c r="I5930" s="379"/>
    </row>
    <row r="5931" spans="1:9" ht="15.75" customHeight="1" x14ac:dyDescent="0.25">
      <c r="A5931" s="378" t="s">
        <v>522</v>
      </c>
      <c r="B5931" s="378"/>
      <c r="C5931" s="378"/>
      <c r="D5931" s="378"/>
      <c r="E5931" s="378"/>
      <c r="F5931" s="379">
        <v>0</v>
      </c>
      <c r="G5931" s="379"/>
      <c r="H5931" s="379"/>
      <c r="I5931" s="379"/>
    </row>
    <row r="5932" spans="1:9" ht="15.75" customHeight="1" x14ac:dyDescent="0.25">
      <c r="A5932" s="385" t="s">
        <v>523</v>
      </c>
      <c r="B5932" s="385"/>
      <c r="C5932" s="385"/>
      <c r="D5932" s="385"/>
      <c r="E5932" s="385"/>
      <c r="F5932" s="386">
        <v>36.799999999999997</v>
      </c>
      <c r="G5932" s="386"/>
      <c r="H5932" s="386"/>
      <c r="I5932" s="386"/>
    </row>
    <row r="5933" spans="1:9" ht="15.75" customHeight="1" x14ac:dyDescent="0.25">
      <c r="A5933" s="387" t="s">
        <v>524</v>
      </c>
      <c r="B5933" s="387"/>
      <c r="C5933" s="387"/>
      <c r="D5933" s="387"/>
      <c r="E5933" s="387"/>
      <c r="F5933" s="387"/>
      <c r="G5933" s="387"/>
      <c r="H5933" s="387"/>
      <c r="I5933" s="387"/>
    </row>
    <row r="5934" spans="1:9" ht="15.75" customHeight="1" x14ac:dyDescent="0.25">
      <c r="A5934" s="378" t="s">
        <v>525</v>
      </c>
      <c r="B5934" s="378"/>
      <c r="C5934" s="378"/>
      <c r="D5934" s="378"/>
      <c r="E5934" s="378"/>
      <c r="F5934" s="379">
        <v>0</v>
      </c>
      <c r="G5934" s="379"/>
      <c r="H5934" s="379"/>
      <c r="I5934" s="379"/>
    </row>
    <row r="5935" spans="1:9" ht="15.75" customHeight="1" x14ac:dyDescent="0.25">
      <c r="A5935" s="378" t="s">
        <v>526</v>
      </c>
      <c r="B5935" s="378"/>
      <c r="C5935" s="378"/>
      <c r="D5935" s="378"/>
      <c r="E5935" s="378"/>
      <c r="F5935" s="379">
        <v>0</v>
      </c>
      <c r="G5935" s="379"/>
      <c r="H5935" s="379"/>
      <c r="I5935" s="379"/>
    </row>
    <row r="5936" spans="1:9" ht="15.75" customHeight="1" x14ac:dyDescent="0.25">
      <c r="A5936" s="378" t="s">
        <v>527</v>
      </c>
      <c r="B5936" s="378"/>
      <c r="C5936" s="378"/>
      <c r="D5936" s="378"/>
      <c r="E5936" s="378"/>
      <c r="F5936" s="379">
        <v>4.8435580399999996</v>
      </c>
      <c r="G5936" s="379"/>
      <c r="H5936" s="379"/>
      <c r="I5936" s="379"/>
    </row>
    <row r="5937" spans="1:9" ht="15.75" customHeight="1" x14ac:dyDescent="0.25">
      <c r="A5937" s="378" t="s">
        <v>528</v>
      </c>
      <c r="B5937" s="378"/>
      <c r="C5937" s="378"/>
      <c r="D5937" s="378"/>
      <c r="E5937" s="378"/>
      <c r="F5937" s="379">
        <v>0.88595056000000005</v>
      </c>
      <c r="G5937" s="379"/>
      <c r="H5937" s="379"/>
      <c r="I5937" s="379"/>
    </row>
    <row r="5938" spans="1:9" ht="15.75" customHeight="1" x14ac:dyDescent="0.25">
      <c r="A5938" s="378" t="s">
        <v>529</v>
      </c>
      <c r="B5938" s="378"/>
      <c r="C5938" s="378"/>
      <c r="D5938" s="378"/>
      <c r="E5938" s="378"/>
      <c r="F5938" s="379">
        <v>4.907297E-2</v>
      </c>
      <c r="G5938" s="379"/>
      <c r="H5938" s="379"/>
      <c r="I5938" s="379"/>
    </row>
    <row r="5939" spans="1:9" ht="15.75" customHeight="1" x14ac:dyDescent="0.25">
      <c r="A5939" s="378" t="s">
        <v>530</v>
      </c>
      <c r="B5939" s="378"/>
      <c r="C5939" s="378"/>
      <c r="D5939" s="378"/>
      <c r="E5939" s="378"/>
      <c r="F5939" s="379">
        <v>9.4378450000000003E-2</v>
      </c>
      <c r="G5939" s="379"/>
      <c r="H5939" s="379"/>
      <c r="I5939" s="379"/>
    </row>
    <row r="5940" spans="1:9" ht="15.75" customHeight="1" x14ac:dyDescent="0.25">
      <c r="A5940" s="378" t="s">
        <v>531</v>
      </c>
      <c r="B5940" s="378"/>
      <c r="C5940" s="378"/>
      <c r="D5940" s="378"/>
      <c r="E5940" s="378"/>
      <c r="F5940" s="379">
        <v>9.2375360499999992</v>
      </c>
      <c r="G5940" s="379"/>
      <c r="H5940" s="379"/>
      <c r="I5940" s="379"/>
    </row>
    <row r="5941" spans="1:9" ht="15.75" customHeight="1" x14ac:dyDescent="0.25">
      <c r="A5941" s="378" t="s">
        <v>532</v>
      </c>
      <c r="B5941" s="378"/>
      <c r="C5941" s="378"/>
      <c r="D5941" s="378"/>
      <c r="E5941" s="378"/>
      <c r="F5941" s="379">
        <v>0.74241462999999996</v>
      </c>
      <c r="G5941" s="379"/>
      <c r="H5941" s="379"/>
      <c r="I5941" s="379"/>
    </row>
    <row r="5942" spans="1:9" ht="15.75" customHeight="1" x14ac:dyDescent="0.25">
      <c r="A5942" s="378" t="s">
        <v>533</v>
      </c>
      <c r="B5942" s="378"/>
      <c r="C5942" s="378"/>
      <c r="D5942" s="378"/>
      <c r="E5942" s="378"/>
      <c r="F5942" s="379">
        <v>3.4765400000000002E-3</v>
      </c>
      <c r="G5942" s="379"/>
      <c r="H5942" s="379"/>
      <c r="I5942" s="379"/>
    </row>
    <row r="5943" spans="1:9" ht="15.75" customHeight="1" x14ac:dyDescent="0.25">
      <c r="A5943" s="378" t="s">
        <v>534</v>
      </c>
      <c r="B5943" s="378"/>
      <c r="C5943" s="378"/>
      <c r="D5943" s="378"/>
      <c r="E5943" s="378"/>
      <c r="F5943" s="379">
        <v>0</v>
      </c>
      <c r="G5943" s="379"/>
      <c r="H5943" s="379"/>
      <c r="I5943" s="379"/>
    </row>
    <row r="5944" spans="1:9" ht="15.75" customHeight="1" x14ac:dyDescent="0.25">
      <c r="A5944" s="385" t="s">
        <v>535</v>
      </c>
      <c r="B5944" s="385"/>
      <c r="C5944" s="385"/>
      <c r="D5944" s="385"/>
      <c r="E5944" s="385"/>
      <c r="F5944" s="386">
        <v>15.856387249999999</v>
      </c>
      <c r="G5944" s="386"/>
      <c r="H5944" s="386"/>
      <c r="I5944" s="386"/>
    </row>
    <row r="5945" spans="1:9" ht="15.75" customHeight="1" x14ac:dyDescent="0.25">
      <c r="A5945" s="387" t="s">
        <v>536</v>
      </c>
      <c r="B5945" s="387"/>
      <c r="C5945" s="387"/>
      <c r="D5945" s="387"/>
      <c r="E5945" s="387"/>
      <c r="F5945" s="387"/>
      <c r="G5945" s="387"/>
      <c r="H5945" s="387"/>
      <c r="I5945" s="387"/>
    </row>
    <row r="5946" spans="1:9" ht="15.75" customHeight="1" x14ac:dyDescent="0.25">
      <c r="A5946" s="378" t="s">
        <v>537</v>
      </c>
      <c r="B5946" s="378"/>
      <c r="C5946" s="378"/>
      <c r="D5946" s="378"/>
      <c r="E5946" s="378"/>
      <c r="F5946" s="379">
        <v>5.0056808200000003</v>
      </c>
      <c r="G5946" s="379"/>
      <c r="H5946" s="379"/>
      <c r="I5946" s="379"/>
    </row>
    <row r="5947" spans="1:9" ht="15.75" customHeight="1" x14ac:dyDescent="0.25">
      <c r="A5947" s="378" t="s">
        <v>538</v>
      </c>
      <c r="B5947" s="378"/>
      <c r="C5947" s="378"/>
      <c r="D5947" s="378"/>
      <c r="E5947" s="378"/>
      <c r="F5947" s="379">
        <v>0.13789816999999999</v>
      </c>
      <c r="G5947" s="379"/>
      <c r="H5947" s="379"/>
      <c r="I5947" s="379"/>
    </row>
    <row r="5948" spans="1:9" ht="15.75" customHeight="1" x14ac:dyDescent="0.25">
      <c r="A5948" s="378" t="s">
        <v>539</v>
      </c>
      <c r="B5948" s="378"/>
      <c r="C5948" s="378"/>
      <c r="D5948" s="378"/>
      <c r="E5948" s="378"/>
      <c r="F5948" s="379">
        <v>7.4731566899999997</v>
      </c>
      <c r="G5948" s="379"/>
      <c r="H5948" s="379"/>
      <c r="I5948" s="379"/>
    </row>
    <row r="5949" spans="1:9" ht="15.75" customHeight="1" x14ac:dyDescent="0.25">
      <c r="A5949" s="378" t="s">
        <v>540</v>
      </c>
      <c r="B5949" s="378"/>
      <c r="C5949" s="378"/>
      <c r="D5949" s="378"/>
      <c r="E5949" s="378"/>
      <c r="F5949" s="379">
        <v>3.7074043900000002</v>
      </c>
      <c r="G5949" s="379"/>
      <c r="H5949" s="379"/>
      <c r="I5949" s="379"/>
    </row>
    <row r="5950" spans="1:9" ht="15.75" customHeight="1" x14ac:dyDescent="0.25">
      <c r="A5950" s="378" t="s">
        <v>541</v>
      </c>
      <c r="B5950" s="378"/>
      <c r="C5950" s="378"/>
      <c r="D5950" s="378"/>
      <c r="E5950" s="378"/>
      <c r="F5950" s="379">
        <v>0.92801829000000002</v>
      </c>
      <c r="G5950" s="379"/>
      <c r="H5950" s="379"/>
      <c r="I5950" s="379"/>
    </row>
    <row r="5951" spans="1:9" ht="15.75" customHeight="1" x14ac:dyDescent="0.25">
      <c r="A5951" s="385" t="s">
        <v>542</v>
      </c>
      <c r="B5951" s="385"/>
      <c r="C5951" s="385"/>
      <c r="D5951" s="385"/>
      <c r="E5951" s="385"/>
      <c r="F5951" s="386">
        <v>17.252158359999999</v>
      </c>
      <c r="G5951" s="386"/>
      <c r="H5951" s="386"/>
      <c r="I5951" s="386"/>
    </row>
    <row r="5952" spans="1:9" ht="15.75" customHeight="1" x14ac:dyDescent="0.25">
      <c r="A5952" s="387" t="s">
        <v>543</v>
      </c>
      <c r="B5952" s="387"/>
      <c r="C5952" s="387"/>
      <c r="D5952" s="387"/>
      <c r="E5952" s="387"/>
      <c r="F5952" s="387"/>
      <c r="G5952" s="387"/>
      <c r="H5952" s="387"/>
      <c r="I5952" s="387"/>
    </row>
    <row r="5953" spans="1:9" ht="15.75" customHeight="1" x14ac:dyDescent="0.25">
      <c r="A5953" s="378" t="s">
        <v>544</v>
      </c>
      <c r="B5953" s="378"/>
      <c r="C5953" s="378"/>
      <c r="D5953" s="378"/>
      <c r="E5953" s="378"/>
      <c r="F5953" s="379">
        <v>5.8351505100000001</v>
      </c>
      <c r="G5953" s="379"/>
      <c r="H5953" s="379"/>
      <c r="I5953" s="379"/>
    </row>
    <row r="5954" spans="1:9" ht="15.75" customHeight="1" x14ac:dyDescent="0.25">
      <c r="A5954" s="378" t="s">
        <v>545</v>
      </c>
      <c r="B5954" s="378"/>
      <c r="C5954" s="378"/>
      <c r="D5954" s="378"/>
      <c r="E5954" s="378"/>
      <c r="F5954" s="379">
        <v>0.45120099000000002</v>
      </c>
      <c r="G5954" s="379"/>
      <c r="H5954" s="379"/>
      <c r="I5954" s="379"/>
    </row>
    <row r="5955" spans="1:9" ht="15.75" customHeight="1" x14ac:dyDescent="0.25">
      <c r="A5955" s="385" t="s">
        <v>546</v>
      </c>
      <c r="B5955" s="385"/>
      <c r="C5955" s="385"/>
      <c r="D5955" s="385"/>
      <c r="E5955" s="385"/>
      <c r="F5955" s="386">
        <v>6.2863515000000003</v>
      </c>
      <c r="G5955" s="386"/>
      <c r="H5955" s="386"/>
      <c r="I5955" s="386"/>
    </row>
    <row r="5956" spans="1:9" ht="15.75" customHeight="1" x14ac:dyDescent="0.25">
      <c r="A5956" s="372" t="s">
        <v>547</v>
      </c>
      <c r="B5956" s="372"/>
      <c r="C5956" s="372"/>
      <c r="D5956" s="372"/>
      <c r="E5956" s="372"/>
      <c r="F5956" s="388">
        <v>76.19</v>
      </c>
      <c r="G5956" s="388"/>
      <c r="H5956" s="388"/>
      <c r="I5956" s="388"/>
    </row>
    <row r="5957" spans="1:9" ht="15.75" customHeight="1" x14ac:dyDescent="0.25">
      <c r="A5957" s="375" t="s">
        <v>548</v>
      </c>
      <c r="B5957" s="375"/>
      <c r="C5957" s="375"/>
      <c r="D5957" s="375"/>
      <c r="E5957" s="375"/>
      <c r="F5957" s="376" t="s">
        <v>514</v>
      </c>
      <c r="G5957" s="376"/>
      <c r="H5957" s="377" t="s">
        <v>52</v>
      </c>
      <c r="I5957" s="377"/>
    </row>
    <row r="5958" spans="1:9" ht="15.75" customHeight="1" x14ac:dyDescent="0.25">
      <c r="A5958" s="372" t="s">
        <v>549</v>
      </c>
      <c r="B5958" s="372"/>
      <c r="C5958" s="372"/>
      <c r="D5958" s="372"/>
      <c r="E5958" s="372"/>
      <c r="F5958" s="373">
        <v>0</v>
      </c>
      <c r="G5958" s="373"/>
      <c r="H5958" s="374">
        <v>0</v>
      </c>
      <c r="I5958" s="374"/>
    </row>
    <row r="5959" spans="1:9" ht="15.75" customHeight="1" x14ac:dyDescent="0.25">
      <c r="A5959" s="375" t="s">
        <v>550</v>
      </c>
      <c r="B5959" s="375"/>
      <c r="C5959" s="375"/>
      <c r="D5959" s="375"/>
      <c r="E5959" s="375"/>
      <c r="F5959" s="376" t="s">
        <v>514</v>
      </c>
      <c r="G5959" s="376"/>
      <c r="H5959" s="377" t="s">
        <v>52</v>
      </c>
      <c r="I5959" s="377"/>
    </row>
    <row r="5960" spans="1:9" ht="15.75" customHeight="1" x14ac:dyDescent="0.25">
      <c r="A5960" s="378" t="s">
        <v>551</v>
      </c>
      <c r="B5960" s="378"/>
      <c r="C5960" s="378"/>
      <c r="D5960" s="378"/>
      <c r="E5960" s="378"/>
      <c r="F5960" s="379">
        <v>76.510000000000005</v>
      </c>
      <c r="G5960" s="379"/>
      <c r="H5960" s="380">
        <v>1240.995872</v>
      </c>
      <c r="I5960" s="380"/>
    </row>
    <row r="5961" spans="1:9" ht="15.75" customHeight="1" x14ac:dyDescent="0.25">
      <c r="A5961" s="378" t="s">
        <v>552</v>
      </c>
      <c r="B5961" s="378"/>
      <c r="C5961" s="378"/>
      <c r="D5961" s="378"/>
      <c r="E5961" s="378"/>
      <c r="F5961" s="379">
        <v>76.510000000000005</v>
      </c>
      <c r="G5961" s="379"/>
      <c r="H5961" s="380">
        <v>0</v>
      </c>
      <c r="I5961" s="380"/>
    </row>
    <row r="5962" spans="1:9" ht="15.75" customHeight="1" x14ac:dyDescent="0.25">
      <c r="A5962" s="372" t="s">
        <v>553</v>
      </c>
      <c r="B5962" s="372"/>
      <c r="C5962" s="372"/>
      <c r="D5962" s="372"/>
      <c r="E5962" s="372"/>
      <c r="F5962" s="373">
        <v>76.510000000000005</v>
      </c>
      <c r="G5962" s="373"/>
      <c r="H5962" s="374">
        <v>1240.995872</v>
      </c>
      <c r="I5962" s="374"/>
    </row>
    <row r="5963" spans="1:9" ht="15.75" customHeight="1" x14ac:dyDescent="0.25">
      <c r="A5963" s="375" t="s">
        <v>274</v>
      </c>
      <c r="B5963" s="375"/>
      <c r="C5963" s="375"/>
      <c r="D5963" s="375"/>
      <c r="E5963" s="375"/>
      <c r="F5963" s="376" t="s">
        <v>514</v>
      </c>
      <c r="G5963" s="376"/>
      <c r="H5963" s="377" t="s">
        <v>52</v>
      </c>
      <c r="I5963" s="377"/>
    </row>
    <row r="5964" spans="1:9" ht="15.75" customHeight="1" x14ac:dyDescent="0.25">
      <c r="A5964" s="378" t="s">
        <v>278</v>
      </c>
      <c r="B5964" s="378"/>
      <c r="C5964" s="378"/>
      <c r="D5964" s="378"/>
      <c r="E5964" s="378"/>
      <c r="F5964" s="379">
        <v>40.99</v>
      </c>
      <c r="G5964" s="379"/>
      <c r="H5964" s="380">
        <v>664.79085899999995</v>
      </c>
      <c r="I5964" s="380"/>
    </row>
    <row r="5965" spans="1:9" ht="15.75" customHeight="1" x14ac:dyDescent="0.25">
      <c r="A5965" s="378" t="s">
        <v>279</v>
      </c>
      <c r="B5965" s="378"/>
      <c r="C5965" s="378"/>
      <c r="D5965" s="378"/>
      <c r="E5965" s="378"/>
      <c r="F5965" s="379">
        <v>4.21</v>
      </c>
      <c r="G5965" s="379"/>
      <c r="H5965" s="380">
        <v>68.242549999999994</v>
      </c>
      <c r="I5965" s="380"/>
    </row>
    <row r="5966" spans="1:9" ht="15.75" customHeight="1" x14ac:dyDescent="0.25">
      <c r="A5966" s="378" t="s">
        <v>280</v>
      </c>
      <c r="B5966" s="378"/>
      <c r="C5966" s="378"/>
      <c r="D5966" s="378"/>
      <c r="E5966" s="378"/>
      <c r="F5966" s="379">
        <v>0.55000000000000004</v>
      </c>
      <c r="G5966" s="379"/>
      <c r="H5966" s="380">
        <v>8.9918230000000001</v>
      </c>
      <c r="I5966" s="380"/>
    </row>
    <row r="5967" spans="1:9" ht="15.75" customHeight="1" x14ac:dyDescent="0.25">
      <c r="A5967" s="378" t="s">
        <v>281</v>
      </c>
      <c r="B5967" s="378"/>
      <c r="C5967" s="378"/>
      <c r="D5967" s="378"/>
      <c r="E5967" s="378"/>
      <c r="F5967" s="379">
        <v>10.84</v>
      </c>
      <c r="G5967" s="379"/>
      <c r="H5967" s="380">
        <v>175.74670699999999</v>
      </c>
      <c r="I5967" s="380"/>
    </row>
    <row r="5968" spans="1:9" ht="15.75" customHeight="1" x14ac:dyDescent="0.25">
      <c r="A5968" s="378" t="s">
        <v>554</v>
      </c>
      <c r="B5968" s="378"/>
      <c r="C5968" s="378"/>
      <c r="D5968" s="378"/>
      <c r="E5968" s="378"/>
      <c r="F5968" s="379">
        <v>0.57999999999999996</v>
      </c>
      <c r="G5968" s="379"/>
      <c r="H5968" s="380">
        <v>9.4197810000000004</v>
      </c>
      <c r="I5968" s="380"/>
    </row>
    <row r="5969" spans="1:9" ht="15.75" customHeight="1" x14ac:dyDescent="0.25">
      <c r="A5969" s="372" t="s">
        <v>555</v>
      </c>
      <c r="B5969" s="372"/>
      <c r="C5969" s="372"/>
      <c r="D5969" s="372"/>
      <c r="E5969" s="372"/>
      <c r="F5969" s="373">
        <v>57.17</v>
      </c>
      <c r="G5969" s="373"/>
      <c r="H5969" s="374">
        <v>927.19172000000003</v>
      </c>
      <c r="I5969" s="374"/>
    </row>
    <row r="5970" spans="1:9" ht="15.75" customHeight="1" x14ac:dyDescent="0.25">
      <c r="A5970" s="375" t="s">
        <v>275</v>
      </c>
      <c r="B5970" s="375"/>
      <c r="C5970" s="375"/>
      <c r="D5970" s="375"/>
      <c r="E5970" s="375"/>
      <c r="F5970" s="376" t="s">
        <v>514</v>
      </c>
      <c r="G5970" s="376"/>
      <c r="H5970" s="377" t="s">
        <v>52</v>
      </c>
      <c r="I5970" s="377"/>
    </row>
    <row r="5971" spans="1:9" ht="15.75" customHeight="1" x14ac:dyDescent="0.25">
      <c r="A5971" s="378" t="s">
        <v>283</v>
      </c>
      <c r="B5971" s="378"/>
      <c r="C5971" s="378"/>
      <c r="D5971" s="378"/>
      <c r="E5971" s="378"/>
      <c r="F5971" s="379">
        <v>19.420000000000002</v>
      </c>
      <c r="G5971" s="379"/>
      <c r="H5971" s="380">
        <v>315</v>
      </c>
      <c r="I5971" s="380"/>
    </row>
    <row r="5972" spans="1:9" ht="15.75" customHeight="1" x14ac:dyDescent="0.25">
      <c r="A5972" s="378" t="s">
        <v>284</v>
      </c>
      <c r="B5972" s="378"/>
      <c r="C5972" s="378"/>
      <c r="D5972" s="378"/>
      <c r="E5972" s="378"/>
      <c r="F5972" s="379">
        <v>0</v>
      </c>
      <c r="G5972" s="379"/>
      <c r="H5972" s="380">
        <v>0</v>
      </c>
      <c r="I5972" s="380"/>
    </row>
    <row r="5973" spans="1:9" ht="15.75" customHeight="1" x14ac:dyDescent="0.25">
      <c r="A5973" s="378" t="s">
        <v>285</v>
      </c>
      <c r="B5973" s="378"/>
      <c r="C5973" s="378"/>
      <c r="D5973" s="378"/>
      <c r="E5973" s="378"/>
      <c r="F5973" s="379">
        <v>0.43</v>
      </c>
      <c r="G5973" s="379"/>
      <c r="H5973" s="380">
        <v>6.99</v>
      </c>
      <c r="I5973" s="380"/>
    </row>
    <row r="5974" spans="1:9" ht="15.75" customHeight="1" x14ac:dyDescent="0.25">
      <c r="A5974" s="378" t="s">
        <v>556</v>
      </c>
      <c r="B5974" s="378"/>
      <c r="C5974" s="378"/>
      <c r="D5974" s="378"/>
      <c r="E5974" s="378"/>
      <c r="F5974" s="379">
        <v>0</v>
      </c>
      <c r="G5974" s="379"/>
      <c r="H5974" s="380">
        <v>0</v>
      </c>
      <c r="I5974" s="380"/>
    </row>
    <row r="5975" spans="1:9" ht="15.75" customHeight="1" x14ac:dyDescent="0.25">
      <c r="A5975" s="378" t="s">
        <v>557</v>
      </c>
      <c r="B5975" s="378"/>
      <c r="C5975" s="378"/>
      <c r="D5975" s="378"/>
      <c r="E5975" s="378"/>
      <c r="F5975" s="379">
        <v>0</v>
      </c>
      <c r="G5975" s="379"/>
      <c r="H5975" s="380">
        <v>0</v>
      </c>
      <c r="I5975" s="380"/>
    </row>
    <row r="5976" spans="1:9" ht="15.75" customHeight="1" x14ac:dyDescent="0.25">
      <c r="A5976" s="372" t="s">
        <v>558</v>
      </c>
      <c r="B5976" s="372"/>
      <c r="C5976" s="372"/>
      <c r="D5976" s="372"/>
      <c r="E5976" s="372"/>
      <c r="F5976" s="373">
        <v>19.850000000000001</v>
      </c>
      <c r="G5976" s="373"/>
      <c r="H5976" s="374">
        <v>321.99</v>
      </c>
      <c r="I5976" s="374"/>
    </row>
    <row r="5977" spans="1:9" ht="15.75" customHeight="1" x14ac:dyDescent="0.25">
      <c r="A5977" s="381" t="s">
        <v>276</v>
      </c>
      <c r="B5977" s="381"/>
      <c r="C5977" s="381"/>
      <c r="D5977" s="381"/>
      <c r="E5977" s="381"/>
      <c r="F5977" s="382">
        <v>153.5247</v>
      </c>
      <c r="G5977" s="382"/>
      <c r="H5977" s="383">
        <v>2490.177592</v>
      </c>
      <c r="I5977" s="383"/>
    </row>
    <row r="5978" spans="1:9" ht="15.75" customHeight="1" x14ac:dyDescent="0.25">
      <c r="A5978" s="381" t="s">
        <v>559</v>
      </c>
      <c r="B5978" s="381"/>
      <c r="C5978" s="381"/>
      <c r="D5978" s="381"/>
      <c r="E5978" s="381"/>
      <c r="F5978" s="381"/>
      <c r="G5978" s="381"/>
      <c r="H5978" s="384">
        <v>4112.1827999999996</v>
      </c>
      <c r="I5978" s="384"/>
    </row>
    <row r="5979" spans="1:9" ht="31.5" customHeight="1" x14ac:dyDescent="0.25">
      <c r="A5979" s="376" t="s">
        <v>62</v>
      </c>
      <c r="B5979" s="376"/>
      <c r="C5979" s="376" t="s">
        <v>509</v>
      </c>
      <c r="D5979" s="376"/>
      <c r="E5979" s="376"/>
      <c r="F5979" s="376" t="s">
        <v>61</v>
      </c>
      <c r="G5979" s="376"/>
      <c r="H5979" s="389" t="s">
        <v>510</v>
      </c>
      <c r="I5979" s="389"/>
    </row>
    <row r="5980" spans="1:9" ht="15.75" customHeight="1" x14ac:dyDescent="0.25">
      <c r="A5980" s="390" t="s">
        <v>743</v>
      </c>
      <c r="B5980" s="390"/>
      <c r="C5980" s="378" t="s">
        <v>744</v>
      </c>
      <c r="D5980" s="378"/>
      <c r="E5980" s="378"/>
      <c r="F5980" s="390" t="s">
        <v>93</v>
      </c>
      <c r="G5980" s="390"/>
      <c r="H5980" s="391">
        <v>19098.839800000002</v>
      </c>
      <c r="I5980" s="391"/>
    </row>
    <row r="5981" spans="1:9" ht="15.75" customHeight="1" x14ac:dyDescent="0.25">
      <c r="A5981" s="272"/>
      <c r="B5981" s="272"/>
      <c r="C5981" s="272"/>
      <c r="D5981" s="273"/>
      <c r="E5981" s="273"/>
      <c r="F5981" s="273"/>
      <c r="G5981" s="273"/>
      <c r="H5981" s="273"/>
      <c r="I5981" s="273"/>
    </row>
    <row r="5982" spans="1:9" ht="15.75" customHeight="1" x14ac:dyDescent="0.25">
      <c r="A5982" s="375" t="s">
        <v>513</v>
      </c>
      <c r="B5982" s="375"/>
      <c r="C5982" s="375"/>
      <c r="D5982" s="375"/>
      <c r="E5982" s="375"/>
      <c r="F5982" s="377" t="s">
        <v>514</v>
      </c>
      <c r="G5982" s="377"/>
      <c r="H5982" s="377"/>
      <c r="I5982" s="377"/>
    </row>
    <row r="5983" spans="1:9" ht="15.75" customHeight="1" x14ac:dyDescent="0.25">
      <c r="A5983" s="387" t="s">
        <v>515</v>
      </c>
      <c r="B5983" s="387"/>
      <c r="C5983" s="387"/>
      <c r="D5983" s="387"/>
      <c r="E5983" s="387"/>
      <c r="F5983" s="387"/>
      <c r="G5983" s="387"/>
      <c r="H5983" s="387"/>
      <c r="I5983" s="387"/>
    </row>
    <row r="5984" spans="1:9" ht="15.75" customHeight="1" x14ac:dyDescent="0.25">
      <c r="A5984" s="378" t="s">
        <v>516</v>
      </c>
      <c r="B5984" s="378"/>
      <c r="C5984" s="378"/>
      <c r="D5984" s="378"/>
      <c r="E5984" s="378"/>
      <c r="F5984" s="379">
        <v>20</v>
      </c>
      <c r="G5984" s="379"/>
      <c r="H5984" s="379"/>
      <c r="I5984" s="379"/>
    </row>
    <row r="5985" spans="1:9" ht="15.75" customHeight="1" x14ac:dyDescent="0.25">
      <c r="A5985" s="378" t="s">
        <v>180</v>
      </c>
      <c r="B5985" s="378"/>
      <c r="C5985" s="378"/>
      <c r="D5985" s="378"/>
      <c r="E5985" s="378"/>
      <c r="F5985" s="379">
        <v>8</v>
      </c>
      <c r="G5985" s="379"/>
      <c r="H5985" s="379"/>
      <c r="I5985" s="379"/>
    </row>
    <row r="5986" spans="1:9" ht="15.75" customHeight="1" x14ac:dyDescent="0.25">
      <c r="A5986" s="378" t="s">
        <v>517</v>
      </c>
      <c r="B5986" s="378"/>
      <c r="C5986" s="378"/>
      <c r="D5986" s="378"/>
      <c r="E5986" s="378"/>
      <c r="F5986" s="379">
        <v>2.5</v>
      </c>
      <c r="G5986" s="379"/>
      <c r="H5986" s="379"/>
      <c r="I5986" s="379"/>
    </row>
    <row r="5987" spans="1:9" ht="15.75" customHeight="1" x14ac:dyDescent="0.25">
      <c r="A5987" s="378" t="s">
        <v>518</v>
      </c>
      <c r="B5987" s="378"/>
      <c r="C5987" s="378"/>
      <c r="D5987" s="378"/>
      <c r="E5987" s="378"/>
      <c r="F5987" s="379">
        <v>1.5</v>
      </c>
      <c r="G5987" s="379"/>
      <c r="H5987" s="379"/>
      <c r="I5987" s="379"/>
    </row>
    <row r="5988" spans="1:9" ht="15.75" customHeight="1" x14ac:dyDescent="0.25">
      <c r="A5988" s="378" t="s">
        <v>519</v>
      </c>
      <c r="B5988" s="378"/>
      <c r="C5988" s="378"/>
      <c r="D5988" s="378"/>
      <c r="E5988" s="378"/>
      <c r="F5988" s="379">
        <v>1.6</v>
      </c>
      <c r="G5988" s="379"/>
      <c r="H5988" s="379"/>
      <c r="I5988" s="379"/>
    </row>
    <row r="5989" spans="1:9" ht="15.75" customHeight="1" x14ac:dyDescent="0.25">
      <c r="A5989" s="378" t="s">
        <v>174</v>
      </c>
      <c r="B5989" s="378"/>
      <c r="C5989" s="378"/>
      <c r="D5989" s="378"/>
      <c r="E5989" s="378"/>
      <c r="F5989" s="379">
        <v>0.2</v>
      </c>
      <c r="G5989" s="379"/>
      <c r="H5989" s="379"/>
      <c r="I5989" s="379"/>
    </row>
    <row r="5990" spans="1:9" ht="15.75" customHeight="1" x14ac:dyDescent="0.25">
      <c r="A5990" s="378" t="s">
        <v>520</v>
      </c>
      <c r="B5990" s="378"/>
      <c r="C5990" s="378"/>
      <c r="D5990" s="378"/>
      <c r="E5990" s="378"/>
      <c r="F5990" s="379">
        <v>3</v>
      </c>
      <c r="G5990" s="379"/>
      <c r="H5990" s="379"/>
      <c r="I5990" s="379"/>
    </row>
    <row r="5991" spans="1:9" ht="15.75" customHeight="1" x14ac:dyDescent="0.25">
      <c r="A5991" s="378" t="s">
        <v>521</v>
      </c>
      <c r="B5991" s="378"/>
      <c r="C5991" s="378"/>
      <c r="D5991" s="378"/>
      <c r="E5991" s="378"/>
      <c r="F5991" s="379">
        <v>0.11111111</v>
      </c>
      <c r="G5991" s="379"/>
      <c r="H5991" s="379"/>
      <c r="I5991" s="379"/>
    </row>
    <row r="5992" spans="1:9" ht="15.75" customHeight="1" x14ac:dyDescent="0.25">
      <c r="A5992" s="378" t="s">
        <v>522</v>
      </c>
      <c r="B5992" s="378"/>
      <c r="C5992" s="378"/>
      <c r="D5992" s="378"/>
      <c r="E5992" s="378"/>
      <c r="F5992" s="379">
        <v>0</v>
      </c>
      <c r="G5992" s="379"/>
      <c r="H5992" s="379"/>
      <c r="I5992" s="379"/>
    </row>
    <row r="5993" spans="1:9" ht="15.75" customHeight="1" x14ac:dyDescent="0.25">
      <c r="A5993" s="385" t="s">
        <v>523</v>
      </c>
      <c r="B5993" s="385"/>
      <c r="C5993" s="385"/>
      <c r="D5993" s="385"/>
      <c r="E5993" s="385"/>
      <c r="F5993" s="386">
        <v>36.91111111</v>
      </c>
      <c r="G5993" s="386"/>
      <c r="H5993" s="386"/>
      <c r="I5993" s="386"/>
    </row>
    <row r="5994" spans="1:9" ht="15.75" customHeight="1" x14ac:dyDescent="0.25">
      <c r="A5994" s="387" t="s">
        <v>524</v>
      </c>
      <c r="B5994" s="387"/>
      <c r="C5994" s="387"/>
      <c r="D5994" s="387"/>
      <c r="E5994" s="387"/>
      <c r="F5994" s="387"/>
      <c r="G5994" s="387"/>
      <c r="H5994" s="387"/>
      <c r="I5994" s="387"/>
    </row>
    <row r="5995" spans="1:9" ht="15.75" customHeight="1" x14ac:dyDescent="0.25">
      <c r="A5995" s="378" t="s">
        <v>525</v>
      </c>
      <c r="B5995" s="378"/>
      <c r="C5995" s="378"/>
      <c r="D5995" s="378"/>
      <c r="E5995" s="378"/>
      <c r="F5995" s="379">
        <v>0</v>
      </c>
      <c r="G5995" s="379"/>
      <c r="H5995" s="379"/>
      <c r="I5995" s="379"/>
    </row>
    <row r="5996" spans="1:9" ht="15.75" customHeight="1" x14ac:dyDescent="0.25">
      <c r="A5996" s="378" t="s">
        <v>526</v>
      </c>
      <c r="B5996" s="378"/>
      <c r="C5996" s="378"/>
      <c r="D5996" s="378"/>
      <c r="E5996" s="378"/>
      <c r="F5996" s="379">
        <v>0</v>
      </c>
      <c r="G5996" s="379"/>
      <c r="H5996" s="379"/>
      <c r="I5996" s="379"/>
    </row>
    <row r="5997" spans="1:9" ht="15.75" customHeight="1" x14ac:dyDescent="0.25">
      <c r="A5997" s="378" t="s">
        <v>527</v>
      </c>
      <c r="B5997" s="378"/>
      <c r="C5997" s="378"/>
      <c r="D5997" s="378"/>
      <c r="E5997" s="378"/>
      <c r="F5997" s="379">
        <v>7.53263338</v>
      </c>
      <c r="G5997" s="379"/>
      <c r="H5997" s="379"/>
      <c r="I5997" s="379"/>
    </row>
    <row r="5998" spans="1:9" ht="15.75" customHeight="1" x14ac:dyDescent="0.25">
      <c r="A5998" s="378" t="s">
        <v>528</v>
      </c>
      <c r="B5998" s="378"/>
      <c r="C5998" s="378"/>
      <c r="D5998" s="378"/>
      <c r="E5998" s="378"/>
      <c r="F5998" s="379">
        <v>0.89917683999999998</v>
      </c>
      <c r="G5998" s="379"/>
      <c r="H5998" s="379"/>
      <c r="I5998" s="379"/>
    </row>
    <row r="5999" spans="1:9" ht="15.75" customHeight="1" x14ac:dyDescent="0.25">
      <c r="A5999" s="378" t="s">
        <v>529</v>
      </c>
      <c r="B5999" s="378"/>
      <c r="C5999" s="378"/>
      <c r="D5999" s="378"/>
      <c r="E5999" s="378"/>
      <c r="F5999" s="379">
        <v>4.9084790000000003E-2</v>
      </c>
      <c r="G5999" s="379"/>
      <c r="H5999" s="379"/>
      <c r="I5999" s="379"/>
    </row>
    <row r="6000" spans="1:9" ht="15.75" customHeight="1" x14ac:dyDescent="0.25">
      <c r="A6000" s="378" t="s">
        <v>530</v>
      </c>
      <c r="B6000" s="378"/>
      <c r="C6000" s="378"/>
      <c r="D6000" s="378"/>
      <c r="E6000" s="378"/>
      <c r="F6000" s="379">
        <v>8.1128450000000005E-2</v>
      </c>
      <c r="G6000" s="379"/>
      <c r="H6000" s="379"/>
      <c r="I6000" s="379"/>
    </row>
    <row r="6001" spans="1:9" ht="15.75" customHeight="1" x14ac:dyDescent="0.25">
      <c r="A6001" s="378" t="s">
        <v>531</v>
      </c>
      <c r="B6001" s="378"/>
      <c r="C6001" s="378"/>
      <c r="D6001" s="378"/>
      <c r="E6001" s="378"/>
      <c r="F6001" s="379">
        <v>9.2397622399999992</v>
      </c>
      <c r="G6001" s="379"/>
      <c r="H6001" s="379"/>
      <c r="I6001" s="379"/>
    </row>
    <row r="6002" spans="1:9" ht="15.75" customHeight="1" x14ac:dyDescent="0.25">
      <c r="A6002" s="378" t="s">
        <v>532</v>
      </c>
      <c r="B6002" s="378"/>
      <c r="C6002" s="378"/>
      <c r="D6002" s="378"/>
      <c r="E6002" s="378"/>
      <c r="F6002" s="379">
        <v>0.74259355000000005</v>
      </c>
      <c r="G6002" s="379"/>
      <c r="H6002" s="379"/>
      <c r="I6002" s="379"/>
    </row>
    <row r="6003" spans="1:9" ht="15.75" customHeight="1" x14ac:dyDescent="0.25">
      <c r="A6003" s="378" t="s">
        <v>533</v>
      </c>
      <c r="B6003" s="378"/>
      <c r="C6003" s="378"/>
      <c r="D6003" s="378"/>
      <c r="E6003" s="378"/>
      <c r="F6003" s="379">
        <v>2.7798159999999999E-2</v>
      </c>
      <c r="G6003" s="379"/>
      <c r="H6003" s="379"/>
      <c r="I6003" s="379"/>
    </row>
    <row r="6004" spans="1:9" ht="15.75" customHeight="1" x14ac:dyDescent="0.25">
      <c r="A6004" s="378" t="s">
        <v>534</v>
      </c>
      <c r="B6004" s="378"/>
      <c r="C6004" s="378"/>
      <c r="D6004" s="378"/>
      <c r="E6004" s="378"/>
      <c r="F6004" s="379">
        <v>0</v>
      </c>
      <c r="G6004" s="379"/>
      <c r="H6004" s="379"/>
      <c r="I6004" s="379"/>
    </row>
    <row r="6005" spans="1:9" ht="15.75" customHeight="1" x14ac:dyDescent="0.25">
      <c r="A6005" s="385" t="s">
        <v>535</v>
      </c>
      <c r="B6005" s="385"/>
      <c r="C6005" s="385"/>
      <c r="D6005" s="385"/>
      <c r="E6005" s="385"/>
      <c r="F6005" s="386">
        <v>18.572177419999999</v>
      </c>
      <c r="G6005" s="386"/>
      <c r="H6005" s="386"/>
      <c r="I6005" s="386"/>
    </row>
    <row r="6006" spans="1:9" ht="15.75" customHeight="1" x14ac:dyDescent="0.25">
      <c r="A6006" s="387" t="s">
        <v>536</v>
      </c>
      <c r="B6006" s="387"/>
      <c r="C6006" s="387"/>
      <c r="D6006" s="387"/>
      <c r="E6006" s="387"/>
      <c r="F6006" s="387"/>
      <c r="G6006" s="387"/>
      <c r="H6006" s="387"/>
      <c r="I6006" s="387"/>
    </row>
    <row r="6007" spans="1:9" ht="15.75" customHeight="1" x14ac:dyDescent="0.25">
      <c r="A6007" s="378" t="s">
        <v>537</v>
      </c>
      <c r="B6007" s="378"/>
      <c r="C6007" s="378"/>
      <c r="D6007" s="378"/>
      <c r="E6007" s="378"/>
      <c r="F6007" s="379">
        <v>3.4971229799999999</v>
      </c>
      <c r="G6007" s="379"/>
      <c r="H6007" s="379"/>
      <c r="I6007" s="379"/>
    </row>
    <row r="6008" spans="1:9" ht="15.75" customHeight="1" x14ac:dyDescent="0.25">
      <c r="A6008" s="378" t="s">
        <v>538</v>
      </c>
      <c r="B6008" s="378"/>
      <c r="C6008" s="378"/>
      <c r="D6008" s="378"/>
      <c r="E6008" s="378"/>
      <c r="F6008" s="379">
        <v>8.8311589999999995E-2</v>
      </c>
      <c r="G6008" s="379"/>
      <c r="H6008" s="379"/>
      <c r="I6008" s="379"/>
    </row>
    <row r="6009" spans="1:9" ht="15.75" customHeight="1" x14ac:dyDescent="0.25">
      <c r="A6009" s="378" t="s">
        <v>539</v>
      </c>
      <c r="B6009" s="378"/>
      <c r="C6009" s="378"/>
      <c r="D6009" s="378"/>
      <c r="E6009" s="378"/>
      <c r="F6009" s="379">
        <v>4.7870495999999996</v>
      </c>
      <c r="G6009" s="379"/>
      <c r="H6009" s="379"/>
      <c r="I6009" s="379"/>
    </row>
    <row r="6010" spans="1:9" ht="15.75" customHeight="1" x14ac:dyDescent="0.25">
      <c r="A6010" s="378" t="s">
        <v>540</v>
      </c>
      <c r="B6010" s="378"/>
      <c r="C6010" s="378"/>
      <c r="D6010" s="378"/>
      <c r="E6010" s="378"/>
      <c r="F6010" s="379">
        <v>3.79430968</v>
      </c>
      <c r="G6010" s="379"/>
      <c r="H6010" s="379"/>
      <c r="I6010" s="379"/>
    </row>
    <row r="6011" spans="1:9" ht="15.75" customHeight="1" x14ac:dyDescent="0.25">
      <c r="A6011" s="378" t="s">
        <v>541</v>
      </c>
      <c r="B6011" s="378"/>
      <c r="C6011" s="378"/>
      <c r="D6011" s="378"/>
      <c r="E6011" s="378"/>
      <c r="F6011" s="379">
        <v>0.92824194000000004</v>
      </c>
      <c r="G6011" s="379"/>
      <c r="H6011" s="379"/>
      <c r="I6011" s="379"/>
    </row>
    <row r="6012" spans="1:9" ht="15.75" customHeight="1" x14ac:dyDescent="0.25">
      <c r="A6012" s="385" t="s">
        <v>542</v>
      </c>
      <c r="B6012" s="385"/>
      <c r="C6012" s="385"/>
      <c r="D6012" s="385"/>
      <c r="E6012" s="385"/>
      <c r="F6012" s="386">
        <v>13.09503578</v>
      </c>
      <c r="G6012" s="386"/>
      <c r="H6012" s="386"/>
      <c r="I6012" s="386"/>
    </row>
    <row r="6013" spans="1:9" ht="15.75" customHeight="1" x14ac:dyDescent="0.25">
      <c r="A6013" s="387" t="s">
        <v>543</v>
      </c>
      <c r="B6013" s="387"/>
      <c r="C6013" s="387"/>
      <c r="D6013" s="387"/>
      <c r="E6013" s="387"/>
      <c r="F6013" s="387"/>
      <c r="G6013" s="387"/>
      <c r="H6013" s="387"/>
      <c r="I6013" s="387"/>
    </row>
    <row r="6014" spans="1:9" ht="15.75" customHeight="1" x14ac:dyDescent="0.25">
      <c r="A6014" s="378" t="s">
        <v>544</v>
      </c>
      <c r="B6014" s="378"/>
      <c r="C6014" s="378"/>
      <c r="D6014" s="378"/>
      <c r="E6014" s="378"/>
      <c r="F6014" s="379">
        <v>6.8551970400000002</v>
      </c>
      <c r="G6014" s="379"/>
      <c r="H6014" s="379"/>
      <c r="I6014" s="379"/>
    </row>
    <row r="6015" spans="1:9" ht="15.75" customHeight="1" x14ac:dyDescent="0.25">
      <c r="A6015" s="378" t="s">
        <v>545</v>
      </c>
      <c r="B6015" s="378"/>
      <c r="C6015" s="378"/>
      <c r="D6015" s="378"/>
      <c r="E6015" s="378"/>
      <c r="F6015" s="379">
        <v>0.31236662999999998</v>
      </c>
      <c r="G6015" s="379"/>
      <c r="H6015" s="379"/>
      <c r="I6015" s="379"/>
    </row>
    <row r="6016" spans="1:9" ht="15.75" customHeight="1" x14ac:dyDescent="0.25">
      <c r="A6016" s="385" t="s">
        <v>546</v>
      </c>
      <c r="B6016" s="385"/>
      <c r="C6016" s="385"/>
      <c r="D6016" s="385"/>
      <c r="E6016" s="385"/>
      <c r="F6016" s="386">
        <v>7.1675636699999998</v>
      </c>
      <c r="G6016" s="386"/>
      <c r="H6016" s="386"/>
      <c r="I6016" s="386"/>
    </row>
    <row r="6017" spans="1:9" ht="15.75" customHeight="1" x14ac:dyDescent="0.25">
      <c r="A6017" s="372" t="s">
        <v>547</v>
      </c>
      <c r="B6017" s="372"/>
      <c r="C6017" s="372"/>
      <c r="D6017" s="372"/>
      <c r="E6017" s="372"/>
      <c r="F6017" s="388">
        <v>75.75</v>
      </c>
      <c r="G6017" s="388"/>
      <c r="H6017" s="388"/>
      <c r="I6017" s="388"/>
    </row>
    <row r="6018" spans="1:9" ht="15.75" customHeight="1" x14ac:dyDescent="0.25">
      <c r="A6018" s="375" t="s">
        <v>548</v>
      </c>
      <c r="B6018" s="375"/>
      <c r="C6018" s="375"/>
      <c r="D6018" s="375"/>
      <c r="E6018" s="375"/>
      <c r="F6018" s="376" t="s">
        <v>514</v>
      </c>
      <c r="G6018" s="376"/>
      <c r="H6018" s="377" t="s">
        <v>52</v>
      </c>
      <c r="I6018" s="377"/>
    </row>
    <row r="6019" spans="1:9" ht="15.75" customHeight="1" x14ac:dyDescent="0.25">
      <c r="A6019" s="372" t="s">
        <v>549</v>
      </c>
      <c r="B6019" s="372"/>
      <c r="C6019" s="372"/>
      <c r="D6019" s="372"/>
      <c r="E6019" s="372"/>
      <c r="F6019" s="373">
        <v>0</v>
      </c>
      <c r="G6019" s="373"/>
      <c r="H6019" s="374">
        <v>0</v>
      </c>
      <c r="I6019" s="374"/>
    </row>
    <row r="6020" spans="1:9" ht="15.75" customHeight="1" x14ac:dyDescent="0.25">
      <c r="A6020" s="375" t="s">
        <v>550</v>
      </c>
      <c r="B6020" s="375"/>
      <c r="C6020" s="375"/>
      <c r="D6020" s="375"/>
      <c r="E6020" s="375"/>
      <c r="F6020" s="376" t="s">
        <v>514</v>
      </c>
      <c r="G6020" s="376"/>
      <c r="H6020" s="377" t="s">
        <v>52</v>
      </c>
      <c r="I6020" s="377"/>
    </row>
    <row r="6021" spans="1:9" ht="15.75" customHeight="1" x14ac:dyDescent="0.25">
      <c r="A6021" s="378" t="s">
        <v>551</v>
      </c>
      <c r="B6021" s="378"/>
      <c r="C6021" s="378"/>
      <c r="D6021" s="378"/>
      <c r="E6021" s="378"/>
      <c r="F6021" s="379">
        <v>75.900000000000006</v>
      </c>
      <c r="G6021" s="379"/>
      <c r="H6021" s="380">
        <v>14496.019408</v>
      </c>
      <c r="I6021" s="380"/>
    </row>
    <row r="6022" spans="1:9" ht="15.75" customHeight="1" x14ac:dyDescent="0.25">
      <c r="A6022" s="378" t="s">
        <v>552</v>
      </c>
      <c r="B6022" s="378"/>
      <c r="C6022" s="378"/>
      <c r="D6022" s="378"/>
      <c r="E6022" s="378"/>
      <c r="F6022" s="379">
        <v>75.900000000000006</v>
      </c>
      <c r="G6022" s="379"/>
      <c r="H6022" s="380">
        <v>0</v>
      </c>
      <c r="I6022" s="380"/>
    </row>
    <row r="6023" spans="1:9" ht="15.75" customHeight="1" x14ac:dyDescent="0.25">
      <c r="A6023" s="372" t="s">
        <v>553</v>
      </c>
      <c r="B6023" s="372"/>
      <c r="C6023" s="372"/>
      <c r="D6023" s="372"/>
      <c r="E6023" s="372"/>
      <c r="F6023" s="373">
        <v>75.900000000000006</v>
      </c>
      <c r="G6023" s="373"/>
      <c r="H6023" s="374">
        <v>14496.019408</v>
      </c>
      <c r="I6023" s="374"/>
    </row>
    <row r="6024" spans="1:9" ht="15.75" customHeight="1" x14ac:dyDescent="0.25">
      <c r="A6024" s="375" t="s">
        <v>274</v>
      </c>
      <c r="B6024" s="375"/>
      <c r="C6024" s="375"/>
      <c r="D6024" s="375"/>
      <c r="E6024" s="375"/>
      <c r="F6024" s="376" t="s">
        <v>514</v>
      </c>
      <c r="G6024" s="376"/>
      <c r="H6024" s="377" t="s">
        <v>52</v>
      </c>
      <c r="I6024" s="377"/>
    </row>
    <row r="6025" spans="1:9" ht="15.75" customHeight="1" x14ac:dyDescent="0.25">
      <c r="A6025" s="378" t="s">
        <v>278</v>
      </c>
      <c r="B6025" s="378"/>
      <c r="C6025" s="378"/>
      <c r="D6025" s="378"/>
      <c r="E6025" s="378"/>
      <c r="F6025" s="379">
        <v>3.48</v>
      </c>
      <c r="G6025" s="379"/>
      <c r="H6025" s="380">
        <v>664.79085899999995</v>
      </c>
      <c r="I6025" s="380"/>
    </row>
    <row r="6026" spans="1:9" ht="15.75" customHeight="1" x14ac:dyDescent="0.25">
      <c r="A6026" s="378" t="s">
        <v>279</v>
      </c>
      <c r="B6026" s="378"/>
      <c r="C6026" s="378"/>
      <c r="D6026" s="378"/>
      <c r="E6026" s="378"/>
      <c r="F6026" s="379">
        <v>0.13</v>
      </c>
      <c r="G6026" s="379"/>
      <c r="H6026" s="380">
        <v>25.554625999999999</v>
      </c>
      <c r="I6026" s="380"/>
    </row>
    <row r="6027" spans="1:9" ht="15.75" customHeight="1" x14ac:dyDescent="0.25">
      <c r="A6027" s="378" t="s">
        <v>280</v>
      </c>
      <c r="B6027" s="378"/>
      <c r="C6027" s="378"/>
      <c r="D6027" s="378"/>
      <c r="E6027" s="378"/>
      <c r="F6027" s="379">
        <v>0</v>
      </c>
      <c r="G6027" s="379"/>
      <c r="H6027" s="380">
        <v>0</v>
      </c>
      <c r="I6027" s="380"/>
    </row>
    <row r="6028" spans="1:9" ht="15.75" customHeight="1" x14ac:dyDescent="0.25">
      <c r="A6028" s="378" t="s">
        <v>281</v>
      </c>
      <c r="B6028" s="378"/>
      <c r="C6028" s="378"/>
      <c r="D6028" s="378"/>
      <c r="E6028" s="378"/>
      <c r="F6028" s="379">
        <v>0.92</v>
      </c>
      <c r="G6028" s="379"/>
      <c r="H6028" s="380">
        <v>175.74670699999999</v>
      </c>
      <c r="I6028" s="380"/>
    </row>
    <row r="6029" spans="1:9" ht="15.75" customHeight="1" x14ac:dyDescent="0.25">
      <c r="A6029" s="378" t="s">
        <v>554</v>
      </c>
      <c r="B6029" s="378"/>
      <c r="C6029" s="378"/>
      <c r="D6029" s="378"/>
      <c r="E6029" s="378"/>
      <c r="F6029" s="379">
        <v>0.05</v>
      </c>
      <c r="G6029" s="379"/>
      <c r="H6029" s="380">
        <v>9.0488060000000008</v>
      </c>
      <c r="I6029" s="380"/>
    </row>
    <row r="6030" spans="1:9" ht="15.75" customHeight="1" x14ac:dyDescent="0.25">
      <c r="A6030" s="372" t="s">
        <v>555</v>
      </c>
      <c r="B6030" s="372"/>
      <c r="C6030" s="372"/>
      <c r="D6030" s="372"/>
      <c r="E6030" s="372"/>
      <c r="F6030" s="373">
        <v>4.58</v>
      </c>
      <c r="G6030" s="373"/>
      <c r="H6030" s="374">
        <v>875.14099799999997</v>
      </c>
      <c r="I6030" s="374"/>
    </row>
    <row r="6031" spans="1:9" ht="15.75" customHeight="1" x14ac:dyDescent="0.25">
      <c r="A6031" s="375" t="s">
        <v>275</v>
      </c>
      <c r="B6031" s="375"/>
      <c r="C6031" s="375"/>
      <c r="D6031" s="375"/>
      <c r="E6031" s="375"/>
      <c r="F6031" s="376" t="s">
        <v>514</v>
      </c>
      <c r="G6031" s="376"/>
      <c r="H6031" s="377" t="s">
        <v>52</v>
      </c>
      <c r="I6031" s="377"/>
    </row>
    <row r="6032" spans="1:9" ht="15.75" customHeight="1" x14ac:dyDescent="0.25">
      <c r="A6032" s="378" t="s">
        <v>283</v>
      </c>
      <c r="B6032" s="378"/>
      <c r="C6032" s="378"/>
      <c r="D6032" s="378"/>
      <c r="E6032" s="378"/>
      <c r="F6032" s="379">
        <v>0</v>
      </c>
      <c r="G6032" s="379"/>
      <c r="H6032" s="380">
        <v>0</v>
      </c>
      <c r="I6032" s="380"/>
    </row>
    <row r="6033" spans="1:9" ht="15.75" customHeight="1" x14ac:dyDescent="0.25">
      <c r="A6033" s="378" t="s">
        <v>284</v>
      </c>
      <c r="B6033" s="378"/>
      <c r="C6033" s="378"/>
      <c r="D6033" s="378"/>
      <c r="E6033" s="378"/>
      <c r="F6033" s="379">
        <v>0</v>
      </c>
      <c r="G6033" s="379"/>
      <c r="H6033" s="380">
        <v>0</v>
      </c>
      <c r="I6033" s="380"/>
    </row>
    <row r="6034" spans="1:9" ht="15.75" customHeight="1" x14ac:dyDescent="0.25">
      <c r="A6034" s="378" t="s">
        <v>285</v>
      </c>
      <c r="B6034" s="378"/>
      <c r="C6034" s="378"/>
      <c r="D6034" s="378"/>
      <c r="E6034" s="378"/>
      <c r="F6034" s="379">
        <v>0.04</v>
      </c>
      <c r="G6034" s="379"/>
      <c r="H6034" s="380">
        <v>6.99</v>
      </c>
      <c r="I6034" s="380"/>
    </row>
    <row r="6035" spans="1:9" ht="15.75" customHeight="1" x14ac:dyDescent="0.25">
      <c r="A6035" s="378" t="s">
        <v>556</v>
      </c>
      <c r="B6035" s="378"/>
      <c r="C6035" s="378"/>
      <c r="D6035" s="378"/>
      <c r="E6035" s="378"/>
      <c r="F6035" s="379">
        <v>0</v>
      </c>
      <c r="G6035" s="379"/>
      <c r="H6035" s="380">
        <v>0</v>
      </c>
      <c r="I6035" s="380"/>
    </row>
    <row r="6036" spans="1:9" ht="15.75" customHeight="1" x14ac:dyDescent="0.25">
      <c r="A6036" s="378" t="s">
        <v>557</v>
      </c>
      <c r="B6036" s="378"/>
      <c r="C6036" s="378"/>
      <c r="D6036" s="378"/>
      <c r="E6036" s="378"/>
      <c r="F6036" s="379">
        <v>0</v>
      </c>
      <c r="G6036" s="379"/>
      <c r="H6036" s="380">
        <v>0</v>
      </c>
      <c r="I6036" s="380"/>
    </row>
    <row r="6037" spans="1:9" ht="15.75" customHeight="1" x14ac:dyDescent="0.25">
      <c r="A6037" s="372" t="s">
        <v>558</v>
      </c>
      <c r="B6037" s="372"/>
      <c r="C6037" s="372"/>
      <c r="D6037" s="372"/>
      <c r="E6037" s="372"/>
      <c r="F6037" s="373">
        <v>0.04</v>
      </c>
      <c r="G6037" s="373"/>
      <c r="H6037" s="374">
        <v>6.99</v>
      </c>
      <c r="I6037" s="374"/>
    </row>
    <row r="6038" spans="1:9" ht="15.75" customHeight="1" x14ac:dyDescent="0.25">
      <c r="A6038" s="381" t="s">
        <v>276</v>
      </c>
      <c r="B6038" s="381"/>
      <c r="C6038" s="381"/>
      <c r="D6038" s="381"/>
      <c r="E6038" s="381"/>
      <c r="F6038" s="382">
        <v>80.518799999999999</v>
      </c>
      <c r="G6038" s="382"/>
      <c r="H6038" s="383">
        <v>15378.150406000001</v>
      </c>
      <c r="I6038" s="383"/>
    </row>
    <row r="6039" spans="1:9" ht="15.75" customHeight="1" x14ac:dyDescent="0.25">
      <c r="A6039" s="381" t="s">
        <v>559</v>
      </c>
      <c r="B6039" s="381"/>
      <c r="C6039" s="381"/>
      <c r="D6039" s="381"/>
      <c r="E6039" s="381"/>
      <c r="F6039" s="381"/>
      <c r="G6039" s="381"/>
      <c r="H6039" s="384">
        <v>34476.996400000004</v>
      </c>
      <c r="I6039" s="384"/>
    </row>
    <row r="6040" spans="1:9" ht="31.5" customHeight="1" x14ac:dyDescent="0.25">
      <c r="A6040" s="376" t="s">
        <v>62</v>
      </c>
      <c r="B6040" s="376"/>
      <c r="C6040" s="376" t="s">
        <v>509</v>
      </c>
      <c r="D6040" s="376"/>
      <c r="E6040" s="376"/>
      <c r="F6040" s="376" t="s">
        <v>61</v>
      </c>
      <c r="G6040" s="376"/>
      <c r="H6040" s="389" t="s">
        <v>510</v>
      </c>
      <c r="I6040" s="389"/>
    </row>
    <row r="6041" spans="1:9" ht="15.75" customHeight="1" x14ac:dyDescent="0.25">
      <c r="A6041" s="390" t="s">
        <v>745</v>
      </c>
      <c r="B6041" s="390"/>
      <c r="C6041" s="378" t="s">
        <v>746</v>
      </c>
      <c r="D6041" s="378"/>
      <c r="E6041" s="378"/>
      <c r="F6041" s="390" t="s">
        <v>472</v>
      </c>
      <c r="G6041" s="390"/>
      <c r="H6041" s="391">
        <v>12.89</v>
      </c>
      <c r="I6041" s="391"/>
    </row>
    <row r="6042" spans="1:9" ht="15.75" customHeight="1" x14ac:dyDescent="0.25">
      <c r="A6042" s="272"/>
      <c r="B6042" s="272"/>
      <c r="C6042" s="272"/>
      <c r="D6042" s="273"/>
      <c r="E6042" s="273"/>
      <c r="F6042" s="273"/>
      <c r="G6042" s="273"/>
      <c r="H6042" s="273"/>
      <c r="I6042" s="273"/>
    </row>
    <row r="6043" spans="1:9" ht="15.75" customHeight="1" x14ac:dyDescent="0.25">
      <c r="A6043" s="375" t="s">
        <v>513</v>
      </c>
      <c r="B6043" s="375"/>
      <c r="C6043" s="375"/>
      <c r="D6043" s="375"/>
      <c r="E6043" s="375"/>
      <c r="F6043" s="377" t="s">
        <v>514</v>
      </c>
      <c r="G6043" s="377"/>
      <c r="H6043" s="377"/>
      <c r="I6043" s="377"/>
    </row>
    <row r="6044" spans="1:9" ht="15.75" customHeight="1" x14ac:dyDescent="0.25">
      <c r="A6044" s="387" t="s">
        <v>515</v>
      </c>
      <c r="B6044" s="387"/>
      <c r="C6044" s="387"/>
      <c r="D6044" s="387"/>
      <c r="E6044" s="387"/>
      <c r="F6044" s="387"/>
      <c r="G6044" s="387"/>
      <c r="H6044" s="387"/>
      <c r="I6044" s="387"/>
    </row>
    <row r="6045" spans="1:9" ht="15.75" customHeight="1" x14ac:dyDescent="0.25">
      <c r="A6045" s="378" t="s">
        <v>516</v>
      </c>
      <c r="B6045" s="378"/>
      <c r="C6045" s="378"/>
      <c r="D6045" s="378"/>
      <c r="E6045" s="378"/>
      <c r="F6045" s="379">
        <v>20</v>
      </c>
      <c r="G6045" s="379"/>
      <c r="H6045" s="379"/>
      <c r="I6045" s="379"/>
    </row>
    <row r="6046" spans="1:9" ht="15.75" customHeight="1" x14ac:dyDescent="0.25">
      <c r="A6046" s="378" t="s">
        <v>180</v>
      </c>
      <c r="B6046" s="378"/>
      <c r="C6046" s="378"/>
      <c r="D6046" s="378"/>
      <c r="E6046" s="378"/>
      <c r="F6046" s="379">
        <v>8</v>
      </c>
      <c r="G6046" s="379"/>
      <c r="H6046" s="379"/>
      <c r="I6046" s="379"/>
    </row>
    <row r="6047" spans="1:9" ht="15.75" customHeight="1" x14ac:dyDescent="0.25">
      <c r="A6047" s="378" t="s">
        <v>517</v>
      </c>
      <c r="B6047" s="378"/>
      <c r="C6047" s="378"/>
      <c r="D6047" s="378"/>
      <c r="E6047" s="378"/>
      <c r="F6047" s="379">
        <v>2.5</v>
      </c>
      <c r="G6047" s="379"/>
      <c r="H6047" s="379"/>
      <c r="I6047" s="379"/>
    </row>
    <row r="6048" spans="1:9" ht="15.75" customHeight="1" x14ac:dyDescent="0.25">
      <c r="A6048" s="378" t="s">
        <v>518</v>
      </c>
      <c r="B6048" s="378"/>
      <c r="C6048" s="378"/>
      <c r="D6048" s="378"/>
      <c r="E6048" s="378"/>
      <c r="F6048" s="379">
        <v>1.5</v>
      </c>
      <c r="G6048" s="379"/>
      <c r="H6048" s="379"/>
      <c r="I6048" s="379"/>
    </row>
    <row r="6049" spans="1:9" ht="15.75" customHeight="1" x14ac:dyDescent="0.25">
      <c r="A6049" s="378" t="s">
        <v>519</v>
      </c>
      <c r="B6049" s="378"/>
      <c r="C6049" s="378"/>
      <c r="D6049" s="378"/>
      <c r="E6049" s="378"/>
      <c r="F6049" s="379">
        <v>1.6</v>
      </c>
      <c r="G6049" s="379"/>
      <c r="H6049" s="379"/>
      <c r="I6049" s="379"/>
    </row>
    <row r="6050" spans="1:9" ht="15.75" customHeight="1" x14ac:dyDescent="0.25">
      <c r="A6050" s="378" t="s">
        <v>174</v>
      </c>
      <c r="B6050" s="378"/>
      <c r="C6050" s="378"/>
      <c r="D6050" s="378"/>
      <c r="E6050" s="378"/>
      <c r="F6050" s="379">
        <v>0.2</v>
      </c>
      <c r="G6050" s="379"/>
      <c r="H6050" s="379"/>
      <c r="I6050" s="379"/>
    </row>
    <row r="6051" spans="1:9" ht="15.75" customHeight="1" x14ac:dyDescent="0.25">
      <c r="A6051" s="378" t="s">
        <v>520</v>
      </c>
      <c r="B6051" s="378"/>
      <c r="C6051" s="378"/>
      <c r="D6051" s="378"/>
      <c r="E6051" s="378"/>
      <c r="F6051" s="379">
        <v>3</v>
      </c>
      <c r="G6051" s="379"/>
      <c r="H6051" s="379"/>
      <c r="I6051" s="379"/>
    </row>
    <row r="6052" spans="1:9" ht="15.75" customHeight="1" x14ac:dyDescent="0.25">
      <c r="A6052" s="378" t="s">
        <v>521</v>
      </c>
      <c r="B6052" s="378"/>
      <c r="C6052" s="378"/>
      <c r="D6052" s="378"/>
      <c r="E6052" s="378"/>
      <c r="F6052" s="379">
        <v>0</v>
      </c>
      <c r="G6052" s="379"/>
      <c r="H6052" s="379"/>
      <c r="I6052" s="379"/>
    </row>
    <row r="6053" spans="1:9" ht="15.75" customHeight="1" x14ac:dyDescent="0.25">
      <c r="A6053" s="378" t="s">
        <v>522</v>
      </c>
      <c r="B6053" s="378"/>
      <c r="C6053" s="378"/>
      <c r="D6053" s="378"/>
      <c r="E6053" s="378"/>
      <c r="F6053" s="379">
        <v>0</v>
      </c>
      <c r="G6053" s="379"/>
      <c r="H6053" s="379"/>
      <c r="I6053" s="379"/>
    </row>
    <row r="6054" spans="1:9" ht="15.75" customHeight="1" x14ac:dyDescent="0.25">
      <c r="A6054" s="385" t="s">
        <v>523</v>
      </c>
      <c r="B6054" s="385"/>
      <c r="C6054" s="385"/>
      <c r="D6054" s="385"/>
      <c r="E6054" s="385"/>
      <c r="F6054" s="386">
        <v>36.799999999999997</v>
      </c>
      <c r="G6054" s="386"/>
      <c r="H6054" s="386"/>
      <c r="I6054" s="386"/>
    </row>
    <row r="6055" spans="1:9" ht="15.75" customHeight="1" x14ac:dyDescent="0.25">
      <c r="A6055" s="387" t="s">
        <v>524</v>
      </c>
      <c r="B6055" s="387"/>
      <c r="C6055" s="387"/>
      <c r="D6055" s="387"/>
      <c r="E6055" s="387"/>
      <c r="F6055" s="387"/>
      <c r="G6055" s="387"/>
      <c r="H6055" s="387"/>
      <c r="I6055" s="387"/>
    </row>
    <row r="6056" spans="1:9" ht="15.75" customHeight="1" x14ac:dyDescent="0.25">
      <c r="A6056" s="378" t="s">
        <v>525</v>
      </c>
      <c r="B6056" s="378"/>
      <c r="C6056" s="378"/>
      <c r="D6056" s="378"/>
      <c r="E6056" s="378"/>
      <c r="F6056" s="379">
        <v>18.673064069999999</v>
      </c>
      <c r="G6056" s="379"/>
      <c r="H6056" s="379"/>
      <c r="I6056" s="379"/>
    </row>
    <row r="6057" spans="1:9" ht="15.75" customHeight="1" x14ac:dyDescent="0.25">
      <c r="A6057" s="378" t="s">
        <v>526</v>
      </c>
      <c r="B6057" s="378"/>
      <c r="C6057" s="378"/>
      <c r="D6057" s="378"/>
      <c r="E6057" s="378"/>
      <c r="F6057" s="379">
        <v>5.1684228599999997</v>
      </c>
      <c r="G6057" s="379"/>
      <c r="H6057" s="379"/>
      <c r="I6057" s="379"/>
    </row>
    <row r="6058" spans="1:9" ht="15.75" customHeight="1" x14ac:dyDescent="0.25">
      <c r="A6058" s="378" t="s">
        <v>527</v>
      </c>
      <c r="B6058" s="378"/>
      <c r="C6058" s="378"/>
      <c r="D6058" s="378"/>
      <c r="E6058" s="378"/>
      <c r="F6058" s="379">
        <v>6.9445899500000001</v>
      </c>
      <c r="G6058" s="379"/>
      <c r="H6058" s="379"/>
      <c r="I6058" s="379"/>
    </row>
    <row r="6059" spans="1:9" ht="15.75" customHeight="1" x14ac:dyDescent="0.25">
      <c r="A6059" s="378" t="s">
        <v>528</v>
      </c>
      <c r="B6059" s="378"/>
      <c r="C6059" s="378"/>
      <c r="D6059" s="378"/>
      <c r="E6059" s="378"/>
      <c r="F6059" s="379">
        <v>0.88584527000000002</v>
      </c>
      <c r="G6059" s="379"/>
      <c r="H6059" s="379"/>
      <c r="I6059" s="379"/>
    </row>
    <row r="6060" spans="1:9" ht="15.75" customHeight="1" x14ac:dyDescent="0.25">
      <c r="A6060" s="378" t="s">
        <v>529</v>
      </c>
      <c r="B6060" s="378"/>
      <c r="C6060" s="378"/>
      <c r="D6060" s="378"/>
      <c r="E6060" s="378"/>
      <c r="F6060" s="379">
        <v>4.9067140000000002E-2</v>
      </c>
      <c r="G6060" s="379"/>
      <c r="H6060" s="379"/>
      <c r="I6060" s="379"/>
    </row>
    <row r="6061" spans="1:9" ht="15.75" customHeight="1" x14ac:dyDescent="0.25">
      <c r="A6061" s="378" t="s">
        <v>530</v>
      </c>
      <c r="B6061" s="378"/>
      <c r="C6061" s="378"/>
      <c r="D6061" s="378"/>
      <c r="E6061" s="378"/>
      <c r="F6061" s="379">
        <v>8.4994630000000002E-2</v>
      </c>
      <c r="G6061" s="379"/>
      <c r="H6061" s="379"/>
      <c r="I6061" s="379"/>
    </row>
    <row r="6062" spans="1:9" ht="15.75" customHeight="1" x14ac:dyDescent="0.25">
      <c r="A6062" s="378" t="s">
        <v>531</v>
      </c>
      <c r="B6062" s="378"/>
      <c r="C6062" s="378"/>
      <c r="D6062" s="378"/>
      <c r="E6062" s="378"/>
      <c r="F6062" s="379">
        <v>9.2364382000000003</v>
      </c>
      <c r="G6062" s="379"/>
      <c r="H6062" s="379"/>
      <c r="I6062" s="379"/>
    </row>
    <row r="6063" spans="1:9" ht="15.75" customHeight="1" x14ac:dyDescent="0.25">
      <c r="A6063" s="378" t="s">
        <v>532</v>
      </c>
      <c r="B6063" s="378"/>
      <c r="C6063" s="378"/>
      <c r="D6063" s="378"/>
      <c r="E6063" s="378"/>
      <c r="F6063" s="379">
        <v>0.74232640000000005</v>
      </c>
      <c r="G6063" s="379"/>
      <c r="H6063" s="379"/>
      <c r="I6063" s="379"/>
    </row>
    <row r="6064" spans="1:9" ht="15.75" customHeight="1" x14ac:dyDescent="0.25">
      <c r="A6064" s="378" t="s">
        <v>533</v>
      </c>
      <c r="B6064" s="378"/>
      <c r="C6064" s="378"/>
      <c r="D6064" s="378"/>
      <c r="E6064" s="378"/>
      <c r="F6064" s="379">
        <v>9.6906E-4</v>
      </c>
      <c r="G6064" s="379"/>
      <c r="H6064" s="379"/>
      <c r="I6064" s="379"/>
    </row>
    <row r="6065" spans="1:9" ht="15.75" customHeight="1" x14ac:dyDescent="0.25">
      <c r="A6065" s="378" t="s">
        <v>534</v>
      </c>
      <c r="B6065" s="378"/>
      <c r="C6065" s="378"/>
      <c r="D6065" s="378"/>
      <c r="E6065" s="378"/>
      <c r="F6065" s="379">
        <v>0</v>
      </c>
      <c r="G6065" s="379"/>
      <c r="H6065" s="379"/>
      <c r="I6065" s="379"/>
    </row>
    <row r="6066" spans="1:9" ht="15.75" customHeight="1" x14ac:dyDescent="0.25">
      <c r="A6066" s="385" t="s">
        <v>535</v>
      </c>
      <c r="B6066" s="385"/>
      <c r="C6066" s="385"/>
      <c r="D6066" s="385"/>
      <c r="E6066" s="385"/>
      <c r="F6066" s="386">
        <v>41.785717579999996</v>
      </c>
      <c r="G6066" s="386"/>
      <c r="H6066" s="386"/>
      <c r="I6066" s="386"/>
    </row>
    <row r="6067" spans="1:9" ht="15.75" customHeight="1" x14ac:dyDescent="0.25">
      <c r="A6067" s="387" t="s">
        <v>536</v>
      </c>
      <c r="B6067" s="387"/>
      <c r="C6067" s="387"/>
      <c r="D6067" s="387"/>
      <c r="E6067" s="387"/>
      <c r="F6067" s="387"/>
      <c r="G6067" s="387"/>
      <c r="H6067" s="387"/>
      <c r="I6067" s="387"/>
    </row>
    <row r="6068" spans="1:9" ht="15.75" customHeight="1" x14ac:dyDescent="0.25">
      <c r="A6068" s="378" t="s">
        <v>537</v>
      </c>
      <c r="B6068" s="378"/>
      <c r="C6068" s="378"/>
      <c r="D6068" s="378"/>
      <c r="E6068" s="378"/>
      <c r="F6068" s="379">
        <v>3.9248854299999998</v>
      </c>
      <c r="G6068" s="379"/>
      <c r="H6068" s="379"/>
      <c r="I6068" s="379"/>
    </row>
    <row r="6069" spans="1:9" ht="15.75" customHeight="1" x14ac:dyDescent="0.25">
      <c r="A6069" s="378" t="s">
        <v>538</v>
      </c>
      <c r="B6069" s="378"/>
      <c r="C6069" s="378"/>
      <c r="D6069" s="378"/>
      <c r="E6069" s="378"/>
      <c r="F6069" s="379">
        <v>9.9113720000000002E-2</v>
      </c>
      <c r="G6069" s="379"/>
      <c r="H6069" s="379"/>
      <c r="I6069" s="379"/>
    </row>
    <row r="6070" spans="1:9" ht="15.75" customHeight="1" x14ac:dyDescent="0.25">
      <c r="A6070" s="378" t="s">
        <v>539</v>
      </c>
      <c r="B6070" s="378"/>
      <c r="C6070" s="378"/>
      <c r="D6070" s="378"/>
      <c r="E6070" s="378"/>
      <c r="F6070" s="379">
        <v>5.3706609900000002</v>
      </c>
      <c r="G6070" s="379"/>
      <c r="H6070" s="379"/>
      <c r="I6070" s="379"/>
    </row>
    <row r="6071" spans="1:9" ht="15.75" customHeight="1" x14ac:dyDescent="0.25">
      <c r="A6071" s="378" t="s">
        <v>540</v>
      </c>
      <c r="B6071" s="378"/>
      <c r="C6071" s="378"/>
      <c r="D6071" s="378"/>
      <c r="E6071" s="378"/>
      <c r="F6071" s="379">
        <v>4.5371429599999997</v>
      </c>
      <c r="G6071" s="379"/>
      <c r="H6071" s="379"/>
      <c r="I6071" s="379"/>
    </row>
    <row r="6072" spans="1:9" ht="15.75" customHeight="1" x14ac:dyDescent="0.25">
      <c r="A6072" s="378" t="s">
        <v>541</v>
      </c>
      <c r="B6072" s="378"/>
      <c r="C6072" s="378"/>
      <c r="D6072" s="378"/>
      <c r="E6072" s="378"/>
      <c r="F6072" s="379">
        <v>0.92790799999999996</v>
      </c>
      <c r="G6072" s="379"/>
      <c r="H6072" s="379"/>
      <c r="I6072" s="379"/>
    </row>
    <row r="6073" spans="1:9" ht="15.75" customHeight="1" x14ac:dyDescent="0.25">
      <c r="A6073" s="385" t="s">
        <v>542</v>
      </c>
      <c r="B6073" s="385"/>
      <c r="C6073" s="385"/>
      <c r="D6073" s="385"/>
      <c r="E6073" s="385"/>
      <c r="F6073" s="386">
        <v>14.8597111</v>
      </c>
      <c r="G6073" s="386"/>
      <c r="H6073" s="386"/>
      <c r="I6073" s="386"/>
    </row>
    <row r="6074" spans="1:9" ht="15.75" customHeight="1" x14ac:dyDescent="0.25">
      <c r="A6074" s="387" t="s">
        <v>543</v>
      </c>
      <c r="B6074" s="387"/>
      <c r="C6074" s="387"/>
      <c r="D6074" s="387"/>
      <c r="E6074" s="387"/>
      <c r="F6074" s="387"/>
      <c r="G6074" s="387"/>
      <c r="H6074" s="387"/>
      <c r="I6074" s="387"/>
    </row>
    <row r="6075" spans="1:9" ht="15.75" customHeight="1" x14ac:dyDescent="0.25">
      <c r="A6075" s="378" t="s">
        <v>544</v>
      </c>
      <c r="B6075" s="378"/>
      <c r="C6075" s="378"/>
      <c r="D6075" s="378"/>
      <c r="E6075" s="378"/>
      <c r="F6075" s="379">
        <v>15.37714407</v>
      </c>
      <c r="G6075" s="379"/>
      <c r="H6075" s="379"/>
      <c r="I6075" s="379"/>
    </row>
    <row r="6076" spans="1:9" ht="15.75" customHeight="1" x14ac:dyDescent="0.25">
      <c r="A6076" s="378" t="s">
        <v>545</v>
      </c>
      <c r="B6076" s="378"/>
      <c r="C6076" s="378"/>
      <c r="D6076" s="378"/>
      <c r="E6076" s="378"/>
      <c r="F6076" s="379">
        <v>0.35046467999999997</v>
      </c>
      <c r="G6076" s="379"/>
      <c r="H6076" s="379"/>
      <c r="I6076" s="379"/>
    </row>
    <row r="6077" spans="1:9" ht="15.75" customHeight="1" x14ac:dyDescent="0.25">
      <c r="A6077" s="385" t="s">
        <v>546</v>
      </c>
      <c r="B6077" s="385"/>
      <c r="C6077" s="385"/>
      <c r="D6077" s="385"/>
      <c r="E6077" s="385"/>
      <c r="F6077" s="386">
        <v>15.72760875</v>
      </c>
      <c r="G6077" s="386"/>
      <c r="H6077" s="386"/>
      <c r="I6077" s="386"/>
    </row>
    <row r="6078" spans="1:9" ht="15.75" customHeight="1" x14ac:dyDescent="0.25">
      <c r="A6078" s="372" t="s">
        <v>547</v>
      </c>
      <c r="B6078" s="372"/>
      <c r="C6078" s="372"/>
      <c r="D6078" s="372"/>
      <c r="E6078" s="372"/>
      <c r="F6078" s="388">
        <v>109.17</v>
      </c>
      <c r="G6078" s="388"/>
      <c r="H6078" s="388"/>
      <c r="I6078" s="388"/>
    </row>
    <row r="6079" spans="1:9" ht="15.75" customHeight="1" x14ac:dyDescent="0.25">
      <c r="A6079" s="375" t="s">
        <v>548</v>
      </c>
      <c r="B6079" s="375"/>
      <c r="C6079" s="375"/>
      <c r="D6079" s="375"/>
      <c r="E6079" s="375"/>
      <c r="F6079" s="376" t="s">
        <v>514</v>
      </c>
      <c r="G6079" s="376"/>
      <c r="H6079" s="377" t="s">
        <v>52</v>
      </c>
      <c r="I6079" s="377"/>
    </row>
    <row r="6080" spans="1:9" ht="15.75" customHeight="1" x14ac:dyDescent="0.25">
      <c r="A6080" s="372" t="s">
        <v>549</v>
      </c>
      <c r="B6080" s="372"/>
      <c r="C6080" s="372"/>
      <c r="D6080" s="372"/>
      <c r="E6080" s="372"/>
      <c r="F6080" s="373">
        <v>30</v>
      </c>
      <c r="G6080" s="373"/>
      <c r="H6080" s="374">
        <v>3.867</v>
      </c>
      <c r="I6080" s="374"/>
    </row>
    <row r="6081" spans="1:9" ht="15.75" customHeight="1" x14ac:dyDescent="0.25">
      <c r="A6081" s="375" t="s">
        <v>550</v>
      </c>
      <c r="B6081" s="375"/>
      <c r="C6081" s="375"/>
      <c r="D6081" s="375"/>
      <c r="E6081" s="375"/>
      <c r="F6081" s="376" t="s">
        <v>514</v>
      </c>
      <c r="G6081" s="376"/>
      <c r="H6081" s="377" t="s">
        <v>52</v>
      </c>
      <c r="I6081" s="377"/>
    </row>
    <row r="6082" spans="1:9" ht="15.75" customHeight="1" x14ac:dyDescent="0.25">
      <c r="A6082" s="378" t="s">
        <v>551</v>
      </c>
      <c r="B6082" s="378"/>
      <c r="C6082" s="378"/>
      <c r="D6082" s="378"/>
      <c r="E6082" s="378"/>
      <c r="F6082" s="379">
        <v>109.02</v>
      </c>
      <c r="G6082" s="379"/>
      <c r="H6082" s="380">
        <v>14.052678</v>
      </c>
      <c r="I6082" s="380"/>
    </row>
    <row r="6083" spans="1:9" ht="15.75" customHeight="1" x14ac:dyDescent="0.25">
      <c r="A6083" s="378" t="s">
        <v>552</v>
      </c>
      <c r="B6083" s="378"/>
      <c r="C6083" s="378"/>
      <c r="D6083" s="378"/>
      <c r="E6083" s="378"/>
      <c r="F6083" s="379">
        <v>109.02</v>
      </c>
      <c r="G6083" s="379"/>
      <c r="H6083" s="380">
        <v>4.2158030000000002</v>
      </c>
      <c r="I6083" s="380"/>
    </row>
    <row r="6084" spans="1:9" ht="15.75" customHeight="1" x14ac:dyDescent="0.25">
      <c r="A6084" s="372" t="s">
        <v>553</v>
      </c>
      <c r="B6084" s="372"/>
      <c r="C6084" s="372"/>
      <c r="D6084" s="372"/>
      <c r="E6084" s="372"/>
      <c r="F6084" s="373">
        <v>109.02</v>
      </c>
      <c r="G6084" s="373"/>
      <c r="H6084" s="374">
        <v>18.268481000000001</v>
      </c>
      <c r="I6084" s="374"/>
    </row>
    <row r="6085" spans="1:9" ht="15.75" customHeight="1" x14ac:dyDescent="0.25">
      <c r="A6085" s="375" t="s">
        <v>274</v>
      </c>
      <c r="B6085" s="375"/>
      <c r="C6085" s="375"/>
      <c r="D6085" s="375"/>
      <c r="E6085" s="375"/>
      <c r="F6085" s="376" t="s">
        <v>514</v>
      </c>
      <c r="G6085" s="376"/>
      <c r="H6085" s="377" t="s">
        <v>52</v>
      </c>
      <c r="I6085" s="377"/>
    </row>
    <row r="6086" spans="1:9" ht="15.75" customHeight="1" x14ac:dyDescent="0.25">
      <c r="A6086" s="378" t="s">
        <v>278</v>
      </c>
      <c r="B6086" s="378"/>
      <c r="C6086" s="378"/>
      <c r="D6086" s="378"/>
      <c r="E6086" s="378"/>
      <c r="F6086" s="379">
        <v>28.26</v>
      </c>
      <c r="G6086" s="379"/>
      <c r="H6086" s="380">
        <v>3.6428889999999998</v>
      </c>
      <c r="I6086" s="380"/>
    </row>
    <row r="6087" spans="1:9" ht="15.75" customHeight="1" x14ac:dyDescent="0.25">
      <c r="A6087" s="378" t="s">
        <v>279</v>
      </c>
      <c r="B6087" s="378"/>
      <c r="C6087" s="378"/>
      <c r="D6087" s="378"/>
      <c r="E6087" s="378"/>
      <c r="F6087" s="379">
        <v>2.04</v>
      </c>
      <c r="G6087" s="379"/>
      <c r="H6087" s="380">
        <v>0.26262099999999999</v>
      </c>
      <c r="I6087" s="380"/>
    </row>
    <row r="6088" spans="1:9" ht="15.75" customHeight="1" x14ac:dyDescent="0.25">
      <c r="A6088" s="378" t="s">
        <v>280</v>
      </c>
      <c r="B6088" s="378"/>
      <c r="C6088" s="378"/>
      <c r="D6088" s="378"/>
      <c r="E6088" s="378"/>
      <c r="F6088" s="379">
        <v>0</v>
      </c>
      <c r="G6088" s="379"/>
      <c r="H6088" s="380">
        <v>0</v>
      </c>
      <c r="I6088" s="380"/>
    </row>
    <row r="6089" spans="1:9" ht="15.75" customHeight="1" x14ac:dyDescent="0.25">
      <c r="A6089" s="378" t="s">
        <v>281</v>
      </c>
      <c r="B6089" s="378"/>
      <c r="C6089" s="378"/>
      <c r="D6089" s="378"/>
      <c r="E6089" s="378"/>
      <c r="F6089" s="379">
        <v>7.47</v>
      </c>
      <c r="G6089" s="379"/>
      <c r="H6089" s="380">
        <v>0.96304800000000002</v>
      </c>
      <c r="I6089" s="380"/>
    </row>
    <row r="6090" spans="1:9" ht="15.75" customHeight="1" x14ac:dyDescent="0.25">
      <c r="A6090" s="378" t="s">
        <v>554</v>
      </c>
      <c r="B6090" s="378"/>
      <c r="C6090" s="378"/>
      <c r="D6090" s="378"/>
      <c r="E6090" s="378"/>
      <c r="F6090" s="379">
        <v>0.43</v>
      </c>
      <c r="G6090" s="379"/>
      <c r="H6090" s="380">
        <v>5.5649999999999998E-2</v>
      </c>
      <c r="I6090" s="380"/>
    </row>
    <row r="6091" spans="1:9" ht="15.75" customHeight="1" x14ac:dyDescent="0.25">
      <c r="A6091" s="372" t="s">
        <v>555</v>
      </c>
      <c r="B6091" s="372"/>
      <c r="C6091" s="372"/>
      <c r="D6091" s="372"/>
      <c r="E6091" s="372"/>
      <c r="F6091" s="373">
        <v>38.200000000000003</v>
      </c>
      <c r="G6091" s="373"/>
      <c r="H6091" s="374">
        <v>4.9242080000000001</v>
      </c>
      <c r="I6091" s="374"/>
    </row>
    <row r="6092" spans="1:9" ht="15.75" customHeight="1" x14ac:dyDescent="0.25">
      <c r="A6092" s="375" t="s">
        <v>275</v>
      </c>
      <c r="B6092" s="375"/>
      <c r="C6092" s="375"/>
      <c r="D6092" s="375"/>
      <c r="E6092" s="375"/>
      <c r="F6092" s="376" t="s">
        <v>514</v>
      </c>
      <c r="G6092" s="376"/>
      <c r="H6092" s="377" t="s">
        <v>52</v>
      </c>
      <c r="I6092" s="377"/>
    </row>
    <row r="6093" spans="1:9" ht="15.75" customHeight="1" x14ac:dyDescent="0.25">
      <c r="A6093" s="378" t="s">
        <v>283</v>
      </c>
      <c r="B6093" s="378"/>
      <c r="C6093" s="378"/>
      <c r="D6093" s="378"/>
      <c r="E6093" s="378"/>
      <c r="F6093" s="379">
        <v>13.39</v>
      </c>
      <c r="G6093" s="379"/>
      <c r="H6093" s="380">
        <v>1.7261219999999999</v>
      </c>
      <c r="I6093" s="380"/>
    </row>
    <row r="6094" spans="1:9" ht="15.75" customHeight="1" x14ac:dyDescent="0.25">
      <c r="A6094" s="378" t="s">
        <v>284</v>
      </c>
      <c r="B6094" s="378"/>
      <c r="C6094" s="378"/>
      <c r="D6094" s="378"/>
      <c r="E6094" s="378"/>
      <c r="F6094" s="379">
        <v>0</v>
      </c>
      <c r="G6094" s="379"/>
      <c r="H6094" s="380">
        <v>0</v>
      </c>
      <c r="I6094" s="380"/>
    </row>
    <row r="6095" spans="1:9" ht="15.75" customHeight="1" x14ac:dyDescent="0.25">
      <c r="A6095" s="378" t="s">
        <v>285</v>
      </c>
      <c r="B6095" s="378"/>
      <c r="C6095" s="378"/>
      <c r="D6095" s="378"/>
      <c r="E6095" s="378"/>
      <c r="F6095" s="379">
        <v>0.3</v>
      </c>
      <c r="G6095" s="379"/>
      <c r="H6095" s="380">
        <v>3.8302999999999997E-2</v>
      </c>
      <c r="I6095" s="380"/>
    </row>
    <row r="6096" spans="1:9" ht="15.75" customHeight="1" x14ac:dyDescent="0.25">
      <c r="A6096" s="378" t="s">
        <v>556</v>
      </c>
      <c r="B6096" s="378"/>
      <c r="C6096" s="378"/>
      <c r="D6096" s="378"/>
      <c r="E6096" s="378"/>
      <c r="F6096" s="379">
        <v>0</v>
      </c>
      <c r="G6096" s="379"/>
      <c r="H6096" s="380">
        <v>0</v>
      </c>
      <c r="I6096" s="380"/>
    </row>
    <row r="6097" spans="1:9" ht="15.75" customHeight="1" x14ac:dyDescent="0.25">
      <c r="A6097" s="378" t="s">
        <v>557</v>
      </c>
      <c r="B6097" s="378"/>
      <c r="C6097" s="378"/>
      <c r="D6097" s="378"/>
      <c r="E6097" s="378"/>
      <c r="F6097" s="379">
        <v>0</v>
      </c>
      <c r="G6097" s="379"/>
      <c r="H6097" s="380">
        <v>0</v>
      </c>
      <c r="I6097" s="380"/>
    </row>
    <row r="6098" spans="1:9" ht="15.75" customHeight="1" x14ac:dyDescent="0.25">
      <c r="A6098" s="372" t="s">
        <v>558</v>
      </c>
      <c r="B6098" s="372"/>
      <c r="C6098" s="372"/>
      <c r="D6098" s="372"/>
      <c r="E6098" s="372"/>
      <c r="F6098" s="373">
        <v>13.69</v>
      </c>
      <c r="G6098" s="373"/>
      <c r="H6098" s="374">
        <v>1.7644249999999999</v>
      </c>
      <c r="I6098" s="374"/>
    </row>
    <row r="6099" spans="1:9" ht="15.75" customHeight="1" x14ac:dyDescent="0.25">
      <c r="A6099" s="381" t="s">
        <v>276</v>
      </c>
      <c r="B6099" s="381"/>
      <c r="C6099" s="381"/>
      <c r="D6099" s="381"/>
      <c r="E6099" s="381"/>
      <c r="F6099" s="382">
        <v>193.61609999999999</v>
      </c>
      <c r="G6099" s="382"/>
      <c r="H6099" s="383">
        <v>24.957114000000001</v>
      </c>
      <c r="I6099" s="383"/>
    </row>
    <row r="6100" spans="1:9" ht="15.75" customHeight="1" x14ac:dyDescent="0.25">
      <c r="A6100" s="381" t="s">
        <v>559</v>
      </c>
      <c r="B6100" s="381"/>
      <c r="C6100" s="381"/>
      <c r="D6100" s="381"/>
      <c r="E6100" s="381"/>
      <c r="F6100" s="381"/>
      <c r="G6100" s="381"/>
      <c r="H6100" s="384">
        <v>41.714100000000002</v>
      </c>
      <c r="I6100" s="384"/>
    </row>
    <row r="6101" spans="1:9" ht="31.5" customHeight="1" x14ac:dyDescent="0.25">
      <c r="A6101" s="376" t="s">
        <v>62</v>
      </c>
      <c r="B6101" s="376"/>
      <c r="C6101" s="376" t="s">
        <v>509</v>
      </c>
      <c r="D6101" s="376"/>
      <c r="E6101" s="376"/>
      <c r="F6101" s="376" t="s">
        <v>61</v>
      </c>
      <c r="G6101" s="376"/>
      <c r="H6101" s="389" t="s">
        <v>510</v>
      </c>
      <c r="I6101" s="389"/>
    </row>
    <row r="6102" spans="1:9" ht="15.75" customHeight="1" x14ac:dyDescent="0.25">
      <c r="A6102" s="390" t="s">
        <v>747</v>
      </c>
      <c r="B6102" s="390"/>
      <c r="C6102" s="378" t="s">
        <v>748</v>
      </c>
      <c r="D6102" s="378"/>
      <c r="E6102" s="378"/>
      <c r="F6102" s="390" t="s">
        <v>93</v>
      </c>
      <c r="G6102" s="390"/>
      <c r="H6102" s="391">
        <v>3122.3202000000001</v>
      </c>
      <c r="I6102" s="391"/>
    </row>
    <row r="6103" spans="1:9" ht="15.75" customHeight="1" x14ac:dyDescent="0.25">
      <c r="A6103" s="272"/>
      <c r="B6103" s="272"/>
      <c r="C6103" s="272"/>
      <c r="D6103" s="273"/>
      <c r="E6103" s="273"/>
      <c r="F6103" s="273"/>
      <c r="G6103" s="273"/>
      <c r="H6103" s="273"/>
      <c r="I6103" s="273"/>
    </row>
    <row r="6104" spans="1:9" ht="15.75" customHeight="1" x14ac:dyDescent="0.25">
      <c r="A6104" s="375" t="s">
        <v>513</v>
      </c>
      <c r="B6104" s="375"/>
      <c r="C6104" s="375"/>
      <c r="D6104" s="375"/>
      <c r="E6104" s="375"/>
      <c r="F6104" s="377" t="s">
        <v>514</v>
      </c>
      <c r="G6104" s="377"/>
      <c r="H6104" s="377"/>
      <c r="I6104" s="377"/>
    </row>
    <row r="6105" spans="1:9" ht="15.75" customHeight="1" x14ac:dyDescent="0.25">
      <c r="A6105" s="387" t="s">
        <v>515</v>
      </c>
      <c r="B6105" s="387"/>
      <c r="C6105" s="387"/>
      <c r="D6105" s="387"/>
      <c r="E6105" s="387"/>
      <c r="F6105" s="387"/>
      <c r="G6105" s="387"/>
      <c r="H6105" s="387"/>
      <c r="I6105" s="387"/>
    </row>
    <row r="6106" spans="1:9" ht="15.75" customHeight="1" x14ac:dyDescent="0.25">
      <c r="A6106" s="378" t="s">
        <v>516</v>
      </c>
      <c r="B6106" s="378"/>
      <c r="C6106" s="378"/>
      <c r="D6106" s="378"/>
      <c r="E6106" s="378"/>
      <c r="F6106" s="379">
        <v>20</v>
      </c>
      <c r="G6106" s="379"/>
      <c r="H6106" s="379"/>
      <c r="I6106" s="379"/>
    </row>
    <row r="6107" spans="1:9" ht="15.75" customHeight="1" x14ac:dyDescent="0.25">
      <c r="A6107" s="378" t="s">
        <v>180</v>
      </c>
      <c r="B6107" s="378"/>
      <c r="C6107" s="378"/>
      <c r="D6107" s="378"/>
      <c r="E6107" s="378"/>
      <c r="F6107" s="379">
        <v>8</v>
      </c>
      <c r="G6107" s="379"/>
      <c r="H6107" s="379"/>
      <c r="I6107" s="379"/>
    </row>
    <row r="6108" spans="1:9" ht="15.75" customHeight="1" x14ac:dyDescent="0.25">
      <c r="A6108" s="378" t="s">
        <v>517</v>
      </c>
      <c r="B6108" s="378"/>
      <c r="C6108" s="378"/>
      <c r="D6108" s="378"/>
      <c r="E6108" s="378"/>
      <c r="F6108" s="379">
        <v>2.5</v>
      </c>
      <c r="G6108" s="379"/>
      <c r="H6108" s="379"/>
      <c r="I6108" s="379"/>
    </row>
    <row r="6109" spans="1:9" ht="15.75" customHeight="1" x14ac:dyDescent="0.25">
      <c r="A6109" s="378" t="s">
        <v>518</v>
      </c>
      <c r="B6109" s="378"/>
      <c r="C6109" s="378"/>
      <c r="D6109" s="378"/>
      <c r="E6109" s="378"/>
      <c r="F6109" s="379">
        <v>1.5</v>
      </c>
      <c r="G6109" s="379"/>
      <c r="H6109" s="379"/>
      <c r="I6109" s="379"/>
    </row>
    <row r="6110" spans="1:9" ht="15.75" customHeight="1" x14ac:dyDescent="0.25">
      <c r="A6110" s="378" t="s">
        <v>519</v>
      </c>
      <c r="B6110" s="378"/>
      <c r="C6110" s="378"/>
      <c r="D6110" s="378"/>
      <c r="E6110" s="378"/>
      <c r="F6110" s="379">
        <v>1.6</v>
      </c>
      <c r="G6110" s="379"/>
      <c r="H6110" s="379"/>
      <c r="I6110" s="379"/>
    </row>
    <row r="6111" spans="1:9" ht="15.75" customHeight="1" x14ac:dyDescent="0.25">
      <c r="A6111" s="378" t="s">
        <v>174</v>
      </c>
      <c r="B6111" s="378"/>
      <c r="C6111" s="378"/>
      <c r="D6111" s="378"/>
      <c r="E6111" s="378"/>
      <c r="F6111" s="379">
        <v>0.2</v>
      </c>
      <c r="G6111" s="379"/>
      <c r="H6111" s="379"/>
      <c r="I6111" s="379"/>
    </row>
    <row r="6112" spans="1:9" ht="15.75" customHeight="1" x14ac:dyDescent="0.25">
      <c r="A6112" s="378" t="s">
        <v>520</v>
      </c>
      <c r="B6112" s="378"/>
      <c r="C6112" s="378"/>
      <c r="D6112" s="378"/>
      <c r="E6112" s="378"/>
      <c r="F6112" s="379">
        <v>3</v>
      </c>
      <c r="G6112" s="379"/>
      <c r="H6112" s="379"/>
      <c r="I6112" s="379"/>
    </row>
    <row r="6113" spans="1:9" ht="15.75" customHeight="1" x14ac:dyDescent="0.25">
      <c r="A6113" s="378" t="s">
        <v>521</v>
      </c>
      <c r="B6113" s="378"/>
      <c r="C6113" s="378"/>
      <c r="D6113" s="378"/>
      <c r="E6113" s="378"/>
      <c r="F6113" s="379">
        <v>0.41481480999999998</v>
      </c>
      <c r="G6113" s="379"/>
      <c r="H6113" s="379"/>
      <c r="I6113" s="379"/>
    </row>
    <row r="6114" spans="1:9" ht="15.75" customHeight="1" x14ac:dyDescent="0.25">
      <c r="A6114" s="378" t="s">
        <v>522</v>
      </c>
      <c r="B6114" s="378"/>
      <c r="C6114" s="378"/>
      <c r="D6114" s="378"/>
      <c r="E6114" s="378"/>
      <c r="F6114" s="379">
        <v>0</v>
      </c>
      <c r="G6114" s="379"/>
      <c r="H6114" s="379"/>
      <c r="I6114" s="379"/>
    </row>
    <row r="6115" spans="1:9" ht="15.75" customHeight="1" x14ac:dyDescent="0.25">
      <c r="A6115" s="385" t="s">
        <v>523</v>
      </c>
      <c r="B6115" s="385"/>
      <c r="C6115" s="385"/>
      <c r="D6115" s="385"/>
      <c r="E6115" s="385"/>
      <c r="F6115" s="386">
        <v>37.21481481</v>
      </c>
      <c r="G6115" s="386"/>
      <c r="H6115" s="386"/>
      <c r="I6115" s="386"/>
    </row>
    <row r="6116" spans="1:9" ht="15.75" customHeight="1" x14ac:dyDescent="0.25">
      <c r="A6116" s="387" t="s">
        <v>524</v>
      </c>
      <c r="B6116" s="387"/>
      <c r="C6116" s="387"/>
      <c r="D6116" s="387"/>
      <c r="E6116" s="387"/>
      <c r="F6116" s="387"/>
      <c r="G6116" s="387"/>
      <c r="H6116" s="387"/>
      <c r="I6116" s="387"/>
    </row>
    <row r="6117" spans="1:9" ht="15.75" customHeight="1" x14ac:dyDescent="0.25">
      <c r="A6117" s="378" t="s">
        <v>525</v>
      </c>
      <c r="B6117" s="378"/>
      <c r="C6117" s="378"/>
      <c r="D6117" s="378"/>
      <c r="E6117" s="378"/>
      <c r="F6117" s="379">
        <v>0</v>
      </c>
      <c r="G6117" s="379"/>
      <c r="H6117" s="379"/>
      <c r="I6117" s="379"/>
    </row>
    <row r="6118" spans="1:9" ht="15.75" customHeight="1" x14ac:dyDescent="0.25">
      <c r="A6118" s="378" t="s">
        <v>526</v>
      </c>
      <c r="B6118" s="378"/>
      <c r="C6118" s="378"/>
      <c r="D6118" s="378"/>
      <c r="E6118" s="378"/>
      <c r="F6118" s="379">
        <v>0</v>
      </c>
      <c r="G6118" s="379"/>
      <c r="H6118" s="379"/>
      <c r="I6118" s="379"/>
    </row>
    <row r="6119" spans="1:9" ht="15.75" customHeight="1" x14ac:dyDescent="0.25">
      <c r="A6119" s="378" t="s">
        <v>527</v>
      </c>
      <c r="B6119" s="378"/>
      <c r="C6119" s="378"/>
      <c r="D6119" s="378"/>
      <c r="E6119" s="378"/>
      <c r="F6119" s="379">
        <v>7.1368823099999998</v>
      </c>
      <c r="G6119" s="379"/>
      <c r="H6119" s="379"/>
      <c r="I6119" s="379"/>
    </row>
    <row r="6120" spans="1:9" ht="15.75" customHeight="1" x14ac:dyDescent="0.25">
      <c r="A6120" s="378" t="s">
        <v>528</v>
      </c>
      <c r="B6120" s="378"/>
      <c r="C6120" s="378"/>
      <c r="D6120" s="378"/>
      <c r="E6120" s="378"/>
      <c r="F6120" s="379">
        <v>0.90874217999999995</v>
      </c>
      <c r="G6120" s="379"/>
      <c r="H6120" s="379"/>
      <c r="I6120" s="379"/>
    </row>
    <row r="6121" spans="1:9" ht="15.75" customHeight="1" x14ac:dyDescent="0.25">
      <c r="A6121" s="378" t="s">
        <v>529</v>
      </c>
      <c r="B6121" s="378"/>
      <c r="C6121" s="378"/>
      <c r="D6121" s="378"/>
      <c r="E6121" s="378"/>
      <c r="F6121" s="379">
        <v>5.0933109999999997E-2</v>
      </c>
      <c r="G6121" s="379"/>
      <c r="H6121" s="379"/>
      <c r="I6121" s="379"/>
    </row>
    <row r="6122" spans="1:9" ht="15.75" customHeight="1" x14ac:dyDescent="0.25">
      <c r="A6122" s="378" t="s">
        <v>530</v>
      </c>
      <c r="B6122" s="378"/>
      <c r="C6122" s="378"/>
      <c r="D6122" s="378"/>
      <c r="E6122" s="378"/>
      <c r="F6122" s="379">
        <v>0.10261268</v>
      </c>
      <c r="G6122" s="379"/>
      <c r="H6122" s="379"/>
      <c r="I6122" s="379"/>
    </row>
    <row r="6123" spans="1:9" ht="15.75" customHeight="1" x14ac:dyDescent="0.25">
      <c r="A6123" s="378" t="s">
        <v>531</v>
      </c>
      <c r="B6123" s="378"/>
      <c r="C6123" s="378"/>
      <c r="D6123" s="378"/>
      <c r="E6123" s="378"/>
      <c r="F6123" s="379">
        <v>9.2413861399999995</v>
      </c>
      <c r="G6123" s="379"/>
      <c r="H6123" s="379"/>
      <c r="I6123" s="379"/>
    </row>
    <row r="6124" spans="1:9" ht="15.75" customHeight="1" x14ac:dyDescent="0.25">
      <c r="A6124" s="378" t="s">
        <v>532</v>
      </c>
      <c r="B6124" s="378"/>
      <c r="C6124" s="378"/>
      <c r="D6124" s="378"/>
      <c r="E6124" s="378"/>
      <c r="F6124" s="379">
        <v>0.74272406000000002</v>
      </c>
      <c r="G6124" s="379"/>
      <c r="H6124" s="379"/>
      <c r="I6124" s="379"/>
    </row>
    <row r="6125" spans="1:9" ht="15.75" customHeight="1" x14ac:dyDescent="0.25">
      <c r="A6125" s="378" t="s">
        <v>533</v>
      </c>
      <c r="B6125" s="378"/>
      <c r="C6125" s="378"/>
      <c r="D6125" s="378"/>
      <c r="E6125" s="378"/>
      <c r="F6125" s="379">
        <v>1.268039E-2</v>
      </c>
      <c r="G6125" s="379"/>
      <c r="H6125" s="379"/>
      <c r="I6125" s="379"/>
    </row>
    <row r="6126" spans="1:9" ht="15.75" customHeight="1" x14ac:dyDescent="0.25">
      <c r="A6126" s="378" t="s">
        <v>534</v>
      </c>
      <c r="B6126" s="378"/>
      <c r="C6126" s="378"/>
      <c r="D6126" s="378"/>
      <c r="E6126" s="378"/>
      <c r="F6126" s="379">
        <v>0</v>
      </c>
      <c r="G6126" s="379"/>
      <c r="H6126" s="379"/>
      <c r="I6126" s="379"/>
    </row>
    <row r="6127" spans="1:9" ht="15.75" customHeight="1" x14ac:dyDescent="0.25">
      <c r="A6127" s="385" t="s">
        <v>535</v>
      </c>
      <c r="B6127" s="385"/>
      <c r="C6127" s="385"/>
      <c r="D6127" s="385"/>
      <c r="E6127" s="385"/>
      <c r="F6127" s="386">
        <v>18.195960889999998</v>
      </c>
      <c r="G6127" s="386"/>
      <c r="H6127" s="386"/>
      <c r="I6127" s="386"/>
    </row>
    <row r="6128" spans="1:9" ht="15.75" customHeight="1" x14ac:dyDescent="0.25">
      <c r="A6128" s="387" t="s">
        <v>536</v>
      </c>
      <c r="B6128" s="387"/>
      <c r="C6128" s="387"/>
      <c r="D6128" s="387"/>
      <c r="E6128" s="387"/>
      <c r="F6128" s="387"/>
      <c r="G6128" s="387"/>
      <c r="H6128" s="387"/>
      <c r="I6128" s="387"/>
    </row>
    <row r="6129" spans="1:9" ht="15.75" customHeight="1" x14ac:dyDescent="0.25">
      <c r="A6129" s="378" t="s">
        <v>537</v>
      </c>
      <c r="B6129" s="378"/>
      <c r="C6129" s="378"/>
      <c r="D6129" s="378"/>
      <c r="E6129" s="378"/>
      <c r="F6129" s="379">
        <v>3.7871504499999999</v>
      </c>
      <c r="G6129" s="379"/>
      <c r="H6129" s="379"/>
      <c r="I6129" s="379"/>
    </row>
    <row r="6130" spans="1:9" ht="15.75" customHeight="1" x14ac:dyDescent="0.25">
      <c r="A6130" s="378" t="s">
        <v>538</v>
      </c>
      <c r="B6130" s="378"/>
      <c r="C6130" s="378"/>
      <c r="D6130" s="378"/>
      <c r="E6130" s="378"/>
      <c r="F6130" s="379">
        <v>9.563555E-2</v>
      </c>
      <c r="G6130" s="379"/>
      <c r="H6130" s="379"/>
      <c r="I6130" s="379"/>
    </row>
    <row r="6131" spans="1:9" ht="15.75" customHeight="1" x14ac:dyDescent="0.25">
      <c r="A6131" s="378" t="s">
        <v>539</v>
      </c>
      <c r="B6131" s="378"/>
      <c r="C6131" s="378"/>
      <c r="D6131" s="378"/>
      <c r="E6131" s="378"/>
      <c r="F6131" s="379">
        <v>5.18496588</v>
      </c>
      <c r="G6131" s="379"/>
      <c r="H6131" s="379"/>
      <c r="I6131" s="379"/>
    </row>
    <row r="6132" spans="1:9" ht="15.75" customHeight="1" x14ac:dyDescent="0.25">
      <c r="A6132" s="378" t="s">
        <v>540</v>
      </c>
      <c r="B6132" s="378"/>
      <c r="C6132" s="378"/>
      <c r="D6132" s="378"/>
      <c r="E6132" s="378"/>
      <c r="F6132" s="379">
        <v>3.7822707499999999</v>
      </c>
      <c r="G6132" s="379"/>
      <c r="H6132" s="379"/>
      <c r="I6132" s="379"/>
    </row>
    <row r="6133" spans="1:9" ht="15.75" customHeight="1" x14ac:dyDescent="0.25">
      <c r="A6133" s="378" t="s">
        <v>541</v>
      </c>
      <c r="B6133" s="378"/>
      <c r="C6133" s="378"/>
      <c r="D6133" s="378"/>
      <c r="E6133" s="378"/>
      <c r="F6133" s="379">
        <v>0.92840507999999999</v>
      </c>
      <c r="G6133" s="379"/>
      <c r="H6133" s="379"/>
      <c r="I6133" s="379"/>
    </row>
    <row r="6134" spans="1:9" ht="15.75" customHeight="1" x14ac:dyDescent="0.25">
      <c r="A6134" s="385" t="s">
        <v>542</v>
      </c>
      <c r="B6134" s="385"/>
      <c r="C6134" s="385"/>
      <c r="D6134" s="385"/>
      <c r="E6134" s="385"/>
      <c r="F6134" s="386">
        <v>13.778427710000001</v>
      </c>
      <c r="G6134" s="386"/>
      <c r="H6134" s="386"/>
      <c r="I6134" s="386"/>
    </row>
    <row r="6135" spans="1:9" ht="15.75" customHeight="1" x14ac:dyDescent="0.25">
      <c r="A6135" s="387" t="s">
        <v>543</v>
      </c>
      <c r="B6135" s="387"/>
      <c r="C6135" s="387"/>
      <c r="D6135" s="387"/>
      <c r="E6135" s="387"/>
      <c r="F6135" s="387"/>
      <c r="G6135" s="387"/>
      <c r="H6135" s="387"/>
      <c r="I6135" s="387"/>
    </row>
    <row r="6136" spans="1:9" ht="15.75" customHeight="1" x14ac:dyDescent="0.25">
      <c r="A6136" s="378" t="s">
        <v>544</v>
      </c>
      <c r="B6136" s="378"/>
      <c r="C6136" s="378"/>
      <c r="D6136" s="378"/>
      <c r="E6136" s="378"/>
      <c r="F6136" s="379">
        <v>6.7715931500000002</v>
      </c>
      <c r="G6136" s="379"/>
      <c r="H6136" s="379"/>
      <c r="I6136" s="379"/>
    </row>
    <row r="6137" spans="1:9" ht="15.75" customHeight="1" x14ac:dyDescent="0.25">
      <c r="A6137" s="378" t="s">
        <v>545</v>
      </c>
      <c r="B6137" s="378"/>
      <c r="C6137" s="378"/>
      <c r="D6137" s="378"/>
      <c r="E6137" s="378"/>
      <c r="F6137" s="379">
        <v>0.33856262999999998</v>
      </c>
      <c r="G6137" s="379"/>
      <c r="H6137" s="379"/>
      <c r="I6137" s="379"/>
    </row>
    <row r="6138" spans="1:9" ht="15.75" customHeight="1" x14ac:dyDescent="0.25">
      <c r="A6138" s="385" t="s">
        <v>546</v>
      </c>
      <c r="B6138" s="385"/>
      <c r="C6138" s="385"/>
      <c r="D6138" s="385"/>
      <c r="E6138" s="385"/>
      <c r="F6138" s="386">
        <v>7.1101557800000004</v>
      </c>
      <c r="G6138" s="386"/>
      <c r="H6138" s="386"/>
      <c r="I6138" s="386"/>
    </row>
    <row r="6139" spans="1:9" ht="15.75" customHeight="1" x14ac:dyDescent="0.25">
      <c r="A6139" s="372" t="s">
        <v>547</v>
      </c>
      <c r="B6139" s="372"/>
      <c r="C6139" s="372"/>
      <c r="D6139" s="372"/>
      <c r="E6139" s="372"/>
      <c r="F6139" s="388">
        <v>76.3</v>
      </c>
      <c r="G6139" s="388"/>
      <c r="H6139" s="388"/>
      <c r="I6139" s="388"/>
    </row>
    <row r="6140" spans="1:9" ht="15.75" customHeight="1" x14ac:dyDescent="0.25">
      <c r="A6140" s="375" t="s">
        <v>548</v>
      </c>
      <c r="B6140" s="375"/>
      <c r="C6140" s="375"/>
      <c r="D6140" s="375"/>
      <c r="E6140" s="375"/>
      <c r="F6140" s="376" t="s">
        <v>514</v>
      </c>
      <c r="G6140" s="376"/>
      <c r="H6140" s="377" t="s">
        <v>52</v>
      </c>
      <c r="I6140" s="377"/>
    </row>
    <row r="6141" spans="1:9" ht="15.75" customHeight="1" x14ac:dyDescent="0.25">
      <c r="A6141" s="372" t="s">
        <v>549</v>
      </c>
      <c r="B6141" s="372"/>
      <c r="C6141" s="372"/>
      <c r="D6141" s="372"/>
      <c r="E6141" s="372"/>
      <c r="F6141" s="373">
        <v>0</v>
      </c>
      <c r="G6141" s="373"/>
      <c r="H6141" s="374">
        <v>0</v>
      </c>
      <c r="I6141" s="374"/>
    </row>
    <row r="6142" spans="1:9" ht="15.75" customHeight="1" x14ac:dyDescent="0.25">
      <c r="A6142" s="375" t="s">
        <v>550</v>
      </c>
      <c r="B6142" s="375"/>
      <c r="C6142" s="375"/>
      <c r="D6142" s="375"/>
      <c r="E6142" s="375"/>
      <c r="F6142" s="376" t="s">
        <v>514</v>
      </c>
      <c r="G6142" s="376"/>
      <c r="H6142" s="377" t="s">
        <v>52</v>
      </c>
      <c r="I6142" s="377"/>
    </row>
    <row r="6143" spans="1:9" ht="15.75" customHeight="1" x14ac:dyDescent="0.25">
      <c r="A6143" s="378" t="s">
        <v>551</v>
      </c>
      <c r="B6143" s="378"/>
      <c r="C6143" s="378"/>
      <c r="D6143" s="378"/>
      <c r="E6143" s="378"/>
      <c r="F6143" s="379">
        <v>76.06</v>
      </c>
      <c r="G6143" s="379"/>
      <c r="H6143" s="380">
        <v>2374.8367440000002</v>
      </c>
      <c r="I6143" s="380"/>
    </row>
    <row r="6144" spans="1:9" ht="15.75" customHeight="1" x14ac:dyDescent="0.25">
      <c r="A6144" s="378" t="s">
        <v>552</v>
      </c>
      <c r="B6144" s="378"/>
      <c r="C6144" s="378"/>
      <c r="D6144" s="378"/>
      <c r="E6144" s="378"/>
      <c r="F6144" s="379">
        <v>76.06</v>
      </c>
      <c r="G6144" s="379"/>
      <c r="H6144" s="380">
        <v>0</v>
      </c>
      <c r="I6144" s="380"/>
    </row>
    <row r="6145" spans="1:9" ht="15.75" customHeight="1" x14ac:dyDescent="0.25">
      <c r="A6145" s="372" t="s">
        <v>553</v>
      </c>
      <c r="B6145" s="372"/>
      <c r="C6145" s="372"/>
      <c r="D6145" s="372"/>
      <c r="E6145" s="372"/>
      <c r="F6145" s="373">
        <v>76.06</v>
      </c>
      <c r="G6145" s="373"/>
      <c r="H6145" s="374">
        <v>2374.8367440000002</v>
      </c>
      <c r="I6145" s="374"/>
    </row>
    <row r="6146" spans="1:9" ht="15.75" customHeight="1" x14ac:dyDescent="0.25">
      <c r="A6146" s="375" t="s">
        <v>274</v>
      </c>
      <c r="B6146" s="375"/>
      <c r="C6146" s="375"/>
      <c r="D6146" s="375"/>
      <c r="E6146" s="375"/>
      <c r="F6146" s="376" t="s">
        <v>514</v>
      </c>
      <c r="G6146" s="376"/>
      <c r="H6146" s="377" t="s">
        <v>52</v>
      </c>
      <c r="I6146" s="377"/>
    </row>
    <row r="6147" spans="1:9" ht="15.75" customHeight="1" x14ac:dyDescent="0.25">
      <c r="A6147" s="378" t="s">
        <v>278</v>
      </c>
      <c r="B6147" s="378"/>
      <c r="C6147" s="378"/>
      <c r="D6147" s="378"/>
      <c r="E6147" s="378"/>
      <c r="F6147" s="379">
        <v>28.24</v>
      </c>
      <c r="G6147" s="379"/>
      <c r="H6147" s="380">
        <v>881.67737499999998</v>
      </c>
      <c r="I6147" s="380"/>
    </row>
    <row r="6148" spans="1:9" ht="15.75" customHeight="1" x14ac:dyDescent="0.25">
      <c r="A6148" s="378" t="s">
        <v>279</v>
      </c>
      <c r="B6148" s="378"/>
      <c r="C6148" s="378"/>
      <c r="D6148" s="378"/>
      <c r="E6148" s="378"/>
      <c r="F6148" s="379">
        <v>0</v>
      </c>
      <c r="G6148" s="379"/>
      <c r="H6148" s="380">
        <v>0</v>
      </c>
      <c r="I6148" s="380"/>
    </row>
    <row r="6149" spans="1:9" ht="15.75" customHeight="1" x14ac:dyDescent="0.25">
      <c r="A6149" s="378" t="s">
        <v>280</v>
      </c>
      <c r="B6149" s="378"/>
      <c r="C6149" s="378"/>
      <c r="D6149" s="378"/>
      <c r="E6149" s="378"/>
      <c r="F6149" s="379">
        <v>0</v>
      </c>
      <c r="G6149" s="379"/>
      <c r="H6149" s="380">
        <v>0</v>
      </c>
      <c r="I6149" s="380"/>
    </row>
    <row r="6150" spans="1:9" ht="15.75" customHeight="1" x14ac:dyDescent="0.25">
      <c r="A6150" s="378" t="s">
        <v>281</v>
      </c>
      <c r="B6150" s="378"/>
      <c r="C6150" s="378"/>
      <c r="D6150" s="378"/>
      <c r="E6150" s="378"/>
      <c r="F6150" s="379">
        <v>0</v>
      </c>
      <c r="G6150" s="379"/>
      <c r="H6150" s="380">
        <v>0</v>
      </c>
      <c r="I6150" s="380"/>
    </row>
    <row r="6151" spans="1:9" ht="15.75" customHeight="1" x14ac:dyDescent="0.25">
      <c r="A6151" s="378" t="s">
        <v>554</v>
      </c>
      <c r="B6151" s="378"/>
      <c r="C6151" s="378"/>
      <c r="D6151" s="378"/>
      <c r="E6151" s="378"/>
      <c r="F6151" s="379">
        <v>0.31</v>
      </c>
      <c r="G6151" s="379"/>
      <c r="H6151" s="380">
        <v>9.7992519999999992</v>
      </c>
      <c r="I6151" s="380"/>
    </row>
    <row r="6152" spans="1:9" ht="15.75" customHeight="1" x14ac:dyDescent="0.25">
      <c r="A6152" s="372" t="s">
        <v>555</v>
      </c>
      <c r="B6152" s="372"/>
      <c r="C6152" s="372"/>
      <c r="D6152" s="372"/>
      <c r="E6152" s="372"/>
      <c r="F6152" s="373">
        <v>28.55</v>
      </c>
      <c r="G6152" s="373"/>
      <c r="H6152" s="374">
        <v>891.47662700000001</v>
      </c>
      <c r="I6152" s="374"/>
    </row>
    <row r="6153" spans="1:9" ht="15.75" customHeight="1" x14ac:dyDescent="0.25">
      <c r="A6153" s="375" t="s">
        <v>275</v>
      </c>
      <c r="B6153" s="375"/>
      <c r="C6153" s="375"/>
      <c r="D6153" s="375"/>
      <c r="E6153" s="375"/>
      <c r="F6153" s="376" t="s">
        <v>514</v>
      </c>
      <c r="G6153" s="376"/>
      <c r="H6153" s="377" t="s">
        <v>52</v>
      </c>
      <c r="I6153" s="377"/>
    </row>
    <row r="6154" spans="1:9" ht="15.75" customHeight="1" x14ac:dyDescent="0.25">
      <c r="A6154" s="378" t="s">
        <v>283</v>
      </c>
      <c r="B6154" s="378"/>
      <c r="C6154" s="378"/>
      <c r="D6154" s="378"/>
      <c r="E6154" s="378"/>
      <c r="F6154" s="379">
        <v>9.61</v>
      </c>
      <c r="G6154" s="379"/>
      <c r="H6154" s="380">
        <v>300</v>
      </c>
      <c r="I6154" s="380"/>
    </row>
    <row r="6155" spans="1:9" ht="15.75" customHeight="1" x14ac:dyDescent="0.25">
      <c r="A6155" s="378" t="s">
        <v>284</v>
      </c>
      <c r="B6155" s="378"/>
      <c r="C6155" s="378"/>
      <c r="D6155" s="378"/>
      <c r="E6155" s="378"/>
      <c r="F6155" s="379">
        <v>0</v>
      </c>
      <c r="G6155" s="379"/>
      <c r="H6155" s="380">
        <v>0</v>
      </c>
      <c r="I6155" s="380"/>
    </row>
    <row r="6156" spans="1:9" ht="15.75" customHeight="1" x14ac:dyDescent="0.25">
      <c r="A6156" s="378" t="s">
        <v>285</v>
      </c>
      <c r="B6156" s="378"/>
      <c r="C6156" s="378"/>
      <c r="D6156" s="378"/>
      <c r="E6156" s="378"/>
      <c r="F6156" s="379">
        <v>0.16</v>
      </c>
      <c r="G6156" s="379"/>
      <c r="H6156" s="380">
        <v>4.99</v>
      </c>
      <c r="I6156" s="380"/>
    </row>
    <row r="6157" spans="1:9" ht="15.75" customHeight="1" x14ac:dyDescent="0.25">
      <c r="A6157" s="378" t="s">
        <v>556</v>
      </c>
      <c r="B6157" s="378"/>
      <c r="C6157" s="378"/>
      <c r="D6157" s="378"/>
      <c r="E6157" s="378"/>
      <c r="F6157" s="379">
        <v>0</v>
      </c>
      <c r="G6157" s="379"/>
      <c r="H6157" s="380">
        <v>0</v>
      </c>
      <c r="I6157" s="380"/>
    </row>
    <row r="6158" spans="1:9" ht="15.75" customHeight="1" x14ac:dyDescent="0.25">
      <c r="A6158" s="378" t="s">
        <v>557</v>
      </c>
      <c r="B6158" s="378"/>
      <c r="C6158" s="378"/>
      <c r="D6158" s="378"/>
      <c r="E6158" s="378"/>
      <c r="F6158" s="379">
        <v>0</v>
      </c>
      <c r="G6158" s="379"/>
      <c r="H6158" s="380">
        <v>0</v>
      </c>
      <c r="I6158" s="380"/>
    </row>
    <row r="6159" spans="1:9" ht="15.75" customHeight="1" x14ac:dyDescent="0.25">
      <c r="A6159" s="372" t="s">
        <v>558</v>
      </c>
      <c r="B6159" s="372"/>
      <c r="C6159" s="372"/>
      <c r="D6159" s="372"/>
      <c r="E6159" s="372"/>
      <c r="F6159" s="373">
        <v>9.77</v>
      </c>
      <c r="G6159" s="373"/>
      <c r="H6159" s="374">
        <v>304.99</v>
      </c>
      <c r="I6159" s="374"/>
    </row>
    <row r="6160" spans="1:9" ht="15.75" customHeight="1" x14ac:dyDescent="0.25">
      <c r="A6160" s="381" t="s">
        <v>276</v>
      </c>
      <c r="B6160" s="381"/>
      <c r="C6160" s="381"/>
      <c r="D6160" s="381"/>
      <c r="E6160" s="381"/>
      <c r="F6160" s="382">
        <v>114.3798</v>
      </c>
      <c r="G6160" s="382"/>
      <c r="H6160" s="383">
        <v>3571.303371</v>
      </c>
      <c r="I6160" s="383"/>
    </row>
    <row r="6161" spans="1:9" ht="15.75" customHeight="1" x14ac:dyDescent="0.25">
      <c r="A6161" s="381" t="s">
        <v>559</v>
      </c>
      <c r="B6161" s="381"/>
      <c r="C6161" s="381"/>
      <c r="D6161" s="381"/>
      <c r="E6161" s="381"/>
      <c r="F6161" s="381"/>
      <c r="G6161" s="381"/>
      <c r="H6161" s="384">
        <v>6693.6238000000003</v>
      </c>
      <c r="I6161" s="384"/>
    </row>
    <row r="6162" spans="1:9" ht="24" customHeight="1" x14ac:dyDescent="0.25">
      <c r="A6162" s="376" t="s">
        <v>62</v>
      </c>
      <c r="B6162" s="376"/>
      <c r="C6162" s="376" t="s">
        <v>509</v>
      </c>
      <c r="D6162" s="376"/>
      <c r="E6162" s="376"/>
      <c r="F6162" s="376" t="s">
        <v>61</v>
      </c>
      <c r="G6162" s="376"/>
      <c r="H6162" s="389" t="s">
        <v>510</v>
      </c>
      <c r="I6162" s="389"/>
    </row>
    <row r="6163" spans="1:9" ht="12.5" x14ac:dyDescent="0.25">
      <c r="A6163" s="390" t="s">
        <v>749</v>
      </c>
      <c r="B6163" s="390"/>
      <c r="C6163" s="378" t="s">
        <v>750</v>
      </c>
      <c r="D6163" s="378"/>
      <c r="E6163" s="378"/>
      <c r="F6163" s="390" t="s">
        <v>472</v>
      </c>
      <c r="G6163" s="390"/>
      <c r="H6163" s="391">
        <v>13.2441</v>
      </c>
      <c r="I6163" s="391"/>
    </row>
    <row r="6164" spans="1:9" ht="13" x14ac:dyDescent="0.25">
      <c r="A6164" s="272"/>
      <c r="B6164" s="272"/>
      <c r="C6164" s="272"/>
      <c r="D6164" s="273"/>
      <c r="E6164" s="273"/>
      <c r="F6164" s="273"/>
      <c r="G6164" s="273"/>
      <c r="H6164" s="273"/>
      <c r="I6164" s="273"/>
    </row>
    <row r="6165" spans="1:9" ht="13" x14ac:dyDescent="0.25">
      <c r="A6165" s="375" t="s">
        <v>513</v>
      </c>
      <c r="B6165" s="375"/>
      <c r="C6165" s="375"/>
      <c r="D6165" s="375"/>
      <c r="E6165" s="375"/>
      <c r="F6165" s="377" t="s">
        <v>514</v>
      </c>
      <c r="G6165" s="377"/>
      <c r="H6165" s="377"/>
      <c r="I6165" s="377"/>
    </row>
    <row r="6166" spans="1:9" ht="13" x14ac:dyDescent="0.25">
      <c r="A6166" s="387" t="s">
        <v>515</v>
      </c>
      <c r="B6166" s="387"/>
      <c r="C6166" s="387"/>
      <c r="D6166" s="387"/>
      <c r="E6166" s="387"/>
      <c r="F6166" s="387"/>
      <c r="G6166" s="387"/>
      <c r="H6166" s="387"/>
      <c r="I6166" s="387"/>
    </row>
    <row r="6167" spans="1:9" ht="12.5" x14ac:dyDescent="0.25">
      <c r="A6167" s="378" t="s">
        <v>516</v>
      </c>
      <c r="B6167" s="378"/>
      <c r="C6167" s="378"/>
      <c r="D6167" s="378"/>
      <c r="E6167" s="378"/>
      <c r="F6167" s="379">
        <v>20</v>
      </c>
      <c r="G6167" s="379"/>
      <c r="H6167" s="379"/>
      <c r="I6167" s="379"/>
    </row>
    <row r="6168" spans="1:9" ht="12.5" x14ac:dyDescent="0.25">
      <c r="A6168" s="378" t="s">
        <v>180</v>
      </c>
      <c r="B6168" s="378"/>
      <c r="C6168" s="378"/>
      <c r="D6168" s="378"/>
      <c r="E6168" s="378"/>
      <c r="F6168" s="379">
        <v>8</v>
      </c>
      <c r="G6168" s="379"/>
      <c r="H6168" s="379"/>
      <c r="I6168" s="379"/>
    </row>
    <row r="6169" spans="1:9" ht="12.5" x14ac:dyDescent="0.25">
      <c r="A6169" s="378" t="s">
        <v>517</v>
      </c>
      <c r="B6169" s="378"/>
      <c r="C6169" s="378"/>
      <c r="D6169" s="378"/>
      <c r="E6169" s="378"/>
      <c r="F6169" s="379">
        <v>2.5</v>
      </c>
      <c r="G6169" s="379"/>
      <c r="H6169" s="379"/>
      <c r="I6169" s="379"/>
    </row>
    <row r="6170" spans="1:9" ht="12.5" x14ac:dyDescent="0.25">
      <c r="A6170" s="378" t="s">
        <v>518</v>
      </c>
      <c r="B6170" s="378"/>
      <c r="C6170" s="378"/>
      <c r="D6170" s="378"/>
      <c r="E6170" s="378"/>
      <c r="F6170" s="379">
        <v>1.5</v>
      </c>
      <c r="G6170" s="379"/>
      <c r="H6170" s="379"/>
      <c r="I6170" s="379"/>
    </row>
    <row r="6171" spans="1:9" ht="12.5" x14ac:dyDescent="0.25">
      <c r="A6171" s="378" t="s">
        <v>519</v>
      </c>
      <c r="B6171" s="378"/>
      <c r="C6171" s="378"/>
      <c r="D6171" s="378"/>
      <c r="E6171" s="378"/>
      <c r="F6171" s="379">
        <v>1.6</v>
      </c>
      <c r="G6171" s="379"/>
      <c r="H6171" s="379"/>
      <c r="I6171" s="379"/>
    </row>
    <row r="6172" spans="1:9" ht="12.5" x14ac:dyDescent="0.25">
      <c r="A6172" s="378" t="s">
        <v>174</v>
      </c>
      <c r="B6172" s="378"/>
      <c r="C6172" s="378"/>
      <c r="D6172" s="378"/>
      <c r="E6172" s="378"/>
      <c r="F6172" s="379">
        <v>0.2</v>
      </c>
      <c r="G6172" s="379"/>
      <c r="H6172" s="379"/>
      <c r="I6172" s="379"/>
    </row>
    <row r="6173" spans="1:9" ht="12.5" x14ac:dyDescent="0.25">
      <c r="A6173" s="378" t="s">
        <v>520</v>
      </c>
      <c r="B6173" s="378"/>
      <c r="C6173" s="378"/>
      <c r="D6173" s="378"/>
      <c r="E6173" s="378"/>
      <c r="F6173" s="379">
        <v>3</v>
      </c>
      <c r="G6173" s="379"/>
      <c r="H6173" s="379"/>
      <c r="I6173" s="379"/>
    </row>
    <row r="6174" spans="1:9" ht="12.5" x14ac:dyDescent="0.25">
      <c r="A6174" s="378" t="s">
        <v>521</v>
      </c>
      <c r="B6174" s="378"/>
      <c r="C6174" s="378"/>
      <c r="D6174" s="378"/>
      <c r="E6174" s="378"/>
      <c r="F6174" s="379">
        <v>0.11111111</v>
      </c>
      <c r="G6174" s="379"/>
      <c r="H6174" s="379"/>
      <c r="I6174" s="379"/>
    </row>
    <row r="6175" spans="1:9" ht="12.5" x14ac:dyDescent="0.25">
      <c r="A6175" s="378" t="s">
        <v>522</v>
      </c>
      <c r="B6175" s="378"/>
      <c r="C6175" s="378"/>
      <c r="D6175" s="378"/>
      <c r="E6175" s="378"/>
      <c r="F6175" s="379">
        <v>0</v>
      </c>
      <c r="G6175" s="379"/>
      <c r="H6175" s="379"/>
      <c r="I6175" s="379"/>
    </row>
    <row r="6176" spans="1:9" ht="13" x14ac:dyDescent="0.25">
      <c r="A6176" s="385" t="s">
        <v>523</v>
      </c>
      <c r="B6176" s="385"/>
      <c r="C6176" s="385"/>
      <c r="D6176" s="385"/>
      <c r="E6176" s="385"/>
      <c r="F6176" s="386">
        <v>36.91111111</v>
      </c>
      <c r="G6176" s="386"/>
      <c r="H6176" s="386"/>
      <c r="I6176" s="386"/>
    </row>
    <row r="6177" spans="1:9" ht="13" x14ac:dyDescent="0.25">
      <c r="A6177" s="387" t="s">
        <v>524</v>
      </c>
      <c r="B6177" s="387"/>
      <c r="C6177" s="387"/>
      <c r="D6177" s="387"/>
      <c r="E6177" s="387"/>
      <c r="F6177" s="387"/>
      <c r="G6177" s="387"/>
      <c r="H6177" s="387"/>
      <c r="I6177" s="387"/>
    </row>
    <row r="6178" spans="1:9" ht="12.5" x14ac:dyDescent="0.25">
      <c r="A6178" s="378" t="s">
        <v>525</v>
      </c>
      <c r="B6178" s="378"/>
      <c r="C6178" s="378"/>
      <c r="D6178" s="378"/>
      <c r="E6178" s="378"/>
      <c r="F6178" s="379">
        <v>16.373161119999999</v>
      </c>
      <c r="G6178" s="379"/>
      <c r="H6178" s="379"/>
      <c r="I6178" s="379"/>
    </row>
    <row r="6179" spans="1:9" ht="12.5" x14ac:dyDescent="0.25">
      <c r="A6179" s="378" t="s">
        <v>526</v>
      </c>
      <c r="B6179" s="378"/>
      <c r="C6179" s="378"/>
      <c r="D6179" s="378"/>
      <c r="E6179" s="378"/>
      <c r="F6179" s="379">
        <v>4.5222039699999996</v>
      </c>
      <c r="G6179" s="379"/>
      <c r="H6179" s="379"/>
      <c r="I6179" s="379"/>
    </row>
    <row r="6180" spans="1:9" ht="12.5" x14ac:dyDescent="0.25">
      <c r="A6180" s="378" t="s">
        <v>527</v>
      </c>
      <c r="B6180" s="378"/>
      <c r="C6180" s="378"/>
      <c r="D6180" s="378"/>
      <c r="E6180" s="378"/>
      <c r="F6180" s="379">
        <v>0</v>
      </c>
      <c r="G6180" s="379"/>
      <c r="H6180" s="379"/>
      <c r="I6180" s="379"/>
    </row>
    <row r="6181" spans="1:9" ht="12.5" x14ac:dyDescent="0.25">
      <c r="A6181" s="378" t="s">
        <v>528</v>
      </c>
      <c r="B6181" s="378"/>
      <c r="C6181" s="378"/>
      <c r="D6181" s="378"/>
      <c r="E6181" s="378"/>
      <c r="F6181" s="379">
        <v>0.89893221999999995</v>
      </c>
      <c r="G6181" s="379"/>
      <c r="H6181" s="379"/>
      <c r="I6181" s="379"/>
    </row>
    <row r="6182" spans="1:9" ht="12.5" x14ac:dyDescent="0.25">
      <c r="A6182" s="378" t="s">
        <v>529</v>
      </c>
      <c r="B6182" s="378"/>
      <c r="C6182" s="378"/>
      <c r="D6182" s="378"/>
      <c r="E6182" s="378"/>
      <c r="F6182" s="379">
        <v>4.9071440000000001E-2</v>
      </c>
      <c r="G6182" s="379"/>
      <c r="H6182" s="379"/>
      <c r="I6182" s="379"/>
    </row>
    <row r="6183" spans="1:9" ht="12.5" x14ac:dyDescent="0.25">
      <c r="A6183" s="378" t="s">
        <v>530</v>
      </c>
      <c r="B6183" s="378"/>
      <c r="C6183" s="378"/>
      <c r="D6183" s="378"/>
      <c r="E6183" s="378"/>
      <c r="F6183" s="379">
        <v>8.1737110000000002E-2</v>
      </c>
      <c r="G6183" s="379"/>
      <c r="H6183" s="379"/>
      <c r="I6183" s="379"/>
    </row>
    <row r="6184" spans="1:9" ht="12.5" x14ac:dyDescent="0.25">
      <c r="A6184" s="378" t="s">
        <v>531</v>
      </c>
      <c r="B6184" s="378"/>
      <c r="C6184" s="378"/>
      <c r="D6184" s="378"/>
      <c r="E6184" s="378"/>
      <c r="F6184" s="379">
        <v>9.2372485599999994</v>
      </c>
      <c r="G6184" s="379"/>
      <c r="H6184" s="379"/>
      <c r="I6184" s="379"/>
    </row>
    <row r="6185" spans="1:9" ht="12.5" x14ac:dyDescent="0.25">
      <c r="A6185" s="378" t="s">
        <v>532</v>
      </c>
      <c r="B6185" s="378"/>
      <c r="C6185" s="378"/>
      <c r="D6185" s="378"/>
      <c r="E6185" s="378"/>
      <c r="F6185" s="379">
        <v>0.74239153000000002</v>
      </c>
      <c r="G6185" s="379"/>
      <c r="H6185" s="379"/>
      <c r="I6185" s="379"/>
    </row>
    <row r="6186" spans="1:9" ht="12.5" x14ac:dyDescent="0.25">
      <c r="A6186" s="378" t="s">
        <v>533</v>
      </c>
      <c r="B6186" s="378"/>
      <c r="C6186" s="378"/>
      <c r="D6186" s="378"/>
      <c r="E6186" s="378"/>
      <c r="F6186" s="379">
        <v>0</v>
      </c>
      <c r="G6186" s="379"/>
      <c r="H6186" s="379"/>
      <c r="I6186" s="379"/>
    </row>
    <row r="6187" spans="1:9" ht="12.5" x14ac:dyDescent="0.25">
      <c r="A6187" s="378" t="s">
        <v>534</v>
      </c>
      <c r="B6187" s="378"/>
      <c r="C6187" s="378"/>
      <c r="D6187" s="378"/>
      <c r="E6187" s="378"/>
      <c r="F6187" s="379">
        <v>0</v>
      </c>
      <c r="G6187" s="379"/>
      <c r="H6187" s="379"/>
      <c r="I6187" s="379"/>
    </row>
    <row r="6188" spans="1:9" ht="13" x14ac:dyDescent="0.25">
      <c r="A6188" s="385" t="s">
        <v>535</v>
      </c>
      <c r="B6188" s="385"/>
      <c r="C6188" s="385"/>
      <c r="D6188" s="385"/>
      <c r="E6188" s="385"/>
      <c r="F6188" s="386">
        <v>31.904745949999999</v>
      </c>
      <c r="G6188" s="386"/>
      <c r="H6188" s="386"/>
      <c r="I6188" s="386"/>
    </row>
    <row r="6189" spans="1:9" ht="13" x14ac:dyDescent="0.25">
      <c r="A6189" s="387" t="s">
        <v>536</v>
      </c>
      <c r="B6189" s="387"/>
      <c r="C6189" s="387"/>
      <c r="D6189" s="387"/>
      <c r="E6189" s="387"/>
      <c r="F6189" s="387"/>
      <c r="G6189" s="387"/>
      <c r="H6189" s="387"/>
      <c r="I6189" s="387"/>
    </row>
    <row r="6190" spans="1:9" ht="12.5" x14ac:dyDescent="0.25">
      <c r="A6190" s="378" t="s">
        <v>537</v>
      </c>
      <c r="B6190" s="378"/>
      <c r="C6190" s="378"/>
      <c r="D6190" s="378"/>
      <c r="E6190" s="378"/>
      <c r="F6190" s="379">
        <v>14.12133891</v>
      </c>
      <c r="G6190" s="379"/>
      <c r="H6190" s="379"/>
      <c r="I6190" s="379"/>
    </row>
    <row r="6191" spans="1:9" ht="12.5" x14ac:dyDescent="0.25">
      <c r="A6191" s="378" t="s">
        <v>538</v>
      </c>
      <c r="B6191" s="378"/>
      <c r="C6191" s="378"/>
      <c r="D6191" s="378"/>
      <c r="E6191" s="378"/>
      <c r="F6191" s="379">
        <v>0.42792131</v>
      </c>
      <c r="G6191" s="379"/>
      <c r="H6191" s="379"/>
      <c r="I6191" s="379"/>
    </row>
    <row r="6192" spans="1:9" ht="12.5" x14ac:dyDescent="0.25">
      <c r="A6192" s="378" t="s">
        <v>539</v>
      </c>
      <c r="B6192" s="378"/>
      <c r="C6192" s="378"/>
      <c r="D6192" s="378"/>
      <c r="E6192" s="378"/>
      <c r="F6192" s="379">
        <v>12.31633141</v>
      </c>
      <c r="G6192" s="379"/>
      <c r="H6192" s="379"/>
      <c r="I6192" s="379"/>
    </row>
    <row r="6193" spans="1:9" ht="12.5" x14ac:dyDescent="0.25">
      <c r="A6193" s="378" t="s">
        <v>540</v>
      </c>
      <c r="B6193" s="378"/>
      <c r="C6193" s="378"/>
      <c r="D6193" s="378"/>
      <c r="E6193" s="378"/>
      <c r="F6193" s="379">
        <v>4.2209518700000004</v>
      </c>
      <c r="G6193" s="379"/>
      <c r="H6193" s="379"/>
      <c r="I6193" s="379"/>
    </row>
    <row r="6194" spans="1:9" ht="12.5" x14ac:dyDescent="0.25">
      <c r="A6194" s="378" t="s">
        <v>541</v>
      </c>
      <c r="B6194" s="378"/>
      <c r="C6194" s="378"/>
      <c r="D6194" s="378"/>
      <c r="E6194" s="378"/>
      <c r="F6194" s="379">
        <v>0.92798941000000001</v>
      </c>
      <c r="G6194" s="379"/>
      <c r="H6194" s="379"/>
      <c r="I6194" s="379"/>
    </row>
    <row r="6195" spans="1:9" ht="13" x14ac:dyDescent="0.25">
      <c r="A6195" s="385" t="s">
        <v>542</v>
      </c>
      <c r="B6195" s="385"/>
      <c r="C6195" s="385"/>
      <c r="D6195" s="385"/>
      <c r="E6195" s="385"/>
      <c r="F6195" s="386">
        <v>32.01453291</v>
      </c>
      <c r="G6195" s="386"/>
      <c r="H6195" s="386"/>
      <c r="I6195" s="386"/>
    </row>
    <row r="6196" spans="1:9" ht="13" x14ac:dyDescent="0.25">
      <c r="A6196" s="387" t="s">
        <v>543</v>
      </c>
      <c r="B6196" s="387"/>
      <c r="C6196" s="387"/>
      <c r="D6196" s="387"/>
      <c r="E6196" s="387"/>
      <c r="F6196" s="387"/>
      <c r="G6196" s="387"/>
      <c r="H6196" s="387"/>
      <c r="I6196" s="387"/>
    </row>
    <row r="6197" spans="1:9" ht="12.5" x14ac:dyDescent="0.25">
      <c r="A6197" s="378" t="s">
        <v>544</v>
      </c>
      <c r="B6197" s="378"/>
      <c r="C6197" s="378"/>
      <c r="D6197" s="378"/>
      <c r="E6197" s="378"/>
      <c r="F6197" s="379">
        <v>11.77639623</v>
      </c>
      <c r="G6197" s="379"/>
      <c r="H6197" s="379"/>
      <c r="I6197" s="379"/>
    </row>
    <row r="6198" spans="1:9" ht="12.5" x14ac:dyDescent="0.25">
      <c r="A6198" s="378" t="s">
        <v>545</v>
      </c>
      <c r="B6198" s="378"/>
      <c r="C6198" s="378"/>
      <c r="D6198" s="378"/>
      <c r="E6198" s="378"/>
      <c r="F6198" s="379">
        <v>1.2876576200000001</v>
      </c>
      <c r="G6198" s="379"/>
      <c r="H6198" s="379"/>
      <c r="I6198" s="379"/>
    </row>
    <row r="6199" spans="1:9" ht="13" x14ac:dyDescent="0.25">
      <c r="A6199" s="385" t="s">
        <v>546</v>
      </c>
      <c r="B6199" s="385"/>
      <c r="C6199" s="385"/>
      <c r="D6199" s="385"/>
      <c r="E6199" s="385"/>
      <c r="F6199" s="386">
        <v>13.064053850000001</v>
      </c>
      <c r="G6199" s="386"/>
      <c r="H6199" s="386"/>
      <c r="I6199" s="386"/>
    </row>
    <row r="6200" spans="1:9" ht="13" x14ac:dyDescent="0.25">
      <c r="A6200" s="372" t="s">
        <v>547</v>
      </c>
      <c r="B6200" s="372"/>
      <c r="C6200" s="372"/>
      <c r="D6200" s="372"/>
      <c r="E6200" s="372"/>
      <c r="F6200" s="388">
        <v>113.89</v>
      </c>
      <c r="G6200" s="388"/>
      <c r="H6200" s="388"/>
      <c r="I6200" s="388"/>
    </row>
    <row r="6201" spans="1:9" ht="13" x14ac:dyDescent="0.25">
      <c r="A6201" s="375" t="s">
        <v>548</v>
      </c>
      <c r="B6201" s="375"/>
      <c r="C6201" s="375"/>
      <c r="D6201" s="375"/>
      <c r="E6201" s="375"/>
      <c r="F6201" s="376" t="s">
        <v>514</v>
      </c>
      <c r="G6201" s="376"/>
      <c r="H6201" s="377" t="s">
        <v>52</v>
      </c>
      <c r="I6201" s="377"/>
    </row>
    <row r="6202" spans="1:9" ht="13" x14ac:dyDescent="0.25">
      <c r="A6202" s="372" t="s">
        <v>549</v>
      </c>
      <c r="B6202" s="372"/>
      <c r="C6202" s="372"/>
      <c r="D6202" s="372"/>
      <c r="E6202" s="372"/>
      <c r="F6202" s="373">
        <v>0</v>
      </c>
      <c r="G6202" s="373"/>
      <c r="H6202" s="374">
        <v>0</v>
      </c>
      <c r="I6202" s="374"/>
    </row>
    <row r="6203" spans="1:9" ht="13" x14ac:dyDescent="0.25">
      <c r="A6203" s="375" t="s">
        <v>550</v>
      </c>
      <c r="B6203" s="375"/>
      <c r="C6203" s="375"/>
      <c r="D6203" s="375"/>
      <c r="E6203" s="375"/>
      <c r="F6203" s="376" t="s">
        <v>514</v>
      </c>
      <c r="G6203" s="376"/>
      <c r="H6203" s="377" t="s">
        <v>52</v>
      </c>
      <c r="I6203" s="377"/>
    </row>
    <row r="6204" spans="1:9" ht="12.5" x14ac:dyDescent="0.25">
      <c r="A6204" s="378" t="s">
        <v>551</v>
      </c>
      <c r="B6204" s="378"/>
      <c r="C6204" s="378"/>
      <c r="D6204" s="378"/>
      <c r="E6204" s="378"/>
      <c r="F6204" s="379">
        <v>113.89</v>
      </c>
      <c r="G6204" s="379"/>
      <c r="H6204" s="380">
        <v>15.083705</v>
      </c>
      <c r="I6204" s="380"/>
    </row>
    <row r="6205" spans="1:9" ht="12.5" x14ac:dyDescent="0.25">
      <c r="A6205" s="378" t="s">
        <v>552</v>
      </c>
      <c r="B6205" s="378"/>
      <c r="C6205" s="378"/>
      <c r="D6205" s="378"/>
      <c r="E6205" s="378"/>
      <c r="F6205" s="379">
        <v>113.89</v>
      </c>
      <c r="G6205" s="379"/>
      <c r="H6205" s="380">
        <v>0</v>
      </c>
      <c r="I6205" s="380"/>
    </row>
    <row r="6206" spans="1:9" ht="13" x14ac:dyDescent="0.25">
      <c r="A6206" s="372" t="s">
        <v>553</v>
      </c>
      <c r="B6206" s="372"/>
      <c r="C6206" s="372"/>
      <c r="D6206" s="372"/>
      <c r="E6206" s="372"/>
      <c r="F6206" s="373">
        <v>113.89</v>
      </c>
      <c r="G6206" s="373"/>
      <c r="H6206" s="374">
        <v>15.083705</v>
      </c>
      <c r="I6206" s="374"/>
    </row>
    <row r="6207" spans="1:9" ht="13" x14ac:dyDescent="0.25">
      <c r="A6207" s="375" t="s">
        <v>274</v>
      </c>
      <c r="B6207" s="375"/>
      <c r="C6207" s="375"/>
      <c r="D6207" s="375"/>
      <c r="E6207" s="375"/>
      <c r="F6207" s="376" t="s">
        <v>514</v>
      </c>
      <c r="G6207" s="376"/>
      <c r="H6207" s="377" t="s">
        <v>52</v>
      </c>
      <c r="I6207" s="377"/>
    </row>
    <row r="6208" spans="1:9" ht="12.5" x14ac:dyDescent="0.25">
      <c r="A6208" s="378" t="s">
        <v>278</v>
      </c>
      <c r="B6208" s="378"/>
      <c r="C6208" s="378"/>
      <c r="D6208" s="378"/>
      <c r="E6208" s="378"/>
      <c r="F6208" s="379">
        <v>27.51</v>
      </c>
      <c r="G6208" s="379"/>
      <c r="H6208" s="380">
        <v>3.6428889999999998</v>
      </c>
      <c r="I6208" s="380"/>
    </row>
    <row r="6209" spans="1:9" ht="12.5" x14ac:dyDescent="0.25">
      <c r="A6209" s="378" t="s">
        <v>279</v>
      </c>
      <c r="B6209" s="378"/>
      <c r="C6209" s="378"/>
      <c r="D6209" s="378"/>
      <c r="E6209" s="378"/>
      <c r="F6209" s="379">
        <v>0.08</v>
      </c>
      <c r="G6209" s="379"/>
      <c r="H6209" s="380">
        <v>1.0730999999999999E-2</v>
      </c>
      <c r="I6209" s="380"/>
    </row>
    <row r="6210" spans="1:9" ht="12.5" x14ac:dyDescent="0.25">
      <c r="A6210" s="378" t="s">
        <v>280</v>
      </c>
      <c r="B6210" s="378"/>
      <c r="C6210" s="378"/>
      <c r="D6210" s="378"/>
      <c r="E6210" s="378"/>
      <c r="F6210" s="379">
        <v>0</v>
      </c>
      <c r="G6210" s="379"/>
      <c r="H6210" s="380">
        <v>0</v>
      </c>
      <c r="I6210" s="380"/>
    </row>
    <row r="6211" spans="1:9" ht="12.5" x14ac:dyDescent="0.25">
      <c r="A6211" s="378" t="s">
        <v>281</v>
      </c>
      <c r="B6211" s="378"/>
      <c r="C6211" s="378"/>
      <c r="D6211" s="378"/>
      <c r="E6211" s="378"/>
      <c r="F6211" s="379">
        <v>7.27</v>
      </c>
      <c r="G6211" s="379"/>
      <c r="H6211" s="380">
        <v>0.96304800000000002</v>
      </c>
      <c r="I6211" s="380"/>
    </row>
    <row r="6212" spans="1:9" ht="12.5" x14ac:dyDescent="0.25">
      <c r="A6212" s="378" t="s">
        <v>554</v>
      </c>
      <c r="B6212" s="378"/>
      <c r="C6212" s="378"/>
      <c r="D6212" s="378"/>
      <c r="E6212" s="378"/>
      <c r="F6212" s="379">
        <v>1.21</v>
      </c>
      <c r="G6212" s="379"/>
      <c r="H6212" s="380">
        <v>0.16017999999999999</v>
      </c>
      <c r="I6212" s="380"/>
    </row>
    <row r="6213" spans="1:9" ht="13" x14ac:dyDescent="0.25">
      <c r="A6213" s="372" t="s">
        <v>555</v>
      </c>
      <c r="B6213" s="372"/>
      <c r="C6213" s="372"/>
      <c r="D6213" s="372"/>
      <c r="E6213" s="372"/>
      <c r="F6213" s="373">
        <v>36.07</v>
      </c>
      <c r="G6213" s="373"/>
      <c r="H6213" s="374">
        <v>4.7768480000000002</v>
      </c>
      <c r="I6213" s="374"/>
    </row>
    <row r="6214" spans="1:9" ht="13" x14ac:dyDescent="0.25">
      <c r="A6214" s="375" t="s">
        <v>275</v>
      </c>
      <c r="B6214" s="375"/>
      <c r="C6214" s="375"/>
      <c r="D6214" s="375"/>
      <c r="E6214" s="375"/>
      <c r="F6214" s="376" t="s">
        <v>514</v>
      </c>
      <c r="G6214" s="376"/>
      <c r="H6214" s="377" t="s">
        <v>52</v>
      </c>
      <c r="I6214" s="377"/>
    </row>
    <row r="6215" spans="1:9" ht="12.5" x14ac:dyDescent="0.25">
      <c r="A6215" s="378" t="s">
        <v>283</v>
      </c>
      <c r="B6215" s="378"/>
      <c r="C6215" s="378"/>
      <c r="D6215" s="378"/>
      <c r="E6215" s="378"/>
      <c r="F6215" s="379">
        <v>13.03</v>
      </c>
      <c r="G6215" s="379"/>
      <c r="H6215" s="380">
        <v>1.7261219999999999</v>
      </c>
      <c r="I6215" s="380"/>
    </row>
    <row r="6216" spans="1:9" ht="12.5" x14ac:dyDescent="0.25">
      <c r="A6216" s="378" t="s">
        <v>284</v>
      </c>
      <c r="B6216" s="378"/>
      <c r="C6216" s="378"/>
      <c r="D6216" s="378"/>
      <c r="E6216" s="378"/>
      <c r="F6216" s="379">
        <v>0</v>
      </c>
      <c r="G6216" s="379"/>
      <c r="H6216" s="380">
        <v>0</v>
      </c>
      <c r="I6216" s="380"/>
    </row>
    <row r="6217" spans="1:9" ht="12.5" x14ac:dyDescent="0.25">
      <c r="A6217" s="378" t="s">
        <v>285</v>
      </c>
      <c r="B6217" s="378"/>
      <c r="C6217" s="378"/>
      <c r="D6217" s="378"/>
      <c r="E6217" s="378"/>
      <c r="F6217" s="379">
        <v>0.28999999999999998</v>
      </c>
      <c r="G6217" s="379"/>
      <c r="H6217" s="380">
        <v>3.8302999999999997E-2</v>
      </c>
      <c r="I6217" s="380"/>
    </row>
    <row r="6218" spans="1:9" ht="12.5" x14ac:dyDescent="0.25">
      <c r="A6218" s="378" t="s">
        <v>556</v>
      </c>
      <c r="B6218" s="378"/>
      <c r="C6218" s="378"/>
      <c r="D6218" s="378"/>
      <c r="E6218" s="378"/>
      <c r="F6218" s="379">
        <v>0</v>
      </c>
      <c r="G6218" s="379"/>
      <c r="H6218" s="380">
        <v>0</v>
      </c>
      <c r="I6218" s="380"/>
    </row>
    <row r="6219" spans="1:9" ht="12.5" x14ac:dyDescent="0.25">
      <c r="A6219" s="378" t="s">
        <v>557</v>
      </c>
      <c r="B6219" s="378"/>
      <c r="C6219" s="378"/>
      <c r="D6219" s="378"/>
      <c r="E6219" s="378"/>
      <c r="F6219" s="379">
        <v>0</v>
      </c>
      <c r="G6219" s="379"/>
      <c r="H6219" s="380">
        <v>0</v>
      </c>
      <c r="I6219" s="380"/>
    </row>
    <row r="6220" spans="1:9" ht="13" x14ac:dyDescent="0.25">
      <c r="A6220" s="372" t="s">
        <v>558</v>
      </c>
      <c r="B6220" s="372"/>
      <c r="C6220" s="372"/>
      <c r="D6220" s="372"/>
      <c r="E6220" s="372"/>
      <c r="F6220" s="373">
        <v>13.32</v>
      </c>
      <c r="G6220" s="373"/>
      <c r="H6220" s="374">
        <v>1.7644249999999999</v>
      </c>
      <c r="I6220" s="374"/>
    </row>
    <row r="6221" spans="1:9" ht="13" x14ac:dyDescent="0.25">
      <c r="A6221" s="381" t="s">
        <v>276</v>
      </c>
      <c r="B6221" s="381"/>
      <c r="C6221" s="381"/>
      <c r="D6221" s="381"/>
      <c r="E6221" s="381"/>
      <c r="F6221" s="382">
        <v>163.2801</v>
      </c>
      <c r="G6221" s="382"/>
      <c r="H6221" s="383">
        <v>21.624977999999999</v>
      </c>
      <c r="I6221" s="383"/>
    </row>
    <row r="6222" spans="1:9" ht="13" x14ac:dyDescent="0.25">
      <c r="A6222" s="381" t="s">
        <v>559</v>
      </c>
      <c r="B6222" s="381"/>
      <c r="C6222" s="381"/>
      <c r="D6222" s="381"/>
      <c r="E6222" s="381"/>
      <c r="F6222" s="381"/>
      <c r="G6222" s="381"/>
      <c r="H6222" s="384">
        <v>34.869</v>
      </c>
      <c r="I6222" s="384"/>
    </row>
    <row r="6223" spans="1:9" ht="24" customHeight="1" x14ac:dyDescent="0.25">
      <c r="A6223" s="376" t="s">
        <v>62</v>
      </c>
      <c r="B6223" s="376"/>
      <c r="C6223" s="376" t="s">
        <v>509</v>
      </c>
      <c r="D6223" s="376"/>
      <c r="E6223" s="376"/>
      <c r="F6223" s="376" t="s">
        <v>61</v>
      </c>
      <c r="G6223" s="376"/>
      <c r="H6223" s="389" t="s">
        <v>510</v>
      </c>
      <c r="I6223" s="389"/>
    </row>
    <row r="6224" spans="1:9" ht="12.5" x14ac:dyDescent="0.25">
      <c r="A6224" s="390" t="s">
        <v>751</v>
      </c>
      <c r="B6224" s="390"/>
      <c r="C6224" s="378" t="s">
        <v>752</v>
      </c>
      <c r="D6224" s="378"/>
      <c r="E6224" s="378"/>
      <c r="F6224" s="390" t="s">
        <v>93</v>
      </c>
      <c r="G6224" s="390"/>
      <c r="H6224" s="391">
        <v>2913.6927000000001</v>
      </c>
      <c r="I6224" s="391"/>
    </row>
    <row r="6225" spans="1:9" ht="13" x14ac:dyDescent="0.25">
      <c r="A6225" s="272"/>
      <c r="B6225" s="272"/>
      <c r="C6225" s="272"/>
      <c r="D6225" s="273"/>
      <c r="E6225" s="273"/>
      <c r="F6225" s="273"/>
      <c r="G6225" s="273"/>
      <c r="H6225" s="273"/>
      <c r="I6225" s="273"/>
    </row>
    <row r="6226" spans="1:9" ht="13" x14ac:dyDescent="0.25">
      <c r="A6226" s="375" t="s">
        <v>513</v>
      </c>
      <c r="B6226" s="375"/>
      <c r="C6226" s="375"/>
      <c r="D6226" s="375"/>
      <c r="E6226" s="375"/>
      <c r="F6226" s="377" t="s">
        <v>514</v>
      </c>
      <c r="G6226" s="377"/>
      <c r="H6226" s="377"/>
      <c r="I6226" s="377"/>
    </row>
    <row r="6227" spans="1:9" ht="13" x14ac:dyDescent="0.25">
      <c r="A6227" s="387" t="s">
        <v>515</v>
      </c>
      <c r="B6227" s="387"/>
      <c r="C6227" s="387"/>
      <c r="D6227" s="387"/>
      <c r="E6227" s="387"/>
      <c r="F6227" s="387"/>
      <c r="G6227" s="387"/>
      <c r="H6227" s="387"/>
      <c r="I6227" s="387"/>
    </row>
    <row r="6228" spans="1:9" ht="12.5" x14ac:dyDescent="0.25">
      <c r="A6228" s="378" t="s">
        <v>516</v>
      </c>
      <c r="B6228" s="378"/>
      <c r="C6228" s="378"/>
      <c r="D6228" s="378"/>
      <c r="E6228" s="378"/>
      <c r="F6228" s="379">
        <v>20</v>
      </c>
      <c r="G6228" s="379"/>
      <c r="H6228" s="379"/>
      <c r="I6228" s="379"/>
    </row>
    <row r="6229" spans="1:9" ht="12.5" x14ac:dyDescent="0.25">
      <c r="A6229" s="378" t="s">
        <v>180</v>
      </c>
      <c r="B6229" s="378"/>
      <c r="C6229" s="378"/>
      <c r="D6229" s="378"/>
      <c r="E6229" s="378"/>
      <c r="F6229" s="379">
        <v>8</v>
      </c>
      <c r="G6229" s="379"/>
      <c r="H6229" s="379"/>
      <c r="I6229" s="379"/>
    </row>
    <row r="6230" spans="1:9" ht="12.5" x14ac:dyDescent="0.25">
      <c r="A6230" s="378" t="s">
        <v>517</v>
      </c>
      <c r="B6230" s="378"/>
      <c r="C6230" s="378"/>
      <c r="D6230" s="378"/>
      <c r="E6230" s="378"/>
      <c r="F6230" s="379">
        <v>2.5</v>
      </c>
      <c r="G6230" s="379"/>
      <c r="H6230" s="379"/>
      <c r="I6230" s="379"/>
    </row>
    <row r="6231" spans="1:9" ht="12.5" x14ac:dyDescent="0.25">
      <c r="A6231" s="378" t="s">
        <v>518</v>
      </c>
      <c r="B6231" s="378"/>
      <c r="C6231" s="378"/>
      <c r="D6231" s="378"/>
      <c r="E6231" s="378"/>
      <c r="F6231" s="379">
        <v>1.5</v>
      </c>
      <c r="G6231" s="379"/>
      <c r="H6231" s="379"/>
      <c r="I6231" s="379"/>
    </row>
    <row r="6232" spans="1:9" ht="12.5" x14ac:dyDescent="0.25">
      <c r="A6232" s="378" t="s">
        <v>519</v>
      </c>
      <c r="B6232" s="378"/>
      <c r="C6232" s="378"/>
      <c r="D6232" s="378"/>
      <c r="E6232" s="378"/>
      <c r="F6232" s="379">
        <v>1.6</v>
      </c>
      <c r="G6232" s="379"/>
      <c r="H6232" s="379"/>
      <c r="I6232" s="379"/>
    </row>
    <row r="6233" spans="1:9" ht="12.5" x14ac:dyDescent="0.25">
      <c r="A6233" s="378" t="s">
        <v>174</v>
      </c>
      <c r="B6233" s="378"/>
      <c r="C6233" s="378"/>
      <c r="D6233" s="378"/>
      <c r="E6233" s="378"/>
      <c r="F6233" s="379">
        <v>0.2</v>
      </c>
      <c r="G6233" s="379"/>
      <c r="H6233" s="379"/>
      <c r="I6233" s="379"/>
    </row>
    <row r="6234" spans="1:9" ht="12.5" x14ac:dyDescent="0.25">
      <c r="A6234" s="378" t="s">
        <v>520</v>
      </c>
      <c r="B6234" s="378"/>
      <c r="C6234" s="378"/>
      <c r="D6234" s="378"/>
      <c r="E6234" s="378"/>
      <c r="F6234" s="379">
        <v>3</v>
      </c>
      <c r="G6234" s="379"/>
      <c r="H6234" s="379"/>
      <c r="I6234" s="379"/>
    </row>
    <row r="6235" spans="1:9" ht="12.5" x14ac:dyDescent="0.25">
      <c r="A6235" s="378" t="s">
        <v>521</v>
      </c>
      <c r="B6235" s="378"/>
      <c r="C6235" s="378"/>
      <c r="D6235" s="378"/>
      <c r="E6235" s="378"/>
      <c r="F6235" s="379">
        <v>0.11111111</v>
      </c>
      <c r="G6235" s="379"/>
      <c r="H6235" s="379"/>
      <c r="I6235" s="379"/>
    </row>
    <row r="6236" spans="1:9" ht="12.5" x14ac:dyDescent="0.25">
      <c r="A6236" s="378" t="s">
        <v>522</v>
      </c>
      <c r="B6236" s="378"/>
      <c r="C6236" s="378"/>
      <c r="D6236" s="378"/>
      <c r="E6236" s="378"/>
      <c r="F6236" s="379">
        <v>0</v>
      </c>
      <c r="G6236" s="379"/>
      <c r="H6236" s="379"/>
      <c r="I6236" s="379"/>
    </row>
    <row r="6237" spans="1:9" ht="13" x14ac:dyDescent="0.25">
      <c r="A6237" s="385" t="s">
        <v>523</v>
      </c>
      <c r="B6237" s="385"/>
      <c r="C6237" s="385"/>
      <c r="D6237" s="385"/>
      <c r="E6237" s="385"/>
      <c r="F6237" s="386">
        <v>36.91111111</v>
      </c>
      <c r="G6237" s="386"/>
      <c r="H6237" s="386"/>
      <c r="I6237" s="386"/>
    </row>
    <row r="6238" spans="1:9" ht="13" x14ac:dyDescent="0.25">
      <c r="A6238" s="387" t="s">
        <v>524</v>
      </c>
      <c r="B6238" s="387"/>
      <c r="C6238" s="387"/>
      <c r="D6238" s="387"/>
      <c r="E6238" s="387"/>
      <c r="F6238" s="387"/>
      <c r="G6238" s="387"/>
      <c r="H6238" s="387"/>
      <c r="I6238" s="387"/>
    </row>
    <row r="6239" spans="1:9" ht="12.5" x14ac:dyDescent="0.25">
      <c r="A6239" s="378" t="s">
        <v>525</v>
      </c>
      <c r="B6239" s="378"/>
      <c r="C6239" s="378"/>
      <c r="D6239" s="378"/>
      <c r="E6239" s="378"/>
      <c r="F6239" s="379">
        <v>0</v>
      </c>
      <c r="G6239" s="379"/>
      <c r="H6239" s="379"/>
      <c r="I6239" s="379"/>
    </row>
    <row r="6240" spans="1:9" ht="12.5" x14ac:dyDescent="0.25">
      <c r="A6240" s="378" t="s">
        <v>526</v>
      </c>
      <c r="B6240" s="378"/>
      <c r="C6240" s="378"/>
      <c r="D6240" s="378"/>
      <c r="E6240" s="378"/>
      <c r="F6240" s="379">
        <v>0</v>
      </c>
      <c r="G6240" s="379"/>
      <c r="H6240" s="379"/>
      <c r="I6240" s="379"/>
    </row>
    <row r="6241" spans="1:9" ht="12.5" x14ac:dyDescent="0.25">
      <c r="A6241" s="378" t="s">
        <v>527</v>
      </c>
      <c r="B6241" s="378"/>
      <c r="C6241" s="378"/>
      <c r="D6241" s="378"/>
      <c r="E6241" s="378"/>
      <c r="F6241" s="379">
        <v>0</v>
      </c>
      <c r="G6241" s="379"/>
      <c r="H6241" s="379"/>
      <c r="I6241" s="379"/>
    </row>
    <row r="6242" spans="1:9" ht="12.5" x14ac:dyDescent="0.25">
      <c r="A6242" s="378" t="s">
        <v>528</v>
      </c>
      <c r="B6242" s="378"/>
      <c r="C6242" s="378"/>
      <c r="D6242" s="378"/>
      <c r="E6242" s="378"/>
      <c r="F6242" s="379">
        <v>0.89893221999999995</v>
      </c>
      <c r="G6242" s="379"/>
      <c r="H6242" s="379"/>
      <c r="I6242" s="379"/>
    </row>
    <row r="6243" spans="1:9" ht="12.5" x14ac:dyDescent="0.25">
      <c r="A6243" s="378" t="s">
        <v>529</v>
      </c>
      <c r="B6243" s="378"/>
      <c r="C6243" s="378"/>
      <c r="D6243" s="378"/>
      <c r="E6243" s="378"/>
      <c r="F6243" s="379">
        <v>4.9071440000000001E-2</v>
      </c>
      <c r="G6243" s="379"/>
      <c r="H6243" s="379"/>
      <c r="I6243" s="379"/>
    </row>
    <row r="6244" spans="1:9" ht="12.5" x14ac:dyDescent="0.25">
      <c r="A6244" s="378" t="s">
        <v>530</v>
      </c>
      <c r="B6244" s="378"/>
      <c r="C6244" s="378"/>
      <c r="D6244" s="378"/>
      <c r="E6244" s="378"/>
      <c r="F6244" s="379">
        <v>8.1737110000000002E-2</v>
      </c>
      <c r="G6244" s="379"/>
      <c r="H6244" s="379"/>
      <c r="I6244" s="379"/>
    </row>
    <row r="6245" spans="1:9" ht="12.5" x14ac:dyDescent="0.25">
      <c r="A6245" s="378" t="s">
        <v>531</v>
      </c>
      <c r="B6245" s="378"/>
      <c r="C6245" s="378"/>
      <c r="D6245" s="378"/>
      <c r="E6245" s="378"/>
      <c r="F6245" s="379">
        <v>9.2372485599999994</v>
      </c>
      <c r="G6245" s="379"/>
      <c r="H6245" s="379"/>
      <c r="I6245" s="379"/>
    </row>
    <row r="6246" spans="1:9" ht="12.5" x14ac:dyDescent="0.25">
      <c r="A6246" s="378" t="s">
        <v>532</v>
      </c>
      <c r="B6246" s="378"/>
      <c r="C6246" s="378"/>
      <c r="D6246" s="378"/>
      <c r="E6246" s="378"/>
      <c r="F6246" s="379">
        <v>0.74239153000000002</v>
      </c>
      <c r="G6246" s="379"/>
      <c r="H6246" s="379"/>
      <c r="I6246" s="379"/>
    </row>
    <row r="6247" spans="1:9" ht="12.5" x14ac:dyDescent="0.25">
      <c r="A6247" s="378" t="s">
        <v>533</v>
      </c>
      <c r="B6247" s="378"/>
      <c r="C6247" s="378"/>
      <c r="D6247" s="378"/>
      <c r="E6247" s="378"/>
      <c r="F6247" s="379">
        <v>0</v>
      </c>
      <c r="G6247" s="379"/>
      <c r="H6247" s="379"/>
      <c r="I6247" s="379"/>
    </row>
    <row r="6248" spans="1:9" ht="12.5" x14ac:dyDescent="0.25">
      <c r="A6248" s="378" t="s">
        <v>534</v>
      </c>
      <c r="B6248" s="378"/>
      <c r="C6248" s="378"/>
      <c r="D6248" s="378"/>
      <c r="E6248" s="378"/>
      <c r="F6248" s="379">
        <v>0</v>
      </c>
      <c r="G6248" s="379"/>
      <c r="H6248" s="379"/>
      <c r="I6248" s="379"/>
    </row>
    <row r="6249" spans="1:9" ht="13" x14ac:dyDescent="0.25">
      <c r="A6249" s="385" t="s">
        <v>535</v>
      </c>
      <c r="B6249" s="385"/>
      <c r="C6249" s="385"/>
      <c r="D6249" s="385"/>
      <c r="E6249" s="385"/>
      <c r="F6249" s="386">
        <v>11.00938086</v>
      </c>
      <c r="G6249" s="386"/>
      <c r="H6249" s="386"/>
      <c r="I6249" s="386"/>
    </row>
    <row r="6250" spans="1:9" ht="13" x14ac:dyDescent="0.25">
      <c r="A6250" s="387" t="s">
        <v>536</v>
      </c>
      <c r="B6250" s="387"/>
      <c r="C6250" s="387"/>
      <c r="D6250" s="387"/>
      <c r="E6250" s="387"/>
      <c r="F6250" s="387"/>
      <c r="G6250" s="387"/>
      <c r="H6250" s="387"/>
      <c r="I6250" s="387"/>
    </row>
    <row r="6251" spans="1:9" ht="12.5" x14ac:dyDescent="0.25">
      <c r="A6251" s="378" t="s">
        <v>537</v>
      </c>
      <c r="B6251" s="378"/>
      <c r="C6251" s="378"/>
      <c r="D6251" s="378"/>
      <c r="E6251" s="378"/>
      <c r="F6251" s="379">
        <v>14.12133891</v>
      </c>
      <c r="G6251" s="379"/>
      <c r="H6251" s="379"/>
      <c r="I6251" s="379"/>
    </row>
    <row r="6252" spans="1:9" ht="12.5" x14ac:dyDescent="0.25">
      <c r="A6252" s="378" t="s">
        <v>538</v>
      </c>
      <c r="B6252" s="378"/>
      <c r="C6252" s="378"/>
      <c r="D6252" s="378"/>
      <c r="E6252" s="378"/>
      <c r="F6252" s="379">
        <v>0.42792131</v>
      </c>
      <c r="G6252" s="379"/>
      <c r="H6252" s="379"/>
      <c r="I6252" s="379"/>
    </row>
    <row r="6253" spans="1:9" ht="12.5" x14ac:dyDescent="0.25">
      <c r="A6253" s="378" t="s">
        <v>539</v>
      </c>
      <c r="B6253" s="378"/>
      <c r="C6253" s="378"/>
      <c r="D6253" s="378"/>
      <c r="E6253" s="378"/>
      <c r="F6253" s="379">
        <v>12.31633141</v>
      </c>
      <c r="G6253" s="379"/>
      <c r="H6253" s="379"/>
      <c r="I6253" s="379"/>
    </row>
    <row r="6254" spans="1:9" ht="12.5" x14ac:dyDescent="0.25">
      <c r="A6254" s="378" t="s">
        <v>540</v>
      </c>
      <c r="B6254" s="378"/>
      <c r="C6254" s="378"/>
      <c r="D6254" s="378"/>
      <c r="E6254" s="378"/>
      <c r="F6254" s="379">
        <v>3.55230019</v>
      </c>
      <c r="G6254" s="379"/>
      <c r="H6254" s="379"/>
      <c r="I6254" s="379"/>
    </row>
    <row r="6255" spans="1:9" ht="12.5" x14ac:dyDescent="0.25">
      <c r="A6255" s="378" t="s">
        <v>541</v>
      </c>
      <c r="B6255" s="378"/>
      <c r="C6255" s="378"/>
      <c r="D6255" s="378"/>
      <c r="E6255" s="378"/>
      <c r="F6255" s="379">
        <v>0.92798941000000001</v>
      </c>
      <c r="G6255" s="379"/>
      <c r="H6255" s="379"/>
      <c r="I6255" s="379"/>
    </row>
    <row r="6256" spans="1:9" ht="13" x14ac:dyDescent="0.25">
      <c r="A6256" s="385" t="s">
        <v>542</v>
      </c>
      <c r="B6256" s="385"/>
      <c r="C6256" s="385"/>
      <c r="D6256" s="385"/>
      <c r="E6256" s="385"/>
      <c r="F6256" s="386">
        <v>31.34588123</v>
      </c>
      <c r="G6256" s="386"/>
      <c r="H6256" s="386"/>
      <c r="I6256" s="386"/>
    </row>
    <row r="6257" spans="1:9" ht="13" x14ac:dyDescent="0.25">
      <c r="A6257" s="387" t="s">
        <v>543</v>
      </c>
      <c r="B6257" s="387"/>
      <c r="C6257" s="387"/>
      <c r="D6257" s="387"/>
      <c r="E6257" s="387"/>
      <c r="F6257" s="387"/>
      <c r="G6257" s="387"/>
      <c r="H6257" s="387"/>
      <c r="I6257" s="387"/>
    </row>
    <row r="6258" spans="1:9" ht="12.5" x14ac:dyDescent="0.25">
      <c r="A6258" s="378" t="s">
        <v>544</v>
      </c>
      <c r="B6258" s="378"/>
      <c r="C6258" s="378"/>
      <c r="D6258" s="378"/>
      <c r="E6258" s="378"/>
      <c r="F6258" s="379">
        <v>4.0636847999999999</v>
      </c>
      <c r="G6258" s="379"/>
      <c r="H6258" s="379"/>
      <c r="I6258" s="379"/>
    </row>
    <row r="6259" spans="1:9" ht="12.5" x14ac:dyDescent="0.25">
      <c r="A6259" s="378" t="s">
        <v>545</v>
      </c>
      <c r="B6259" s="378"/>
      <c r="C6259" s="378"/>
      <c r="D6259" s="378"/>
      <c r="E6259" s="378"/>
      <c r="F6259" s="379">
        <v>1.2876576200000001</v>
      </c>
      <c r="G6259" s="379"/>
      <c r="H6259" s="379"/>
      <c r="I6259" s="379"/>
    </row>
    <row r="6260" spans="1:9" ht="13" x14ac:dyDescent="0.25">
      <c r="A6260" s="385" t="s">
        <v>546</v>
      </c>
      <c r="B6260" s="385"/>
      <c r="C6260" s="385"/>
      <c r="D6260" s="385"/>
      <c r="E6260" s="385"/>
      <c r="F6260" s="386">
        <v>5.3513424199999999</v>
      </c>
      <c r="G6260" s="386"/>
      <c r="H6260" s="386"/>
      <c r="I6260" s="386"/>
    </row>
    <row r="6261" spans="1:9" ht="13" x14ac:dyDescent="0.25">
      <c r="A6261" s="372" t="s">
        <v>547</v>
      </c>
      <c r="B6261" s="372"/>
      <c r="C6261" s="372"/>
      <c r="D6261" s="372"/>
      <c r="E6261" s="372"/>
      <c r="F6261" s="388">
        <v>84.62</v>
      </c>
      <c r="G6261" s="388"/>
      <c r="H6261" s="388"/>
      <c r="I6261" s="388"/>
    </row>
    <row r="6262" spans="1:9" ht="13" x14ac:dyDescent="0.25">
      <c r="A6262" s="375" t="s">
        <v>548</v>
      </c>
      <c r="B6262" s="375"/>
      <c r="C6262" s="375"/>
      <c r="D6262" s="375"/>
      <c r="E6262" s="375"/>
      <c r="F6262" s="376" t="s">
        <v>514</v>
      </c>
      <c r="G6262" s="376"/>
      <c r="H6262" s="377" t="s">
        <v>52</v>
      </c>
      <c r="I6262" s="377"/>
    </row>
    <row r="6263" spans="1:9" ht="13" x14ac:dyDescent="0.25">
      <c r="A6263" s="372" t="s">
        <v>549</v>
      </c>
      <c r="B6263" s="372"/>
      <c r="C6263" s="372"/>
      <c r="D6263" s="372"/>
      <c r="E6263" s="372"/>
      <c r="F6263" s="373">
        <v>0</v>
      </c>
      <c r="G6263" s="373"/>
      <c r="H6263" s="374">
        <v>0</v>
      </c>
      <c r="I6263" s="374"/>
    </row>
    <row r="6264" spans="1:9" ht="13" x14ac:dyDescent="0.25">
      <c r="A6264" s="375" t="s">
        <v>550</v>
      </c>
      <c r="B6264" s="375"/>
      <c r="C6264" s="375"/>
      <c r="D6264" s="375"/>
      <c r="E6264" s="375"/>
      <c r="F6264" s="376" t="s">
        <v>514</v>
      </c>
      <c r="G6264" s="376"/>
      <c r="H6264" s="377" t="s">
        <v>52</v>
      </c>
      <c r="I6264" s="377"/>
    </row>
    <row r="6265" spans="1:9" ht="12.5" x14ac:dyDescent="0.25">
      <c r="A6265" s="378" t="s">
        <v>551</v>
      </c>
      <c r="B6265" s="378"/>
      <c r="C6265" s="378"/>
      <c r="D6265" s="378"/>
      <c r="E6265" s="378"/>
      <c r="F6265" s="379">
        <v>84.62</v>
      </c>
      <c r="G6265" s="379"/>
      <c r="H6265" s="380">
        <v>2465.5667629999998</v>
      </c>
      <c r="I6265" s="380"/>
    </row>
    <row r="6266" spans="1:9" ht="12.5" x14ac:dyDescent="0.25">
      <c r="A6266" s="378" t="s">
        <v>552</v>
      </c>
      <c r="B6266" s="378"/>
      <c r="C6266" s="378"/>
      <c r="D6266" s="378"/>
      <c r="E6266" s="378"/>
      <c r="F6266" s="379">
        <v>84.62</v>
      </c>
      <c r="G6266" s="379"/>
      <c r="H6266" s="380">
        <v>0</v>
      </c>
      <c r="I6266" s="380"/>
    </row>
    <row r="6267" spans="1:9" ht="13" x14ac:dyDescent="0.25">
      <c r="A6267" s="372" t="s">
        <v>553</v>
      </c>
      <c r="B6267" s="372"/>
      <c r="C6267" s="372"/>
      <c r="D6267" s="372"/>
      <c r="E6267" s="372"/>
      <c r="F6267" s="373">
        <v>84.62</v>
      </c>
      <c r="G6267" s="373"/>
      <c r="H6267" s="374">
        <v>2465.5667629999998</v>
      </c>
      <c r="I6267" s="374"/>
    </row>
    <row r="6268" spans="1:9" ht="13" x14ac:dyDescent="0.25">
      <c r="A6268" s="375" t="s">
        <v>274</v>
      </c>
      <c r="B6268" s="375"/>
      <c r="C6268" s="375"/>
      <c r="D6268" s="375"/>
      <c r="E6268" s="375"/>
      <c r="F6268" s="376" t="s">
        <v>514</v>
      </c>
      <c r="G6268" s="376"/>
      <c r="H6268" s="377" t="s">
        <v>52</v>
      </c>
      <c r="I6268" s="377"/>
    </row>
    <row r="6269" spans="1:9" ht="12.5" x14ac:dyDescent="0.25">
      <c r="A6269" s="378" t="s">
        <v>278</v>
      </c>
      <c r="B6269" s="378"/>
      <c r="C6269" s="378"/>
      <c r="D6269" s="378"/>
      <c r="E6269" s="378"/>
      <c r="F6269" s="379">
        <v>22.82</v>
      </c>
      <c r="G6269" s="379"/>
      <c r="H6269" s="380">
        <v>664.79085899999995</v>
      </c>
      <c r="I6269" s="380"/>
    </row>
    <row r="6270" spans="1:9" ht="12.5" x14ac:dyDescent="0.25">
      <c r="A6270" s="378" t="s">
        <v>279</v>
      </c>
      <c r="B6270" s="378"/>
      <c r="C6270" s="378"/>
      <c r="D6270" s="378"/>
      <c r="E6270" s="378"/>
      <c r="F6270" s="379">
        <v>7.0000000000000007E-2</v>
      </c>
      <c r="G6270" s="379"/>
      <c r="H6270" s="380">
        <v>1.958234</v>
      </c>
      <c r="I6270" s="380"/>
    </row>
    <row r="6271" spans="1:9" ht="12.5" x14ac:dyDescent="0.25">
      <c r="A6271" s="378" t="s">
        <v>280</v>
      </c>
      <c r="B6271" s="378"/>
      <c r="C6271" s="378"/>
      <c r="D6271" s="378"/>
      <c r="E6271" s="378"/>
      <c r="F6271" s="379">
        <v>0</v>
      </c>
      <c r="G6271" s="379"/>
      <c r="H6271" s="380">
        <v>0</v>
      </c>
      <c r="I6271" s="380"/>
    </row>
    <row r="6272" spans="1:9" ht="12.5" x14ac:dyDescent="0.25">
      <c r="A6272" s="378" t="s">
        <v>281</v>
      </c>
      <c r="B6272" s="378"/>
      <c r="C6272" s="378"/>
      <c r="D6272" s="378"/>
      <c r="E6272" s="378"/>
      <c r="F6272" s="379">
        <v>6.03</v>
      </c>
      <c r="G6272" s="379"/>
      <c r="H6272" s="380">
        <v>175.74670699999999</v>
      </c>
      <c r="I6272" s="380"/>
    </row>
    <row r="6273" spans="1:9" ht="12.5" x14ac:dyDescent="0.25">
      <c r="A6273" s="378" t="s">
        <v>554</v>
      </c>
      <c r="B6273" s="378"/>
      <c r="C6273" s="378"/>
      <c r="D6273" s="378"/>
      <c r="E6273" s="378"/>
      <c r="F6273" s="379">
        <v>1</v>
      </c>
      <c r="G6273" s="379"/>
      <c r="H6273" s="380">
        <v>29.231172000000001</v>
      </c>
      <c r="I6273" s="380"/>
    </row>
    <row r="6274" spans="1:9" ht="13" x14ac:dyDescent="0.25">
      <c r="A6274" s="372" t="s">
        <v>555</v>
      </c>
      <c r="B6274" s="372"/>
      <c r="C6274" s="372"/>
      <c r="D6274" s="372"/>
      <c r="E6274" s="372"/>
      <c r="F6274" s="373">
        <v>29.92</v>
      </c>
      <c r="G6274" s="373"/>
      <c r="H6274" s="374">
        <v>871.72697200000005</v>
      </c>
      <c r="I6274" s="374"/>
    </row>
    <row r="6275" spans="1:9" ht="13" x14ac:dyDescent="0.25">
      <c r="A6275" s="375" t="s">
        <v>275</v>
      </c>
      <c r="B6275" s="375"/>
      <c r="C6275" s="375"/>
      <c r="D6275" s="375"/>
      <c r="E6275" s="375"/>
      <c r="F6275" s="376" t="s">
        <v>514</v>
      </c>
      <c r="G6275" s="376"/>
      <c r="H6275" s="377" t="s">
        <v>52</v>
      </c>
      <c r="I6275" s="377"/>
    </row>
    <row r="6276" spans="1:9" ht="12.5" x14ac:dyDescent="0.25">
      <c r="A6276" s="378" t="s">
        <v>283</v>
      </c>
      <c r="B6276" s="378"/>
      <c r="C6276" s="378"/>
      <c r="D6276" s="378"/>
      <c r="E6276" s="378"/>
      <c r="F6276" s="379">
        <v>10.81</v>
      </c>
      <c r="G6276" s="379"/>
      <c r="H6276" s="380">
        <v>315</v>
      </c>
      <c r="I6276" s="380"/>
    </row>
    <row r="6277" spans="1:9" ht="12.5" x14ac:dyDescent="0.25">
      <c r="A6277" s="378" t="s">
        <v>284</v>
      </c>
      <c r="B6277" s="378"/>
      <c r="C6277" s="378"/>
      <c r="D6277" s="378"/>
      <c r="E6277" s="378"/>
      <c r="F6277" s="379">
        <v>0</v>
      </c>
      <c r="G6277" s="379"/>
      <c r="H6277" s="380">
        <v>0</v>
      </c>
      <c r="I6277" s="380"/>
    </row>
    <row r="6278" spans="1:9" ht="12.5" x14ac:dyDescent="0.25">
      <c r="A6278" s="378" t="s">
        <v>285</v>
      </c>
      <c r="B6278" s="378"/>
      <c r="C6278" s="378"/>
      <c r="D6278" s="378"/>
      <c r="E6278" s="378"/>
      <c r="F6278" s="379">
        <v>0.24</v>
      </c>
      <c r="G6278" s="379"/>
      <c r="H6278" s="380">
        <v>6.99</v>
      </c>
      <c r="I6278" s="380"/>
    </row>
    <row r="6279" spans="1:9" ht="12.5" x14ac:dyDescent="0.25">
      <c r="A6279" s="378" t="s">
        <v>556</v>
      </c>
      <c r="B6279" s="378"/>
      <c r="C6279" s="378"/>
      <c r="D6279" s="378"/>
      <c r="E6279" s="378"/>
      <c r="F6279" s="379">
        <v>0</v>
      </c>
      <c r="G6279" s="379"/>
      <c r="H6279" s="380">
        <v>0</v>
      </c>
      <c r="I6279" s="380"/>
    </row>
    <row r="6280" spans="1:9" ht="12.5" x14ac:dyDescent="0.25">
      <c r="A6280" s="378" t="s">
        <v>557</v>
      </c>
      <c r="B6280" s="378"/>
      <c r="C6280" s="378"/>
      <c r="D6280" s="378"/>
      <c r="E6280" s="378"/>
      <c r="F6280" s="379">
        <v>0</v>
      </c>
      <c r="G6280" s="379"/>
      <c r="H6280" s="380">
        <v>0</v>
      </c>
      <c r="I6280" s="380"/>
    </row>
    <row r="6281" spans="1:9" ht="13" x14ac:dyDescent="0.25">
      <c r="A6281" s="372" t="s">
        <v>558</v>
      </c>
      <c r="B6281" s="372"/>
      <c r="C6281" s="372"/>
      <c r="D6281" s="372"/>
      <c r="E6281" s="372"/>
      <c r="F6281" s="373">
        <v>11.05</v>
      </c>
      <c r="G6281" s="373"/>
      <c r="H6281" s="374">
        <v>321.99</v>
      </c>
      <c r="I6281" s="374"/>
    </row>
    <row r="6282" spans="1:9" ht="13" x14ac:dyDescent="0.25">
      <c r="A6282" s="381" t="s">
        <v>276</v>
      </c>
      <c r="B6282" s="381"/>
      <c r="C6282" s="381"/>
      <c r="D6282" s="381"/>
      <c r="E6282" s="381"/>
      <c r="F6282" s="382">
        <v>125.58920000000001</v>
      </c>
      <c r="G6282" s="382"/>
      <c r="H6282" s="383">
        <v>3659.283735</v>
      </c>
      <c r="I6282" s="383"/>
    </row>
    <row r="6283" spans="1:9" ht="13" x14ac:dyDescent="0.25">
      <c r="A6283" s="381" t="s">
        <v>559</v>
      </c>
      <c r="B6283" s="381"/>
      <c r="C6283" s="381"/>
      <c r="D6283" s="381"/>
      <c r="E6283" s="381"/>
      <c r="F6283" s="381"/>
      <c r="G6283" s="381"/>
      <c r="H6283" s="384">
        <v>6572.9759999999997</v>
      </c>
      <c r="I6283" s="384"/>
    </row>
    <row r="6284" spans="1:9" ht="24" customHeight="1" x14ac:dyDescent="0.25">
      <c r="A6284" s="376" t="s">
        <v>62</v>
      </c>
      <c r="B6284" s="376"/>
      <c r="C6284" s="376" t="s">
        <v>509</v>
      </c>
      <c r="D6284" s="376"/>
      <c r="E6284" s="376"/>
      <c r="F6284" s="376" t="s">
        <v>61</v>
      </c>
      <c r="G6284" s="376"/>
      <c r="H6284" s="389" t="s">
        <v>510</v>
      </c>
      <c r="I6284" s="389"/>
    </row>
    <row r="6285" spans="1:9" ht="12.5" x14ac:dyDescent="0.25">
      <c r="A6285" s="390" t="s">
        <v>753</v>
      </c>
      <c r="B6285" s="390"/>
      <c r="C6285" s="378" t="s">
        <v>754</v>
      </c>
      <c r="D6285" s="378"/>
      <c r="E6285" s="378"/>
      <c r="F6285" s="390" t="s">
        <v>93</v>
      </c>
      <c r="G6285" s="390"/>
      <c r="H6285" s="391">
        <v>2951.5371</v>
      </c>
      <c r="I6285" s="391"/>
    </row>
    <row r="6286" spans="1:9" ht="13" x14ac:dyDescent="0.25">
      <c r="A6286" s="272"/>
      <c r="B6286" s="272"/>
      <c r="C6286" s="272"/>
      <c r="D6286" s="273"/>
      <c r="E6286" s="273"/>
      <c r="F6286" s="273"/>
      <c r="G6286" s="273"/>
      <c r="H6286" s="273"/>
      <c r="I6286" s="273"/>
    </row>
    <row r="6287" spans="1:9" ht="13" x14ac:dyDescent="0.25">
      <c r="A6287" s="375" t="s">
        <v>513</v>
      </c>
      <c r="B6287" s="375"/>
      <c r="C6287" s="375"/>
      <c r="D6287" s="375"/>
      <c r="E6287" s="375"/>
      <c r="F6287" s="377" t="s">
        <v>514</v>
      </c>
      <c r="G6287" s="377"/>
      <c r="H6287" s="377"/>
      <c r="I6287" s="377"/>
    </row>
    <row r="6288" spans="1:9" ht="13" x14ac:dyDescent="0.25">
      <c r="A6288" s="387" t="s">
        <v>515</v>
      </c>
      <c r="B6288" s="387"/>
      <c r="C6288" s="387"/>
      <c r="D6288" s="387"/>
      <c r="E6288" s="387"/>
      <c r="F6288" s="387"/>
      <c r="G6288" s="387"/>
      <c r="H6288" s="387"/>
      <c r="I6288" s="387"/>
    </row>
    <row r="6289" spans="1:9" ht="12.5" x14ac:dyDescent="0.25">
      <c r="A6289" s="378" t="s">
        <v>516</v>
      </c>
      <c r="B6289" s="378"/>
      <c r="C6289" s="378"/>
      <c r="D6289" s="378"/>
      <c r="E6289" s="378"/>
      <c r="F6289" s="379">
        <v>20</v>
      </c>
      <c r="G6289" s="379"/>
      <c r="H6289" s="379"/>
      <c r="I6289" s="379"/>
    </row>
    <row r="6290" spans="1:9" ht="12.5" x14ac:dyDescent="0.25">
      <c r="A6290" s="378" t="s">
        <v>180</v>
      </c>
      <c r="B6290" s="378"/>
      <c r="C6290" s="378"/>
      <c r="D6290" s="378"/>
      <c r="E6290" s="378"/>
      <c r="F6290" s="379">
        <v>8</v>
      </c>
      <c r="G6290" s="379"/>
      <c r="H6290" s="379"/>
      <c r="I6290" s="379"/>
    </row>
    <row r="6291" spans="1:9" ht="12.5" x14ac:dyDescent="0.25">
      <c r="A6291" s="378" t="s">
        <v>517</v>
      </c>
      <c r="B6291" s="378"/>
      <c r="C6291" s="378"/>
      <c r="D6291" s="378"/>
      <c r="E6291" s="378"/>
      <c r="F6291" s="379">
        <v>2.5</v>
      </c>
      <c r="G6291" s="379"/>
      <c r="H6291" s="379"/>
      <c r="I6291" s="379"/>
    </row>
    <row r="6292" spans="1:9" ht="12.5" x14ac:dyDescent="0.25">
      <c r="A6292" s="378" t="s">
        <v>518</v>
      </c>
      <c r="B6292" s="378"/>
      <c r="C6292" s="378"/>
      <c r="D6292" s="378"/>
      <c r="E6292" s="378"/>
      <c r="F6292" s="379">
        <v>1.5</v>
      </c>
      <c r="G6292" s="379"/>
      <c r="H6292" s="379"/>
      <c r="I6292" s="379"/>
    </row>
    <row r="6293" spans="1:9" ht="12.5" x14ac:dyDescent="0.25">
      <c r="A6293" s="378" t="s">
        <v>519</v>
      </c>
      <c r="B6293" s="378"/>
      <c r="C6293" s="378"/>
      <c r="D6293" s="378"/>
      <c r="E6293" s="378"/>
      <c r="F6293" s="379">
        <v>1.6</v>
      </c>
      <c r="G6293" s="379"/>
      <c r="H6293" s="379"/>
      <c r="I6293" s="379"/>
    </row>
    <row r="6294" spans="1:9" ht="12.5" x14ac:dyDescent="0.25">
      <c r="A6294" s="378" t="s">
        <v>174</v>
      </c>
      <c r="B6294" s="378"/>
      <c r="C6294" s="378"/>
      <c r="D6294" s="378"/>
      <c r="E6294" s="378"/>
      <c r="F6294" s="379">
        <v>0.2</v>
      </c>
      <c r="G6294" s="379"/>
      <c r="H6294" s="379"/>
      <c r="I6294" s="379"/>
    </row>
    <row r="6295" spans="1:9" ht="12.5" x14ac:dyDescent="0.25">
      <c r="A6295" s="378" t="s">
        <v>520</v>
      </c>
      <c r="B6295" s="378"/>
      <c r="C6295" s="378"/>
      <c r="D6295" s="378"/>
      <c r="E6295" s="378"/>
      <c r="F6295" s="379">
        <v>3</v>
      </c>
      <c r="G6295" s="379"/>
      <c r="H6295" s="379"/>
      <c r="I6295" s="379"/>
    </row>
    <row r="6296" spans="1:9" ht="12.5" x14ac:dyDescent="0.25">
      <c r="A6296" s="378" t="s">
        <v>521</v>
      </c>
      <c r="B6296" s="378"/>
      <c r="C6296" s="378"/>
      <c r="D6296" s="378"/>
      <c r="E6296" s="378"/>
      <c r="F6296" s="379">
        <v>0</v>
      </c>
      <c r="G6296" s="379"/>
      <c r="H6296" s="379"/>
      <c r="I6296" s="379"/>
    </row>
    <row r="6297" spans="1:9" ht="12.5" x14ac:dyDescent="0.25">
      <c r="A6297" s="378" t="s">
        <v>522</v>
      </c>
      <c r="B6297" s="378"/>
      <c r="C6297" s="378"/>
      <c r="D6297" s="378"/>
      <c r="E6297" s="378"/>
      <c r="F6297" s="379">
        <v>0</v>
      </c>
      <c r="G6297" s="379"/>
      <c r="H6297" s="379"/>
      <c r="I6297" s="379"/>
    </row>
    <row r="6298" spans="1:9" ht="13" x14ac:dyDescent="0.25">
      <c r="A6298" s="385" t="s">
        <v>523</v>
      </c>
      <c r="B6298" s="385"/>
      <c r="C6298" s="385"/>
      <c r="D6298" s="385"/>
      <c r="E6298" s="385"/>
      <c r="F6298" s="386">
        <v>36.799999999999997</v>
      </c>
      <c r="G6298" s="386"/>
      <c r="H6298" s="386"/>
      <c r="I6298" s="386"/>
    </row>
    <row r="6299" spans="1:9" ht="13" x14ac:dyDescent="0.25">
      <c r="A6299" s="387" t="s">
        <v>524</v>
      </c>
      <c r="B6299" s="387"/>
      <c r="C6299" s="387"/>
      <c r="D6299" s="387"/>
      <c r="E6299" s="387"/>
      <c r="F6299" s="387"/>
      <c r="G6299" s="387"/>
      <c r="H6299" s="387"/>
      <c r="I6299" s="387"/>
    </row>
    <row r="6300" spans="1:9" ht="12.5" x14ac:dyDescent="0.25">
      <c r="A6300" s="378" t="s">
        <v>525</v>
      </c>
      <c r="B6300" s="378"/>
      <c r="C6300" s="378"/>
      <c r="D6300" s="378"/>
      <c r="E6300" s="378"/>
      <c r="F6300" s="379">
        <v>0</v>
      </c>
      <c r="G6300" s="379"/>
      <c r="H6300" s="379"/>
      <c r="I6300" s="379"/>
    </row>
    <row r="6301" spans="1:9" ht="12.5" x14ac:dyDescent="0.25">
      <c r="A6301" s="378" t="s">
        <v>526</v>
      </c>
      <c r="B6301" s="378"/>
      <c r="C6301" s="378"/>
      <c r="D6301" s="378"/>
      <c r="E6301" s="378"/>
      <c r="F6301" s="379">
        <v>0</v>
      </c>
      <c r="G6301" s="379"/>
      <c r="H6301" s="379"/>
      <c r="I6301" s="379"/>
    </row>
    <row r="6302" spans="1:9" ht="12.5" x14ac:dyDescent="0.25">
      <c r="A6302" s="378" t="s">
        <v>527</v>
      </c>
      <c r="B6302" s="378"/>
      <c r="C6302" s="378"/>
      <c r="D6302" s="378"/>
      <c r="E6302" s="378"/>
      <c r="F6302" s="379">
        <v>6.9445899500000001</v>
      </c>
      <c r="G6302" s="379"/>
      <c r="H6302" s="379"/>
      <c r="I6302" s="379"/>
    </row>
    <row r="6303" spans="1:9" ht="12.5" x14ac:dyDescent="0.25">
      <c r="A6303" s="378" t="s">
        <v>528</v>
      </c>
      <c r="B6303" s="378"/>
      <c r="C6303" s="378"/>
      <c r="D6303" s="378"/>
      <c r="E6303" s="378"/>
      <c r="F6303" s="379">
        <v>0.88584527000000002</v>
      </c>
      <c r="G6303" s="379"/>
      <c r="H6303" s="379"/>
      <c r="I6303" s="379"/>
    </row>
    <row r="6304" spans="1:9" ht="12.5" x14ac:dyDescent="0.25">
      <c r="A6304" s="378" t="s">
        <v>529</v>
      </c>
      <c r="B6304" s="378"/>
      <c r="C6304" s="378"/>
      <c r="D6304" s="378"/>
      <c r="E6304" s="378"/>
      <c r="F6304" s="379">
        <v>4.9067140000000002E-2</v>
      </c>
      <c r="G6304" s="379"/>
      <c r="H6304" s="379"/>
      <c r="I6304" s="379"/>
    </row>
    <row r="6305" spans="1:9" ht="12.5" x14ac:dyDescent="0.25">
      <c r="A6305" s="378" t="s">
        <v>530</v>
      </c>
      <c r="B6305" s="378"/>
      <c r="C6305" s="378"/>
      <c r="D6305" s="378"/>
      <c r="E6305" s="378"/>
      <c r="F6305" s="379">
        <v>8.4994630000000002E-2</v>
      </c>
      <c r="G6305" s="379"/>
      <c r="H6305" s="379"/>
      <c r="I6305" s="379"/>
    </row>
    <row r="6306" spans="1:9" ht="12.5" x14ac:dyDescent="0.25">
      <c r="A6306" s="378" t="s">
        <v>531</v>
      </c>
      <c r="B6306" s="378"/>
      <c r="C6306" s="378"/>
      <c r="D6306" s="378"/>
      <c r="E6306" s="378"/>
      <c r="F6306" s="379">
        <v>9.2364382000000003</v>
      </c>
      <c r="G6306" s="379"/>
      <c r="H6306" s="379"/>
      <c r="I6306" s="379"/>
    </row>
    <row r="6307" spans="1:9" ht="12.5" x14ac:dyDescent="0.25">
      <c r="A6307" s="378" t="s">
        <v>532</v>
      </c>
      <c r="B6307" s="378"/>
      <c r="C6307" s="378"/>
      <c r="D6307" s="378"/>
      <c r="E6307" s="378"/>
      <c r="F6307" s="379">
        <v>0.74232640000000005</v>
      </c>
      <c r="G6307" s="379"/>
      <c r="H6307" s="379"/>
      <c r="I6307" s="379"/>
    </row>
    <row r="6308" spans="1:9" ht="12.5" x14ac:dyDescent="0.25">
      <c r="A6308" s="378" t="s">
        <v>533</v>
      </c>
      <c r="B6308" s="378"/>
      <c r="C6308" s="378"/>
      <c r="D6308" s="378"/>
      <c r="E6308" s="378"/>
      <c r="F6308" s="379">
        <v>9.6906E-4</v>
      </c>
      <c r="G6308" s="379"/>
      <c r="H6308" s="379"/>
      <c r="I6308" s="379"/>
    </row>
    <row r="6309" spans="1:9" ht="12.5" x14ac:dyDescent="0.25">
      <c r="A6309" s="378" t="s">
        <v>534</v>
      </c>
      <c r="B6309" s="378"/>
      <c r="C6309" s="378"/>
      <c r="D6309" s="378"/>
      <c r="E6309" s="378"/>
      <c r="F6309" s="379">
        <v>0</v>
      </c>
      <c r="G6309" s="379"/>
      <c r="H6309" s="379"/>
      <c r="I6309" s="379"/>
    </row>
    <row r="6310" spans="1:9" ht="13" x14ac:dyDescent="0.25">
      <c r="A6310" s="385" t="s">
        <v>535</v>
      </c>
      <c r="B6310" s="385"/>
      <c r="C6310" s="385"/>
      <c r="D6310" s="385"/>
      <c r="E6310" s="385"/>
      <c r="F6310" s="386">
        <v>17.944230640000001</v>
      </c>
      <c r="G6310" s="386"/>
      <c r="H6310" s="386"/>
      <c r="I6310" s="386"/>
    </row>
    <row r="6311" spans="1:9" ht="13" x14ac:dyDescent="0.25">
      <c r="A6311" s="387" t="s">
        <v>536</v>
      </c>
      <c r="B6311" s="387"/>
      <c r="C6311" s="387"/>
      <c r="D6311" s="387"/>
      <c r="E6311" s="387"/>
      <c r="F6311" s="387"/>
      <c r="G6311" s="387"/>
      <c r="H6311" s="387"/>
      <c r="I6311" s="387"/>
    </row>
    <row r="6312" spans="1:9" ht="12.5" x14ac:dyDescent="0.25">
      <c r="A6312" s="378" t="s">
        <v>537</v>
      </c>
      <c r="B6312" s="378"/>
      <c r="C6312" s="378"/>
      <c r="D6312" s="378"/>
      <c r="E6312" s="378"/>
      <c r="F6312" s="379">
        <v>3.9248854299999998</v>
      </c>
      <c r="G6312" s="379"/>
      <c r="H6312" s="379"/>
      <c r="I6312" s="379"/>
    </row>
    <row r="6313" spans="1:9" ht="12.5" x14ac:dyDescent="0.25">
      <c r="A6313" s="378" t="s">
        <v>538</v>
      </c>
      <c r="B6313" s="378"/>
      <c r="C6313" s="378"/>
      <c r="D6313" s="378"/>
      <c r="E6313" s="378"/>
      <c r="F6313" s="379">
        <v>9.9113720000000002E-2</v>
      </c>
      <c r="G6313" s="379"/>
      <c r="H6313" s="379"/>
      <c r="I6313" s="379"/>
    </row>
    <row r="6314" spans="1:9" ht="12.5" x14ac:dyDescent="0.25">
      <c r="A6314" s="378" t="s">
        <v>539</v>
      </c>
      <c r="B6314" s="378"/>
      <c r="C6314" s="378"/>
      <c r="D6314" s="378"/>
      <c r="E6314" s="378"/>
      <c r="F6314" s="379">
        <v>5.3706609900000002</v>
      </c>
      <c r="G6314" s="379"/>
      <c r="H6314" s="379"/>
      <c r="I6314" s="379"/>
    </row>
    <row r="6315" spans="1:9" ht="12.5" x14ac:dyDescent="0.25">
      <c r="A6315" s="378" t="s">
        <v>540</v>
      </c>
      <c r="B6315" s="378"/>
      <c r="C6315" s="378"/>
      <c r="D6315" s="378"/>
      <c r="E6315" s="378"/>
      <c r="F6315" s="379">
        <v>3.7742153799999998</v>
      </c>
      <c r="G6315" s="379"/>
      <c r="H6315" s="379"/>
      <c r="I6315" s="379"/>
    </row>
    <row r="6316" spans="1:9" ht="12.5" x14ac:dyDescent="0.25">
      <c r="A6316" s="378" t="s">
        <v>541</v>
      </c>
      <c r="B6316" s="378"/>
      <c r="C6316" s="378"/>
      <c r="D6316" s="378"/>
      <c r="E6316" s="378"/>
      <c r="F6316" s="379">
        <v>0.92790799999999996</v>
      </c>
      <c r="G6316" s="379"/>
      <c r="H6316" s="379"/>
      <c r="I6316" s="379"/>
    </row>
    <row r="6317" spans="1:9" ht="13" x14ac:dyDescent="0.25">
      <c r="A6317" s="385" t="s">
        <v>542</v>
      </c>
      <c r="B6317" s="385"/>
      <c r="C6317" s="385"/>
      <c r="D6317" s="385"/>
      <c r="E6317" s="385"/>
      <c r="F6317" s="386">
        <v>14.096783520000001</v>
      </c>
      <c r="G6317" s="386"/>
      <c r="H6317" s="386"/>
      <c r="I6317" s="386"/>
    </row>
    <row r="6318" spans="1:9" ht="13" x14ac:dyDescent="0.25">
      <c r="A6318" s="387" t="s">
        <v>543</v>
      </c>
      <c r="B6318" s="387"/>
      <c r="C6318" s="387"/>
      <c r="D6318" s="387"/>
      <c r="E6318" s="387"/>
      <c r="F6318" s="387"/>
      <c r="G6318" s="387"/>
      <c r="H6318" s="387"/>
      <c r="I6318" s="387"/>
    </row>
    <row r="6319" spans="1:9" ht="12.5" x14ac:dyDescent="0.25">
      <c r="A6319" s="378" t="s">
        <v>544</v>
      </c>
      <c r="B6319" s="378"/>
      <c r="C6319" s="378"/>
      <c r="D6319" s="378"/>
      <c r="E6319" s="378"/>
      <c r="F6319" s="379">
        <v>6.6034768799999997</v>
      </c>
      <c r="G6319" s="379"/>
      <c r="H6319" s="379"/>
      <c r="I6319" s="379"/>
    </row>
    <row r="6320" spans="1:9" ht="12.5" x14ac:dyDescent="0.25">
      <c r="A6320" s="378" t="s">
        <v>545</v>
      </c>
      <c r="B6320" s="378"/>
      <c r="C6320" s="378"/>
      <c r="D6320" s="378"/>
      <c r="E6320" s="378"/>
      <c r="F6320" s="379">
        <v>0.35046467999999997</v>
      </c>
      <c r="G6320" s="379"/>
      <c r="H6320" s="379"/>
      <c r="I6320" s="379"/>
    </row>
    <row r="6321" spans="1:9" ht="13" x14ac:dyDescent="0.25">
      <c r="A6321" s="385" t="s">
        <v>546</v>
      </c>
      <c r="B6321" s="385"/>
      <c r="C6321" s="385"/>
      <c r="D6321" s="385"/>
      <c r="E6321" s="385"/>
      <c r="F6321" s="386">
        <v>6.9539415599999996</v>
      </c>
      <c r="G6321" s="386"/>
      <c r="H6321" s="386"/>
      <c r="I6321" s="386"/>
    </row>
    <row r="6322" spans="1:9" ht="13" x14ac:dyDescent="0.25">
      <c r="A6322" s="372" t="s">
        <v>547</v>
      </c>
      <c r="B6322" s="372"/>
      <c r="C6322" s="372"/>
      <c r="D6322" s="372"/>
      <c r="E6322" s="372"/>
      <c r="F6322" s="388">
        <v>75.790000000000006</v>
      </c>
      <c r="G6322" s="388"/>
      <c r="H6322" s="388"/>
      <c r="I6322" s="388"/>
    </row>
    <row r="6323" spans="1:9" ht="13" x14ac:dyDescent="0.25">
      <c r="A6323" s="375" t="s">
        <v>548</v>
      </c>
      <c r="B6323" s="375"/>
      <c r="C6323" s="375"/>
      <c r="D6323" s="375"/>
      <c r="E6323" s="375"/>
      <c r="F6323" s="376" t="s">
        <v>514</v>
      </c>
      <c r="G6323" s="376"/>
      <c r="H6323" s="377" t="s">
        <v>52</v>
      </c>
      <c r="I6323" s="377"/>
    </row>
    <row r="6324" spans="1:9" ht="13" x14ac:dyDescent="0.25">
      <c r="A6324" s="372" t="s">
        <v>549</v>
      </c>
      <c r="B6324" s="372"/>
      <c r="C6324" s="372"/>
      <c r="D6324" s="372"/>
      <c r="E6324" s="372"/>
      <c r="F6324" s="373">
        <v>30</v>
      </c>
      <c r="G6324" s="373"/>
      <c r="H6324" s="374">
        <v>885.46109999999999</v>
      </c>
      <c r="I6324" s="374"/>
    </row>
    <row r="6325" spans="1:9" ht="13" x14ac:dyDescent="0.25">
      <c r="A6325" s="375" t="s">
        <v>550</v>
      </c>
      <c r="B6325" s="375"/>
      <c r="C6325" s="375"/>
      <c r="D6325" s="375"/>
      <c r="E6325" s="375"/>
      <c r="F6325" s="376" t="s">
        <v>514</v>
      </c>
      <c r="G6325" s="376"/>
      <c r="H6325" s="377" t="s">
        <v>52</v>
      </c>
      <c r="I6325" s="377"/>
    </row>
    <row r="6326" spans="1:9" ht="12.5" x14ac:dyDescent="0.25">
      <c r="A6326" s="378" t="s">
        <v>551</v>
      </c>
      <c r="B6326" s="378"/>
      <c r="C6326" s="378"/>
      <c r="D6326" s="378"/>
      <c r="E6326" s="378"/>
      <c r="F6326" s="379">
        <v>75.8</v>
      </c>
      <c r="G6326" s="379"/>
      <c r="H6326" s="380">
        <v>2237.2651219999998</v>
      </c>
      <c r="I6326" s="380"/>
    </row>
    <row r="6327" spans="1:9" ht="12.5" x14ac:dyDescent="0.25">
      <c r="A6327" s="378" t="s">
        <v>552</v>
      </c>
      <c r="B6327" s="378"/>
      <c r="C6327" s="378"/>
      <c r="D6327" s="378"/>
      <c r="E6327" s="378"/>
      <c r="F6327" s="379">
        <v>75.8</v>
      </c>
      <c r="G6327" s="379"/>
      <c r="H6327" s="380">
        <v>671.17951400000004</v>
      </c>
      <c r="I6327" s="380"/>
    </row>
    <row r="6328" spans="1:9" ht="13" x14ac:dyDescent="0.25">
      <c r="A6328" s="372" t="s">
        <v>553</v>
      </c>
      <c r="B6328" s="372"/>
      <c r="C6328" s="372"/>
      <c r="D6328" s="372"/>
      <c r="E6328" s="372"/>
      <c r="F6328" s="373">
        <v>75.8</v>
      </c>
      <c r="G6328" s="373"/>
      <c r="H6328" s="374">
        <v>2908.4446360000002</v>
      </c>
      <c r="I6328" s="374"/>
    </row>
    <row r="6329" spans="1:9" ht="13" x14ac:dyDescent="0.25">
      <c r="A6329" s="375" t="s">
        <v>274</v>
      </c>
      <c r="B6329" s="375"/>
      <c r="C6329" s="375"/>
      <c r="D6329" s="375"/>
      <c r="E6329" s="375"/>
      <c r="F6329" s="376" t="s">
        <v>514</v>
      </c>
      <c r="G6329" s="376"/>
      <c r="H6329" s="377" t="s">
        <v>52</v>
      </c>
      <c r="I6329" s="377"/>
    </row>
    <row r="6330" spans="1:9" ht="12.5" x14ac:dyDescent="0.25">
      <c r="A6330" s="378" t="s">
        <v>278</v>
      </c>
      <c r="B6330" s="378"/>
      <c r="C6330" s="378"/>
      <c r="D6330" s="378"/>
      <c r="E6330" s="378"/>
      <c r="F6330" s="379">
        <v>22.52</v>
      </c>
      <c r="G6330" s="379"/>
      <c r="H6330" s="380">
        <v>664.79085899999995</v>
      </c>
      <c r="I6330" s="380"/>
    </row>
    <row r="6331" spans="1:9" ht="12.5" x14ac:dyDescent="0.25">
      <c r="A6331" s="378" t="s">
        <v>279</v>
      </c>
      <c r="B6331" s="378"/>
      <c r="C6331" s="378"/>
      <c r="D6331" s="378"/>
      <c r="E6331" s="378"/>
      <c r="F6331" s="379">
        <v>1.62</v>
      </c>
      <c r="G6331" s="379"/>
      <c r="H6331" s="380">
        <v>47.925632999999998</v>
      </c>
      <c r="I6331" s="380"/>
    </row>
    <row r="6332" spans="1:9" ht="12.5" x14ac:dyDescent="0.25">
      <c r="A6332" s="378" t="s">
        <v>280</v>
      </c>
      <c r="B6332" s="378"/>
      <c r="C6332" s="378"/>
      <c r="D6332" s="378"/>
      <c r="E6332" s="378"/>
      <c r="F6332" s="379">
        <v>0</v>
      </c>
      <c r="G6332" s="379"/>
      <c r="H6332" s="380">
        <v>0</v>
      </c>
      <c r="I6332" s="380"/>
    </row>
    <row r="6333" spans="1:9" ht="12.5" x14ac:dyDescent="0.25">
      <c r="A6333" s="378" t="s">
        <v>281</v>
      </c>
      <c r="B6333" s="378"/>
      <c r="C6333" s="378"/>
      <c r="D6333" s="378"/>
      <c r="E6333" s="378"/>
      <c r="F6333" s="379">
        <v>5.95</v>
      </c>
      <c r="G6333" s="379"/>
      <c r="H6333" s="380">
        <v>175.74670699999999</v>
      </c>
      <c r="I6333" s="380"/>
    </row>
    <row r="6334" spans="1:9" ht="12.5" x14ac:dyDescent="0.25">
      <c r="A6334" s="378" t="s">
        <v>554</v>
      </c>
      <c r="B6334" s="378"/>
      <c r="C6334" s="378"/>
      <c r="D6334" s="378"/>
      <c r="E6334" s="378"/>
      <c r="F6334" s="379">
        <v>0.34</v>
      </c>
      <c r="G6334" s="379"/>
      <c r="H6334" s="380">
        <v>10.155640999999999</v>
      </c>
      <c r="I6334" s="380"/>
    </row>
    <row r="6335" spans="1:9" ht="13" x14ac:dyDescent="0.25">
      <c r="A6335" s="372" t="s">
        <v>555</v>
      </c>
      <c r="B6335" s="372"/>
      <c r="C6335" s="372"/>
      <c r="D6335" s="372"/>
      <c r="E6335" s="372"/>
      <c r="F6335" s="373">
        <v>30.43</v>
      </c>
      <c r="G6335" s="373"/>
      <c r="H6335" s="374">
        <v>898.61883999999998</v>
      </c>
      <c r="I6335" s="374"/>
    </row>
    <row r="6336" spans="1:9" ht="13" x14ac:dyDescent="0.25">
      <c r="A6336" s="375" t="s">
        <v>275</v>
      </c>
      <c r="B6336" s="375"/>
      <c r="C6336" s="375"/>
      <c r="D6336" s="375"/>
      <c r="E6336" s="375"/>
      <c r="F6336" s="376" t="s">
        <v>514</v>
      </c>
      <c r="G6336" s="376"/>
      <c r="H6336" s="377" t="s">
        <v>52</v>
      </c>
      <c r="I6336" s="377"/>
    </row>
    <row r="6337" spans="1:9" ht="12.5" x14ac:dyDescent="0.25">
      <c r="A6337" s="378" t="s">
        <v>283</v>
      </c>
      <c r="B6337" s="378"/>
      <c r="C6337" s="378"/>
      <c r="D6337" s="378"/>
      <c r="E6337" s="378"/>
      <c r="F6337" s="379">
        <v>10.67</v>
      </c>
      <c r="G6337" s="379"/>
      <c r="H6337" s="380">
        <v>315</v>
      </c>
      <c r="I6337" s="380"/>
    </row>
    <row r="6338" spans="1:9" ht="12.5" x14ac:dyDescent="0.25">
      <c r="A6338" s="378" t="s">
        <v>284</v>
      </c>
      <c r="B6338" s="378"/>
      <c r="C6338" s="378"/>
      <c r="D6338" s="378"/>
      <c r="E6338" s="378"/>
      <c r="F6338" s="379">
        <v>0</v>
      </c>
      <c r="G6338" s="379"/>
      <c r="H6338" s="380">
        <v>0</v>
      </c>
      <c r="I6338" s="380"/>
    </row>
    <row r="6339" spans="1:9" ht="12.5" x14ac:dyDescent="0.25">
      <c r="A6339" s="378" t="s">
        <v>285</v>
      </c>
      <c r="B6339" s="378"/>
      <c r="C6339" s="378"/>
      <c r="D6339" s="378"/>
      <c r="E6339" s="378"/>
      <c r="F6339" s="379">
        <v>0.24</v>
      </c>
      <c r="G6339" s="379"/>
      <c r="H6339" s="380">
        <v>6.99</v>
      </c>
      <c r="I6339" s="380"/>
    </row>
    <row r="6340" spans="1:9" ht="12.5" x14ac:dyDescent="0.25">
      <c r="A6340" s="378" t="s">
        <v>556</v>
      </c>
      <c r="B6340" s="378"/>
      <c r="C6340" s="378"/>
      <c r="D6340" s="378"/>
      <c r="E6340" s="378"/>
      <c r="F6340" s="379">
        <v>0</v>
      </c>
      <c r="G6340" s="379"/>
      <c r="H6340" s="380">
        <v>0</v>
      </c>
      <c r="I6340" s="380"/>
    </row>
    <row r="6341" spans="1:9" ht="12.5" x14ac:dyDescent="0.25">
      <c r="A6341" s="378" t="s">
        <v>557</v>
      </c>
      <c r="B6341" s="378"/>
      <c r="C6341" s="378"/>
      <c r="D6341" s="378"/>
      <c r="E6341" s="378"/>
      <c r="F6341" s="379">
        <v>0</v>
      </c>
      <c r="G6341" s="379"/>
      <c r="H6341" s="380">
        <v>0</v>
      </c>
      <c r="I6341" s="380"/>
    </row>
    <row r="6342" spans="1:9" ht="13" x14ac:dyDescent="0.25">
      <c r="A6342" s="372" t="s">
        <v>558</v>
      </c>
      <c r="B6342" s="372"/>
      <c r="C6342" s="372"/>
      <c r="D6342" s="372"/>
      <c r="E6342" s="372"/>
      <c r="F6342" s="373">
        <v>10.91</v>
      </c>
      <c r="G6342" s="373"/>
      <c r="H6342" s="374">
        <v>321.99</v>
      </c>
      <c r="I6342" s="374"/>
    </row>
    <row r="6343" spans="1:9" ht="13" x14ac:dyDescent="0.25">
      <c r="A6343" s="381" t="s">
        <v>276</v>
      </c>
      <c r="B6343" s="381"/>
      <c r="C6343" s="381"/>
      <c r="D6343" s="381"/>
      <c r="E6343" s="381"/>
      <c r="F6343" s="382">
        <v>139.89500000000001</v>
      </c>
      <c r="G6343" s="382"/>
      <c r="H6343" s="383">
        <v>4129.053476</v>
      </c>
      <c r="I6343" s="383"/>
    </row>
    <row r="6344" spans="1:9" ht="13" x14ac:dyDescent="0.25">
      <c r="A6344" s="381" t="s">
        <v>559</v>
      </c>
      <c r="B6344" s="381"/>
      <c r="C6344" s="381"/>
      <c r="D6344" s="381"/>
      <c r="E6344" s="381"/>
      <c r="F6344" s="381"/>
      <c r="G6344" s="381"/>
      <c r="H6344" s="384">
        <v>7966.0510000000004</v>
      </c>
      <c r="I6344" s="384"/>
    </row>
  </sheetData>
  <mergeCells count="14664">
    <mergeCell ref="A1:B1"/>
    <mergeCell ref="C1:E1"/>
    <mergeCell ref="F1:G1"/>
    <mergeCell ref="H1:I1"/>
    <mergeCell ref="A2:B2"/>
    <mergeCell ref="C2:E2"/>
    <mergeCell ref="F2:G2"/>
    <mergeCell ref="H2:I2"/>
    <mergeCell ref="A4:E4"/>
    <mergeCell ref="F4:I4"/>
    <mergeCell ref="A5:I5"/>
    <mergeCell ref="A6:E6"/>
    <mergeCell ref="F6:I6"/>
    <mergeCell ref="A7:E7"/>
    <mergeCell ref="F7:I7"/>
    <mergeCell ref="A8:E8"/>
    <mergeCell ref="F8:I8"/>
    <mergeCell ref="A9:E9"/>
    <mergeCell ref="F9:I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I16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I28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A34:E34"/>
    <mergeCell ref="F34:I34"/>
    <mergeCell ref="A35:I35"/>
    <mergeCell ref="A36:E36"/>
    <mergeCell ref="F36:I36"/>
    <mergeCell ref="A37:E37"/>
    <mergeCell ref="F37:I37"/>
    <mergeCell ref="A38:E38"/>
    <mergeCell ref="F38:I38"/>
    <mergeCell ref="A39:E39"/>
    <mergeCell ref="F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G61"/>
    <mergeCell ref="H61:I61"/>
    <mergeCell ref="A62:B62"/>
    <mergeCell ref="C62:E62"/>
    <mergeCell ref="F62:G62"/>
    <mergeCell ref="H62:I62"/>
    <mergeCell ref="A63:B63"/>
    <mergeCell ref="C63:E63"/>
    <mergeCell ref="F63:G63"/>
    <mergeCell ref="H63:I63"/>
    <mergeCell ref="A65:E65"/>
    <mergeCell ref="F65:I65"/>
    <mergeCell ref="A66:I66"/>
    <mergeCell ref="A67:E67"/>
    <mergeCell ref="F67:I67"/>
    <mergeCell ref="A68:E68"/>
    <mergeCell ref="F68:I68"/>
    <mergeCell ref="A69:E69"/>
    <mergeCell ref="F69:I69"/>
    <mergeCell ref="A70:E70"/>
    <mergeCell ref="F70:I70"/>
    <mergeCell ref="A71:E71"/>
    <mergeCell ref="F71:I71"/>
    <mergeCell ref="A72:E72"/>
    <mergeCell ref="F72:I72"/>
    <mergeCell ref="A73:E73"/>
    <mergeCell ref="F73:I73"/>
    <mergeCell ref="A74:E74"/>
    <mergeCell ref="F74:I74"/>
    <mergeCell ref="A75:E75"/>
    <mergeCell ref="F75:I75"/>
    <mergeCell ref="A76:E76"/>
    <mergeCell ref="F76:I76"/>
    <mergeCell ref="A77:I77"/>
    <mergeCell ref="A78:E78"/>
    <mergeCell ref="F78:I78"/>
    <mergeCell ref="A79:E79"/>
    <mergeCell ref="F79:I79"/>
    <mergeCell ref="A80:E80"/>
    <mergeCell ref="F80:I80"/>
    <mergeCell ref="A81:E81"/>
    <mergeCell ref="F81:I81"/>
    <mergeCell ref="A82:E82"/>
    <mergeCell ref="F82:I82"/>
    <mergeCell ref="A83:E83"/>
    <mergeCell ref="F83:I83"/>
    <mergeCell ref="A84:E84"/>
    <mergeCell ref="F84:I84"/>
    <mergeCell ref="A85:E85"/>
    <mergeCell ref="F85:I85"/>
    <mergeCell ref="A86:E86"/>
    <mergeCell ref="F86:I86"/>
    <mergeCell ref="A87:E87"/>
    <mergeCell ref="F87:I87"/>
    <mergeCell ref="A88:E88"/>
    <mergeCell ref="F88:I88"/>
    <mergeCell ref="A89:I89"/>
    <mergeCell ref="A90:E90"/>
    <mergeCell ref="F90:I90"/>
    <mergeCell ref="A91:E91"/>
    <mergeCell ref="F91:I91"/>
    <mergeCell ref="A92:E92"/>
    <mergeCell ref="F92:I92"/>
    <mergeCell ref="A93:E93"/>
    <mergeCell ref="F93:I93"/>
    <mergeCell ref="A94:E94"/>
    <mergeCell ref="F94:I94"/>
    <mergeCell ref="A95:E95"/>
    <mergeCell ref="F95:I95"/>
    <mergeCell ref="A96:I96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G101"/>
    <mergeCell ref="H101:I101"/>
    <mergeCell ref="A102:E102"/>
    <mergeCell ref="F102:G102"/>
    <mergeCell ref="H102:I102"/>
    <mergeCell ref="A103:E103"/>
    <mergeCell ref="F103:G103"/>
    <mergeCell ref="H103:I103"/>
    <mergeCell ref="A104:E104"/>
    <mergeCell ref="F104:G104"/>
    <mergeCell ref="H104:I104"/>
    <mergeCell ref="A105:E105"/>
    <mergeCell ref="F105:G105"/>
    <mergeCell ref="H105:I105"/>
    <mergeCell ref="A106:E106"/>
    <mergeCell ref="F106:G106"/>
    <mergeCell ref="H106:I106"/>
    <mergeCell ref="A107:E107"/>
    <mergeCell ref="F107:G107"/>
    <mergeCell ref="H107:I107"/>
    <mergeCell ref="A108:E108"/>
    <mergeCell ref="F108:G108"/>
    <mergeCell ref="H108:I108"/>
    <mergeCell ref="A109:E109"/>
    <mergeCell ref="F109:G109"/>
    <mergeCell ref="H109:I109"/>
    <mergeCell ref="A110:E110"/>
    <mergeCell ref="F110:G110"/>
    <mergeCell ref="H110:I110"/>
    <mergeCell ref="A111:E111"/>
    <mergeCell ref="F111:G111"/>
    <mergeCell ref="H111:I111"/>
    <mergeCell ref="A112:E112"/>
    <mergeCell ref="F112:G112"/>
    <mergeCell ref="H112:I112"/>
    <mergeCell ref="A113:E113"/>
    <mergeCell ref="F113:G113"/>
    <mergeCell ref="H113:I113"/>
    <mergeCell ref="A114:E114"/>
    <mergeCell ref="F114:G114"/>
    <mergeCell ref="H114:I114"/>
    <mergeCell ref="A115:E115"/>
    <mergeCell ref="F115:G115"/>
    <mergeCell ref="H115:I115"/>
    <mergeCell ref="A116:E116"/>
    <mergeCell ref="F116:G116"/>
    <mergeCell ref="H116:I116"/>
    <mergeCell ref="A117:E117"/>
    <mergeCell ref="F117:G117"/>
    <mergeCell ref="H117:I117"/>
    <mergeCell ref="A118:E118"/>
    <mergeCell ref="F118:G118"/>
    <mergeCell ref="H118:I118"/>
    <mergeCell ref="A119:E119"/>
    <mergeCell ref="F119:G119"/>
    <mergeCell ref="H119:I119"/>
    <mergeCell ref="A120:E120"/>
    <mergeCell ref="F120:G120"/>
    <mergeCell ref="H120:I120"/>
    <mergeCell ref="A121:E121"/>
    <mergeCell ref="F121:G121"/>
    <mergeCell ref="H121:I121"/>
    <mergeCell ref="A122:G122"/>
    <mergeCell ref="H122:I122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26:E126"/>
    <mergeCell ref="F126:I126"/>
    <mergeCell ref="A127:I127"/>
    <mergeCell ref="A128:E128"/>
    <mergeCell ref="F128:I128"/>
    <mergeCell ref="A129:E129"/>
    <mergeCell ref="F129:I129"/>
    <mergeCell ref="A130:E130"/>
    <mergeCell ref="F130:I130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A138:I138"/>
    <mergeCell ref="A139:E139"/>
    <mergeCell ref="F139:I139"/>
    <mergeCell ref="A140:E140"/>
    <mergeCell ref="F140:I14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A145:E145"/>
    <mergeCell ref="F145:I145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I150"/>
    <mergeCell ref="A151:E151"/>
    <mergeCell ref="F151:I151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56:E156"/>
    <mergeCell ref="F156:I156"/>
    <mergeCell ref="A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A162:E162"/>
    <mergeCell ref="F162:G162"/>
    <mergeCell ref="H162:I162"/>
    <mergeCell ref="A163:E163"/>
    <mergeCell ref="F163:G163"/>
    <mergeCell ref="H163:I163"/>
    <mergeCell ref="A164:E164"/>
    <mergeCell ref="F164:G164"/>
    <mergeCell ref="H164:I164"/>
    <mergeCell ref="A165:E165"/>
    <mergeCell ref="F165:G165"/>
    <mergeCell ref="H165:I165"/>
    <mergeCell ref="A166:E166"/>
    <mergeCell ref="F166:G166"/>
    <mergeCell ref="H166:I166"/>
    <mergeCell ref="A167:E167"/>
    <mergeCell ref="F167:G167"/>
    <mergeCell ref="H167:I167"/>
    <mergeCell ref="A168:E168"/>
    <mergeCell ref="F168:G168"/>
    <mergeCell ref="H168:I168"/>
    <mergeCell ref="A169:E169"/>
    <mergeCell ref="F169:G169"/>
    <mergeCell ref="H169:I169"/>
    <mergeCell ref="A170:E170"/>
    <mergeCell ref="F170:G170"/>
    <mergeCell ref="H170:I170"/>
    <mergeCell ref="A171:E171"/>
    <mergeCell ref="F171:G171"/>
    <mergeCell ref="H171:I171"/>
    <mergeCell ref="A172:E172"/>
    <mergeCell ref="F172:G172"/>
    <mergeCell ref="H172:I172"/>
    <mergeCell ref="A173:E173"/>
    <mergeCell ref="F173:G173"/>
    <mergeCell ref="H173:I173"/>
    <mergeCell ref="A174:E174"/>
    <mergeCell ref="F174:G174"/>
    <mergeCell ref="H174:I174"/>
    <mergeCell ref="A175:E175"/>
    <mergeCell ref="F175:G175"/>
    <mergeCell ref="H175:I175"/>
    <mergeCell ref="A176:E176"/>
    <mergeCell ref="F176:G176"/>
    <mergeCell ref="H176:I176"/>
    <mergeCell ref="A177:E177"/>
    <mergeCell ref="F177:G177"/>
    <mergeCell ref="H177:I177"/>
    <mergeCell ref="A178:E178"/>
    <mergeCell ref="F178:G178"/>
    <mergeCell ref="H178:I178"/>
    <mergeCell ref="A179:E179"/>
    <mergeCell ref="F179:G179"/>
    <mergeCell ref="H179:I179"/>
    <mergeCell ref="A180:E180"/>
    <mergeCell ref="F180:G180"/>
    <mergeCell ref="H180:I180"/>
    <mergeCell ref="A181:E181"/>
    <mergeCell ref="F181:G181"/>
    <mergeCell ref="H181:I181"/>
    <mergeCell ref="A182:E182"/>
    <mergeCell ref="F182:G182"/>
    <mergeCell ref="H182:I182"/>
    <mergeCell ref="A183:G183"/>
    <mergeCell ref="H183:I183"/>
    <mergeCell ref="A184:B184"/>
    <mergeCell ref="C184:E184"/>
    <mergeCell ref="F184:G184"/>
    <mergeCell ref="H184:I184"/>
    <mergeCell ref="A185:B185"/>
    <mergeCell ref="C185:E185"/>
    <mergeCell ref="F185:G185"/>
    <mergeCell ref="H185:I185"/>
    <mergeCell ref="A187:E187"/>
    <mergeCell ref="F187:I187"/>
    <mergeCell ref="A188:I188"/>
    <mergeCell ref="A189:E189"/>
    <mergeCell ref="F189:I189"/>
    <mergeCell ref="A190:E190"/>
    <mergeCell ref="F190:I190"/>
    <mergeCell ref="A191:E191"/>
    <mergeCell ref="F191:I19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I199"/>
    <mergeCell ref="A200:E200"/>
    <mergeCell ref="F200:I200"/>
    <mergeCell ref="A201:E201"/>
    <mergeCell ref="F201:I201"/>
    <mergeCell ref="A202:E202"/>
    <mergeCell ref="F202:I202"/>
    <mergeCell ref="A203:E203"/>
    <mergeCell ref="F203:I203"/>
    <mergeCell ref="A204:E204"/>
    <mergeCell ref="F204:I204"/>
    <mergeCell ref="A205:E205"/>
    <mergeCell ref="F205:I205"/>
    <mergeCell ref="A206:E206"/>
    <mergeCell ref="F206:I206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I211"/>
    <mergeCell ref="A212:E212"/>
    <mergeCell ref="F212:I212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A218:I218"/>
    <mergeCell ref="A219:E219"/>
    <mergeCell ref="F219:I219"/>
    <mergeCell ref="A220:E220"/>
    <mergeCell ref="F220:I220"/>
    <mergeCell ref="A221:E221"/>
    <mergeCell ref="F221:I221"/>
    <mergeCell ref="A222:E222"/>
    <mergeCell ref="F222:I222"/>
    <mergeCell ref="A223:E223"/>
    <mergeCell ref="F223:G223"/>
    <mergeCell ref="H223:I223"/>
    <mergeCell ref="A224:E224"/>
    <mergeCell ref="F224:G224"/>
    <mergeCell ref="H224:I224"/>
    <mergeCell ref="A225:E225"/>
    <mergeCell ref="F225:G225"/>
    <mergeCell ref="H225:I225"/>
    <mergeCell ref="A226:E226"/>
    <mergeCell ref="F226:G226"/>
    <mergeCell ref="H226:I226"/>
    <mergeCell ref="A227:E227"/>
    <mergeCell ref="F227:G227"/>
    <mergeCell ref="H227:I227"/>
    <mergeCell ref="A228:E228"/>
    <mergeCell ref="F228:G228"/>
    <mergeCell ref="H228:I228"/>
    <mergeCell ref="A229:E229"/>
    <mergeCell ref="F229:G229"/>
    <mergeCell ref="H229:I229"/>
    <mergeCell ref="A230:E230"/>
    <mergeCell ref="F230:G230"/>
    <mergeCell ref="H230:I230"/>
    <mergeCell ref="A231:E231"/>
    <mergeCell ref="F231:G231"/>
    <mergeCell ref="H231:I231"/>
    <mergeCell ref="A232:E232"/>
    <mergeCell ref="F232:G232"/>
    <mergeCell ref="H232:I232"/>
    <mergeCell ref="A233:E233"/>
    <mergeCell ref="F233:G233"/>
    <mergeCell ref="H233:I233"/>
    <mergeCell ref="A234:E234"/>
    <mergeCell ref="F234:G234"/>
    <mergeCell ref="H234:I234"/>
    <mergeCell ref="A235:E235"/>
    <mergeCell ref="F235:G235"/>
    <mergeCell ref="H235:I235"/>
    <mergeCell ref="A236:E236"/>
    <mergeCell ref="F236:G236"/>
    <mergeCell ref="H236:I236"/>
    <mergeCell ref="A237:E237"/>
    <mergeCell ref="F237:G237"/>
    <mergeCell ref="H237:I237"/>
    <mergeCell ref="A238:E238"/>
    <mergeCell ref="F238:G238"/>
    <mergeCell ref="H238:I238"/>
    <mergeCell ref="A239:E239"/>
    <mergeCell ref="F239:G239"/>
    <mergeCell ref="H239:I239"/>
    <mergeCell ref="A240:E240"/>
    <mergeCell ref="F240:G240"/>
    <mergeCell ref="H240:I240"/>
    <mergeCell ref="A241:E241"/>
    <mergeCell ref="F241:G241"/>
    <mergeCell ref="H241:I241"/>
    <mergeCell ref="A242:E242"/>
    <mergeCell ref="F242:G242"/>
    <mergeCell ref="H242:I242"/>
    <mergeCell ref="A243:E243"/>
    <mergeCell ref="F243:G243"/>
    <mergeCell ref="H243:I243"/>
    <mergeCell ref="A244:G244"/>
    <mergeCell ref="H244:I244"/>
    <mergeCell ref="A245:B245"/>
    <mergeCell ref="C245:E245"/>
    <mergeCell ref="F245:G245"/>
    <mergeCell ref="H245:I245"/>
    <mergeCell ref="A246:B246"/>
    <mergeCell ref="C246:E246"/>
    <mergeCell ref="F246:G246"/>
    <mergeCell ref="H246:I246"/>
    <mergeCell ref="A248:E248"/>
    <mergeCell ref="F248:I248"/>
    <mergeCell ref="A249:I249"/>
    <mergeCell ref="A250:E250"/>
    <mergeCell ref="F250:I250"/>
    <mergeCell ref="A251:E251"/>
    <mergeCell ref="F251:I251"/>
    <mergeCell ref="A252:E252"/>
    <mergeCell ref="F252:I25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A258:E258"/>
    <mergeCell ref="F258:I258"/>
    <mergeCell ref="A259:E259"/>
    <mergeCell ref="F259:I259"/>
    <mergeCell ref="A260:I260"/>
    <mergeCell ref="A261:E261"/>
    <mergeCell ref="F261:I261"/>
    <mergeCell ref="A262:E262"/>
    <mergeCell ref="F262:I262"/>
    <mergeCell ref="A263:E263"/>
    <mergeCell ref="F263:I263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A270:E270"/>
    <mergeCell ref="F270:I270"/>
    <mergeCell ref="A271:E271"/>
    <mergeCell ref="F271:I271"/>
    <mergeCell ref="A272:I272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A279:I279"/>
    <mergeCell ref="A280:E280"/>
    <mergeCell ref="F280:I280"/>
    <mergeCell ref="A281:E281"/>
    <mergeCell ref="F281:I281"/>
    <mergeCell ref="A282:E282"/>
    <mergeCell ref="F282:I282"/>
    <mergeCell ref="A283:E283"/>
    <mergeCell ref="F283:I283"/>
    <mergeCell ref="A284:E284"/>
    <mergeCell ref="F284:G284"/>
    <mergeCell ref="H284:I284"/>
    <mergeCell ref="A285:E285"/>
    <mergeCell ref="F285:G285"/>
    <mergeCell ref="H285:I285"/>
    <mergeCell ref="A286:E286"/>
    <mergeCell ref="F286:G286"/>
    <mergeCell ref="H286:I286"/>
    <mergeCell ref="A287:E287"/>
    <mergeCell ref="F287:G287"/>
    <mergeCell ref="H287:I287"/>
    <mergeCell ref="A288:E288"/>
    <mergeCell ref="F288:G288"/>
    <mergeCell ref="H288:I288"/>
    <mergeCell ref="A289:E289"/>
    <mergeCell ref="F289:G289"/>
    <mergeCell ref="H289:I289"/>
    <mergeCell ref="A290:E290"/>
    <mergeCell ref="F290:G290"/>
    <mergeCell ref="H290:I290"/>
    <mergeCell ref="A291:E291"/>
    <mergeCell ref="F291:G291"/>
    <mergeCell ref="H291:I291"/>
    <mergeCell ref="A292:E292"/>
    <mergeCell ref="F292:G292"/>
    <mergeCell ref="H292:I292"/>
    <mergeCell ref="A293:E293"/>
    <mergeCell ref="F293:G293"/>
    <mergeCell ref="H293:I293"/>
    <mergeCell ref="A294:E294"/>
    <mergeCell ref="F294:G294"/>
    <mergeCell ref="H294:I294"/>
    <mergeCell ref="A295:E295"/>
    <mergeCell ref="F295:G295"/>
    <mergeCell ref="H295:I295"/>
    <mergeCell ref="A296:E296"/>
    <mergeCell ref="F296:G296"/>
    <mergeCell ref="H296:I296"/>
    <mergeCell ref="A297:E297"/>
    <mergeCell ref="F297:G297"/>
    <mergeCell ref="H297:I297"/>
    <mergeCell ref="A298:E298"/>
    <mergeCell ref="F298:G298"/>
    <mergeCell ref="H298:I298"/>
    <mergeCell ref="A299:E299"/>
    <mergeCell ref="F299:G299"/>
    <mergeCell ref="H299:I299"/>
    <mergeCell ref="A300:E300"/>
    <mergeCell ref="F300:G300"/>
    <mergeCell ref="H300:I300"/>
    <mergeCell ref="A301:E301"/>
    <mergeCell ref="F301:G301"/>
    <mergeCell ref="H301:I301"/>
    <mergeCell ref="A302:E302"/>
    <mergeCell ref="F302:G302"/>
    <mergeCell ref="H302:I302"/>
    <mergeCell ref="A303:E303"/>
    <mergeCell ref="F303:G303"/>
    <mergeCell ref="H303:I303"/>
    <mergeCell ref="A304:E304"/>
    <mergeCell ref="F304:G304"/>
    <mergeCell ref="H304:I304"/>
    <mergeCell ref="A305:G305"/>
    <mergeCell ref="H305:I305"/>
    <mergeCell ref="A306:B306"/>
    <mergeCell ref="C306:E306"/>
    <mergeCell ref="F306:G306"/>
    <mergeCell ref="H306:I306"/>
    <mergeCell ref="A307:B307"/>
    <mergeCell ref="C307:E307"/>
    <mergeCell ref="F307:G307"/>
    <mergeCell ref="H307:I307"/>
    <mergeCell ref="A309:E309"/>
    <mergeCell ref="F309:I309"/>
    <mergeCell ref="A310:I310"/>
    <mergeCell ref="A311:E311"/>
    <mergeCell ref="F311:I311"/>
    <mergeCell ref="A312:E312"/>
    <mergeCell ref="F312:I312"/>
    <mergeCell ref="A313:E313"/>
    <mergeCell ref="F313:I313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A319:E319"/>
    <mergeCell ref="F319:I319"/>
    <mergeCell ref="A320:E320"/>
    <mergeCell ref="F320:I320"/>
    <mergeCell ref="A321:I321"/>
    <mergeCell ref="A322:E322"/>
    <mergeCell ref="F322:I322"/>
    <mergeCell ref="A323:E323"/>
    <mergeCell ref="F323:I323"/>
    <mergeCell ref="A324:E324"/>
    <mergeCell ref="F324:I324"/>
    <mergeCell ref="A325:E325"/>
    <mergeCell ref="F325:I325"/>
    <mergeCell ref="A326:E326"/>
    <mergeCell ref="F326:I326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I333"/>
    <mergeCell ref="A334:E334"/>
    <mergeCell ref="F334:I334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A339:E339"/>
    <mergeCell ref="F339:I339"/>
    <mergeCell ref="A340:I340"/>
    <mergeCell ref="A341:E341"/>
    <mergeCell ref="F341:I341"/>
    <mergeCell ref="A342:E342"/>
    <mergeCell ref="F342:I342"/>
    <mergeCell ref="A343:E343"/>
    <mergeCell ref="F343:I343"/>
    <mergeCell ref="A344:E344"/>
    <mergeCell ref="F344:I344"/>
    <mergeCell ref="A345:E345"/>
    <mergeCell ref="F345:G345"/>
    <mergeCell ref="H345:I345"/>
    <mergeCell ref="A346:E346"/>
    <mergeCell ref="F346:G346"/>
    <mergeCell ref="H346:I346"/>
    <mergeCell ref="A347:E347"/>
    <mergeCell ref="F347:G347"/>
    <mergeCell ref="H347:I347"/>
    <mergeCell ref="A348:E348"/>
    <mergeCell ref="F348:G348"/>
    <mergeCell ref="H348:I348"/>
    <mergeCell ref="A349:E349"/>
    <mergeCell ref="F349:G349"/>
    <mergeCell ref="H349:I349"/>
    <mergeCell ref="A350:E350"/>
    <mergeCell ref="F350:G350"/>
    <mergeCell ref="H350:I350"/>
    <mergeCell ref="A351:E351"/>
    <mergeCell ref="F351:G351"/>
    <mergeCell ref="H351:I351"/>
    <mergeCell ref="A352:E352"/>
    <mergeCell ref="F352:G352"/>
    <mergeCell ref="H352:I352"/>
    <mergeCell ref="A353:E353"/>
    <mergeCell ref="F353:G353"/>
    <mergeCell ref="H353:I353"/>
    <mergeCell ref="A354:E354"/>
    <mergeCell ref="F354:G354"/>
    <mergeCell ref="H354:I354"/>
    <mergeCell ref="A355:E355"/>
    <mergeCell ref="F355:G355"/>
    <mergeCell ref="H355:I355"/>
    <mergeCell ref="A356:E356"/>
    <mergeCell ref="F356:G356"/>
    <mergeCell ref="H356:I356"/>
    <mergeCell ref="A357:E357"/>
    <mergeCell ref="F357:G357"/>
    <mergeCell ref="H357:I357"/>
    <mergeCell ref="A358:E358"/>
    <mergeCell ref="F358:G358"/>
    <mergeCell ref="H358:I358"/>
    <mergeCell ref="A359:E359"/>
    <mergeCell ref="F359:G359"/>
    <mergeCell ref="H359:I359"/>
    <mergeCell ref="A360:E360"/>
    <mergeCell ref="F360:G360"/>
    <mergeCell ref="H360:I360"/>
    <mergeCell ref="A361:E361"/>
    <mergeCell ref="F361:G361"/>
    <mergeCell ref="H361:I361"/>
    <mergeCell ref="A362:E362"/>
    <mergeCell ref="F362:G362"/>
    <mergeCell ref="H362:I362"/>
    <mergeCell ref="A363:E363"/>
    <mergeCell ref="F363:G363"/>
    <mergeCell ref="H363:I363"/>
    <mergeCell ref="A364:E364"/>
    <mergeCell ref="F364:G364"/>
    <mergeCell ref="H364:I364"/>
    <mergeCell ref="A365:E365"/>
    <mergeCell ref="F365:G365"/>
    <mergeCell ref="H365:I365"/>
    <mergeCell ref="A366:G366"/>
    <mergeCell ref="H366:I366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370:E370"/>
    <mergeCell ref="F370:I370"/>
    <mergeCell ref="A371:I371"/>
    <mergeCell ref="A372:E372"/>
    <mergeCell ref="F372:I372"/>
    <mergeCell ref="A373:E373"/>
    <mergeCell ref="F373:I373"/>
    <mergeCell ref="A374:E374"/>
    <mergeCell ref="F374:I37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79:E379"/>
    <mergeCell ref="F379:I379"/>
    <mergeCell ref="A380:E380"/>
    <mergeCell ref="F380:I380"/>
    <mergeCell ref="A381:E381"/>
    <mergeCell ref="F381:I381"/>
    <mergeCell ref="A382:I382"/>
    <mergeCell ref="A383:E383"/>
    <mergeCell ref="F383:I383"/>
    <mergeCell ref="A384:E384"/>
    <mergeCell ref="F384:I384"/>
    <mergeCell ref="A385:E385"/>
    <mergeCell ref="F385:I385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I394"/>
    <mergeCell ref="A395:E395"/>
    <mergeCell ref="F395:I395"/>
    <mergeCell ref="A396:E396"/>
    <mergeCell ref="F396:I396"/>
    <mergeCell ref="A397:E397"/>
    <mergeCell ref="F397:I397"/>
    <mergeCell ref="A398:E398"/>
    <mergeCell ref="F398:I398"/>
    <mergeCell ref="A399:E399"/>
    <mergeCell ref="F399:I399"/>
    <mergeCell ref="A400:E400"/>
    <mergeCell ref="F400:I400"/>
    <mergeCell ref="A401:I401"/>
    <mergeCell ref="A402:E402"/>
    <mergeCell ref="F402:I402"/>
    <mergeCell ref="A403:E403"/>
    <mergeCell ref="F403:I403"/>
    <mergeCell ref="A404:E404"/>
    <mergeCell ref="F404:I404"/>
    <mergeCell ref="A405:E405"/>
    <mergeCell ref="F405:I405"/>
    <mergeCell ref="A406:E406"/>
    <mergeCell ref="F406:G406"/>
    <mergeCell ref="H406:I406"/>
    <mergeCell ref="A407:E407"/>
    <mergeCell ref="F407:G407"/>
    <mergeCell ref="H407:I407"/>
    <mergeCell ref="A408:E408"/>
    <mergeCell ref="F408:G408"/>
    <mergeCell ref="H408:I408"/>
    <mergeCell ref="A409:E409"/>
    <mergeCell ref="F409:G409"/>
    <mergeCell ref="H409:I409"/>
    <mergeCell ref="A410:E410"/>
    <mergeCell ref="F410:G410"/>
    <mergeCell ref="H410:I410"/>
    <mergeCell ref="A411:E411"/>
    <mergeCell ref="F411:G411"/>
    <mergeCell ref="H411:I411"/>
    <mergeCell ref="A412:E412"/>
    <mergeCell ref="F412:G412"/>
    <mergeCell ref="H412:I412"/>
    <mergeCell ref="A413:E413"/>
    <mergeCell ref="F413:G413"/>
    <mergeCell ref="H413:I413"/>
    <mergeCell ref="A414:E414"/>
    <mergeCell ref="F414:G414"/>
    <mergeCell ref="H414:I414"/>
    <mergeCell ref="A415:E415"/>
    <mergeCell ref="F415:G415"/>
    <mergeCell ref="H415:I415"/>
    <mergeCell ref="A416:E416"/>
    <mergeCell ref="F416:G416"/>
    <mergeCell ref="H416:I416"/>
    <mergeCell ref="A417:E417"/>
    <mergeCell ref="F417:G417"/>
    <mergeCell ref="H417:I417"/>
    <mergeCell ref="A418:E418"/>
    <mergeCell ref="F418:G418"/>
    <mergeCell ref="H418:I418"/>
    <mergeCell ref="A419:E419"/>
    <mergeCell ref="F419:G419"/>
    <mergeCell ref="H419:I419"/>
    <mergeCell ref="A420:E420"/>
    <mergeCell ref="F420:G420"/>
    <mergeCell ref="H420:I420"/>
    <mergeCell ref="A421:E421"/>
    <mergeCell ref="F421:G421"/>
    <mergeCell ref="H421:I421"/>
    <mergeCell ref="A422:E422"/>
    <mergeCell ref="F422:G422"/>
    <mergeCell ref="H422:I422"/>
    <mergeCell ref="A423:E423"/>
    <mergeCell ref="F423:G423"/>
    <mergeCell ref="H423:I423"/>
    <mergeCell ref="A424:E424"/>
    <mergeCell ref="F424:G424"/>
    <mergeCell ref="H424:I424"/>
    <mergeCell ref="A425:E425"/>
    <mergeCell ref="F425:G425"/>
    <mergeCell ref="H425:I425"/>
    <mergeCell ref="A426:E426"/>
    <mergeCell ref="F426:G426"/>
    <mergeCell ref="H426:I426"/>
    <mergeCell ref="A427:G427"/>
    <mergeCell ref="H427:I427"/>
    <mergeCell ref="A428:B428"/>
    <mergeCell ref="C428:E428"/>
    <mergeCell ref="F428:G428"/>
    <mergeCell ref="H428:I428"/>
    <mergeCell ref="A429:B429"/>
    <mergeCell ref="C429:E429"/>
    <mergeCell ref="F429:G429"/>
    <mergeCell ref="H429:I429"/>
    <mergeCell ref="A431:E431"/>
    <mergeCell ref="F431:I431"/>
    <mergeCell ref="A432:I432"/>
    <mergeCell ref="A433:E433"/>
    <mergeCell ref="F433:I433"/>
    <mergeCell ref="A434:E434"/>
    <mergeCell ref="F434:I434"/>
    <mergeCell ref="A435:E435"/>
    <mergeCell ref="F435:I435"/>
    <mergeCell ref="A436:E436"/>
    <mergeCell ref="F436:I436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A441:E441"/>
    <mergeCell ref="F441:I441"/>
    <mergeCell ref="A442:E442"/>
    <mergeCell ref="F442:I442"/>
    <mergeCell ref="A443:I443"/>
    <mergeCell ref="A444:E444"/>
    <mergeCell ref="F444:I444"/>
    <mergeCell ref="A445:E445"/>
    <mergeCell ref="F445:I445"/>
    <mergeCell ref="A446:E446"/>
    <mergeCell ref="F446:I446"/>
    <mergeCell ref="A447:E447"/>
    <mergeCell ref="F447:I447"/>
    <mergeCell ref="A448:E448"/>
    <mergeCell ref="F448:I448"/>
    <mergeCell ref="A449:E449"/>
    <mergeCell ref="F449:I449"/>
    <mergeCell ref="A450:E450"/>
    <mergeCell ref="F450:I450"/>
    <mergeCell ref="A451:E451"/>
    <mergeCell ref="F451:I451"/>
    <mergeCell ref="A452:E452"/>
    <mergeCell ref="F452:I452"/>
    <mergeCell ref="A453:E453"/>
    <mergeCell ref="F453:I453"/>
    <mergeCell ref="A454:E454"/>
    <mergeCell ref="F454:I454"/>
    <mergeCell ref="A455:I455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A461:E461"/>
    <mergeCell ref="F461:I461"/>
    <mergeCell ref="A462:I462"/>
    <mergeCell ref="A463:E463"/>
    <mergeCell ref="F463:I463"/>
    <mergeCell ref="A464:E464"/>
    <mergeCell ref="F464:I464"/>
    <mergeCell ref="A465:E465"/>
    <mergeCell ref="F465:I465"/>
    <mergeCell ref="A466:E466"/>
    <mergeCell ref="F466:I466"/>
    <mergeCell ref="A467:E467"/>
    <mergeCell ref="F467:G467"/>
    <mergeCell ref="H467:I467"/>
    <mergeCell ref="A468:E468"/>
    <mergeCell ref="F468:G468"/>
    <mergeCell ref="H468:I468"/>
    <mergeCell ref="A469:E469"/>
    <mergeCell ref="F469:G469"/>
    <mergeCell ref="H469:I469"/>
    <mergeCell ref="A470:E470"/>
    <mergeCell ref="F470:G470"/>
    <mergeCell ref="H470:I470"/>
    <mergeCell ref="A471:E471"/>
    <mergeCell ref="F471:G471"/>
    <mergeCell ref="H471:I471"/>
    <mergeCell ref="A472:E472"/>
    <mergeCell ref="F472:G472"/>
    <mergeCell ref="H472:I472"/>
    <mergeCell ref="A473:E473"/>
    <mergeCell ref="F473:G473"/>
    <mergeCell ref="H473:I473"/>
    <mergeCell ref="A474:E474"/>
    <mergeCell ref="F474:G474"/>
    <mergeCell ref="H474:I474"/>
    <mergeCell ref="A475:E475"/>
    <mergeCell ref="F475:G475"/>
    <mergeCell ref="H475:I475"/>
    <mergeCell ref="A476:E476"/>
    <mergeCell ref="F476:G476"/>
    <mergeCell ref="H476:I476"/>
    <mergeCell ref="A477:E477"/>
    <mergeCell ref="F477:G477"/>
    <mergeCell ref="H477:I477"/>
    <mergeCell ref="A478:E478"/>
    <mergeCell ref="F478:G478"/>
    <mergeCell ref="H478:I478"/>
    <mergeCell ref="A479:E479"/>
    <mergeCell ref="F479:G479"/>
    <mergeCell ref="H479:I479"/>
    <mergeCell ref="A480:E480"/>
    <mergeCell ref="F480:G480"/>
    <mergeCell ref="H480:I480"/>
    <mergeCell ref="A481:E481"/>
    <mergeCell ref="F481:G481"/>
    <mergeCell ref="H481:I481"/>
    <mergeCell ref="A482:E482"/>
    <mergeCell ref="F482:G482"/>
    <mergeCell ref="H482:I482"/>
    <mergeCell ref="A483:E483"/>
    <mergeCell ref="F483:G483"/>
    <mergeCell ref="H483:I483"/>
    <mergeCell ref="A484:E484"/>
    <mergeCell ref="F484:G484"/>
    <mergeCell ref="H484:I484"/>
    <mergeCell ref="A485:E485"/>
    <mergeCell ref="F485:G485"/>
    <mergeCell ref="H485:I485"/>
    <mergeCell ref="A486:E486"/>
    <mergeCell ref="F486:G486"/>
    <mergeCell ref="H486:I486"/>
    <mergeCell ref="A487:E487"/>
    <mergeCell ref="F487:G487"/>
    <mergeCell ref="H487:I487"/>
    <mergeCell ref="A488:G488"/>
    <mergeCell ref="H488:I488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92:E492"/>
    <mergeCell ref="F492:I492"/>
    <mergeCell ref="A493:I493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A502:E502"/>
    <mergeCell ref="F502:I502"/>
    <mergeCell ref="A503:E503"/>
    <mergeCell ref="F503:I503"/>
    <mergeCell ref="A504:I504"/>
    <mergeCell ref="A505:E505"/>
    <mergeCell ref="F505:I505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A511:E511"/>
    <mergeCell ref="F511:I511"/>
    <mergeCell ref="A512:E512"/>
    <mergeCell ref="F512:I512"/>
    <mergeCell ref="A513:E513"/>
    <mergeCell ref="F513:I513"/>
    <mergeCell ref="A514:E514"/>
    <mergeCell ref="F514:I514"/>
    <mergeCell ref="A515:E515"/>
    <mergeCell ref="F515:I515"/>
    <mergeCell ref="A516:I516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A522:E522"/>
    <mergeCell ref="F522:I522"/>
    <mergeCell ref="A523:I523"/>
    <mergeCell ref="A524:E524"/>
    <mergeCell ref="F524:I524"/>
    <mergeCell ref="A525:E525"/>
    <mergeCell ref="F525:I525"/>
    <mergeCell ref="A526:E526"/>
    <mergeCell ref="F526:I526"/>
    <mergeCell ref="A527:E527"/>
    <mergeCell ref="F527:I527"/>
    <mergeCell ref="A528:E528"/>
    <mergeCell ref="F528:G528"/>
    <mergeCell ref="H528:I528"/>
    <mergeCell ref="A529:E529"/>
    <mergeCell ref="F529:G529"/>
    <mergeCell ref="H529:I529"/>
    <mergeCell ref="A530:E530"/>
    <mergeCell ref="F530:G530"/>
    <mergeCell ref="H530:I530"/>
    <mergeCell ref="A531:E531"/>
    <mergeCell ref="F531:G531"/>
    <mergeCell ref="H531:I531"/>
    <mergeCell ref="A532:E532"/>
    <mergeCell ref="F532:G532"/>
    <mergeCell ref="H532:I532"/>
    <mergeCell ref="A533:E533"/>
    <mergeCell ref="F533:G533"/>
    <mergeCell ref="H533:I533"/>
    <mergeCell ref="A534:E534"/>
    <mergeCell ref="F534:G534"/>
    <mergeCell ref="H534:I534"/>
    <mergeCell ref="A535:E535"/>
    <mergeCell ref="F535:G535"/>
    <mergeCell ref="H535:I535"/>
    <mergeCell ref="A536:E536"/>
    <mergeCell ref="F536:G536"/>
    <mergeCell ref="H536:I536"/>
    <mergeCell ref="A537:E537"/>
    <mergeCell ref="F537:G537"/>
    <mergeCell ref="H537:I537"/>
    <mergeCell ref="A538:E538"/>
    <mergeCell ref="F538:G538"/>
    <mergeCell ref="H538:I538"/>
    <mergeCell ref="A539:E539"/>
    <mergeCell ref="F539:G539"/>
    <mergeCell ref="H539:I539"/>
    <mergeCell ref="A540:E540"/>
    <mergeCell ref="F540:G540"/>
    <mergeCell ref="H540:I540"/>
    <mergeCell ref="A541:E541"/>
    <mergeCell ref="F541:G541"/>
    <mergeCell ref="H541:I541"/>
    <mergeCell ref="A542:E542"/>
    <mergeCell ref="F542:G542"/>
    <mergeCell ref="H542:I542"/>
    <mergeCell ref="A543:E543"/>
    <mergeCell ref="F543:G543"/>
    <mergeCell ref="H543:I543"/>
    <mergeCell ref="A544:E544"/>
    <mergeCell ref="F544:G544"/>
    <mergeCell ref="H544:I544"/>
    <mergeCell ref="A545:E545"/>
    <mergeCell ref="F545:G545"/>
    <mergeCell ref="H545:I545"/>
    <mergeCell ref="A546:E546"/>
    <mergeCell ref="F546:G546"/>
    <mergeCell ref="H546:I546"/>
    <mergeCell ref="A547:E547"/>
    <mergeCell ref="F547:G547"/>
    <mergeCell ref="H547:I547"/>
    <mergeCell ref="A548:E548"/>
    <mergeCell ref="F548:G548"/>
    <mergeCell ref="H548:I548"/>
    <mergeCell ref="A549:G549"/>
    <mergeCell ref="H549:I549"/>
    <mergeCell ref="A550:B550"/>
    <mergeCell ref="C550:E550"/>
    <mergeCell ref="F550:G550"/>
    <mergeCell ref="H550:I550"/>
    <mergeCell ref="A551:B551"/>
    <mergeCell ref="C551:E551"/>
    <mergeCell ref="F551:G551"/>
    <mergeCell ref="H551:I551"/>
    <mergeCell ref="A553:E553"/>
    <mergeCell ref="F553:I553"/>
    <mergeCell ref="A554:I554"/>
    <mergeCell ref="A555:E555"/>
    <mergeCell ref="F555:I555"/>
    <mergeCell ref="A556:E556"/>
    <mergeCell ref="F556:I556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A563:E563"/>
    <mergeCell ref="F563:I563"/>
    <mergeCell ref="A564:E564"/>
    <mergeCell ref="F564:I564"/>
    <mergeCell ref="A565:I565"/>
    <mergeCell ref="A566:E566"/>
    <mergeCell ref="F566:I566"/>
    <mergeCell ref="A567:E567"/>
    <mergeCell ref="F567:I567"/>
    <mergeCell ref="A568:E568"/>
    <mergeCell ref="F568:I568"/>
    <mergeCell ref="A569:E569"/>
    <mergeCell ref="F569:I569"/>
    <mergeCell ref="A570:E570"/>
    <mergeCell ref="F570:I570"/>
    <mergeCell ref="A571:E571"/>
    <mergeCell ref="F571:I571"/>
    <mergeCell ref="A572:E572"/>
    <mergeCell ref="F572:I572"/>
    <mergeCell ref="A573:E573"/>
    <mergeCell ref="F573:I573"/>
    <mergeCell ref="A574:E574"/>
    <mergeCell ref="F574:I574"/>
    <mergeCell ref="A575:E575"/>
    <mergeCell ref="F575:I575"/>
    <mergeCell ref="A576:E576"/>
    <mergeCell ref="F576:I576"/>
    <mergeCell ref="A577:I577"/>
    <mergeCell ref="A578:E578"/>
    <mergeCell ref="F578:I578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83:E583"/>
    <mergeCell ref="F583:I583"/>
    <mergeCell ref="A584:I584"/>
    <mergeCell ref="A585:E585"/>
    <mergeCell ref="F585:I585"/>
    <mergeCell ref="A586:E586"/>
    <mergeCell ref="F586:I586"/>
    <mergeCell ref="A587:E587"/>
    <mergeCell ref="F587:I587"/>
    <mergeCell ref="A588:E588"/>
    <mergeCell ref="F588:I588"/>
    <mergeCell ref="A589:E589"/>
    <mergeCell ref="F589:G589"/>
    <mergeCell ref="H589:I589"/>
    <mergeCell ref="A590:E590"/>
    <mergeCell ref="F590:G590"/>
    <mergeCell ref="H590:I590"/>
    <mergeCell ref="A591:E591"/>
    <mergeCell ref="F591:G591"/>
    <mergeCell ref="H591:I591"/>
    <mergeCell ref="A592:E592"/>
    <mergeCell ref="F592:G592"/>
    <mergeCell ref="H592:I592"/>
    <mergeCell ref="A593:E593"/>
    <mergeCell ref="F593:G593"/>
    <mergeCell ref="H593:I593"/>
    <mergeCell ref="A594:E594"/>
    <mergeCell ref="F594:G594"/>
    <mergeCell ref="H594:I594"/>
    <mergeCell ref="A595:E595"/>
    <mergeCell ref="F595:G595"/>
    <mergeCell ref="H595:I595"/>
    <mergeCell ref="A596:E596"/>
    <mergeCell ref="F596:G596"/>
    <mergeCell ref="H596:I596"/>
    <mergeCell ref="A597:E597"/>
    <mergeCell ref="F597:G597"/>
    <mergeCell ref="H597:I597"/>
    <mergeCell ref="A598:E598"/>
    <mergeCell ref="F598:G598"/>
    <mergeCell ref="H598:I598"/>
    <mergeCell ref="A599:E599"/>
    <mergeCell ref="F599:G599"/>
    <mergeCell ref="H599:I599"/>
    <mergeCell ref="A600:E600"/>
    <mergeCell ref="F600:G600"/>
    <mergeCell ref="H600:I600"/>
    <mergeCell ref="A601:E601"/>
    <mergeCell ref="F601:G601"/>
    <mergeCell ref="H601:I601"/>
    <mergeCell ref="A602:E602"/>
    <mergeCell ref="F602:G602"/>
    <mergeCell ref="H602:I602"/>
    <mergeCell ref="A603:E603"/>
    <mergeCell ref="F603:G603"/>
    <mergeCell ref="H603:I603"/>
    <mergeCell ref="A604:E604"/>
    <mergeCell ref="F604:G604"/>
    <mergeCell ref="H604:I604"/>
    <mergeCell ref="A605:E605"/>
    <mergeCell ref="F605:G605"/>
    <mergeCell ref="H605:I605"/>
    <mergeCell ref="A606:E606"/>
    <mergeCell ref="F606:G606"/>
    <mergeCell ref="H606:I606"/>
    <mergeCell ref="A607:E607"/>
    <mergeCell ref="F607:G607"/>
    <mergeCell ref="H607:I607"/>
    <mergeCell ref="A608:E608"/>
    <mergeCell ref="F608:G608"/>
    <mergeCell ref="H608:I608"/>
    <mergeCell ref="A609:E609"/>
    <mergeCell ref="F609:G609"/>
    <mergeCell ref="H609:I609"/>
    <mergeCell ref="A610:G610"/>
    <mergeCell ref="H610:I610"/>
    <mergeCell ref="A611:B611"/>
    <mergeCell ref="C611:E611"/>
    <mergeCell ref="F611:G611"/>
    <mergeCell ref="H611:I611"/>
    <mergeCell ref="A612:B612"/>
    <mergeCell ref="C612:E612"/>
    <mergeCell ref="F612:G612"/>
    <mergeCell ref="H612:I612"/>
    <mergeCell ref="A614:E614"/>
    <mergeCell ref="F614:I614"/>
    <mergeCell ref="A615:I615"/>
    <mergeCell ref="A616:E616"/>
    <mergeCell ref="F616:I616"/>
    <mergeCell ref="A617:E617"/>
    <mergeCell ref="F617:I617"/>
    <mergeCell ref="A618:E618"/>
    <mergeCell ref="F618:I618"/>
    <mergeCell ref="A619:E619"/>
    <mergeCell ref="F619:I619"/>
    <mergeCell ref="A620:E620"/>
    <mergeCell ref="F620:I620"/>
    <mergeCell ref="A621:E621"/>
    <mergeCell ref="F621:I621"/>
    <mergeCell ref="A622:E622"/>
    <mergeCell ref="F622:I622"/>
    <mergeCell ref="A623:E623"/>
    <mergeCell ref="F623:I623"/>
    <mergeCell ref="A624:E624"/>
    <mergeCell ref="F624:I624"/>
    <mergeCell ref="A625:E625"/>
    <mergeCell ref="F625:I625"/>
    <mergeCell ref="A626:I626"/>
    <mergeCell ref="A627:E627"/>
    <mergeCell ref="F627:I627"/>
    <mergeCell ref="A628:E628"/>
    <mergeCell ref="F628:I628"/>
    <mergeCell ref="A629:E629"/>
    <mergeCell ref="F629:I629"/>
    <mergeCell ref="A630:E630"/>
    <mergeCell ref="F630:I630"/>
    <mergeCell ref="A631:E631"/>
    <mergeCell ref="F631:I631"/>
    <mergeCell ref="A632:E632"/>
    <mergeCell ref="F632:I632"/>
    <mergeCell ref="A633:E633"/>
    <mergeCell ref="F633:I633"/>
    <mergeCell ref="A634:E634"/>
    <mergeCell ref="F634:I634"/>
    <mergeCell ref="A635:E635"/>
    <mergeCell ref="F635:I635"/>
    <mergeCell ref="A636:E636"/>
    <mergeCell ref="F636:I636"/>
    <mergeCell ref="A637:E637"/>
    <mergeCell ref="F637:I637"/>
    <mergeCell ref="A638:I638"/>
    <mergeCell ref="A639:E639"/>
    <mergeCell ref="F639:I639"/>
    <mergeCell ref="A640:E640"/>
    <mergeCell ref="F640:I640"/>
    <mergeCell ref="A641:E641"/>
    <mergeCell ref="F641:I641"/>
    <mergeCell ref="A642:E642"/>
    <mergeCell ref="F642:I642"/>
    <mergeCell ref="A643:E643"/>
    <mergeCell ref="F643:I643"/>
    <mergeCell ref="A644:E644"/>
    <mergeCell ref="F644:I644"/>
    <mergeCell ref="A645:I645"/>
    <mergeCell ref="A646:E646"/>
    <mergeCell ref="F646:I646"/>
    <mergeCell ref="A647:E647"/>
    <mergeCell ref="F647:I647"/>
    <mergeCell ref="A648:E648"/>
    <mergeCell ref="F648:I648"/>
    <mergeCell ref="A649:E649"/>
    <mergeCell ref="F649:I649"/>
    <mergeCell ref="A650:E650"/>
    <mergeCell ref="F650:G650"/>
    <mergeCell ref="H650:I650"/>
    <mergeCell ref="A651:E651"/>
    <mergeCell ref="F651:G651"/>
    <mergeCell ref="H651:I651"/>
    <mergeCell ref="A652:E652"/>
    <mergeCell ref="F652:G652"/>
    <mergeCell ref="H652:I652"/>
    <mergeCell ref="A653:E653"/>
    <mergeCell ref="F653:G653"/>
    <mergeCell ref="H653:I653"/>
    <mergeCell ref="A654:E654"/>
    <mergeCell ref="F654:G654"/>
    <mergeCell ref="H654:I654"/>
    <mergeCell ref="A655:E655"/>
    <mergeCell ref="F655:G655"/>
    <mergeCell ref="H655:I655"/>
    <mergeCell ref="A656:E656"/>
    <mergeCell ref="F656:G656"/>
    <mergeCell ref="H656:I656"/>
    <mergeCell ref="A657:E657"/>
    <mergeCell ref="F657:G657"/>
    <mergeCell ref="H657:I657"/>
    <mergeCell ref="A658:E658"/>
    <mergeCell ref="F658:G658"/>
    <mergeCell ref="H658:I658"/>
    <mergeCell ref="A659:E659"/>
    <mergeCell ref="F659:G659"/>
    <mergeCell ref="H659:I659"/>
    <mergeCell ref="A660:E660"/>
    <mergeCell ref="F660:G660"/>
    <mergeCell ref="H660:I660"/>
    <mergeCell ref="A661:E661"/>
    <mergeCell ref="F661:G661"/>
    <mergeCell ref="H661:I661"/>
    <mergeCell ref="A662:E662"/>
    <mergeCell ref="F662:G662"/>
    <mergeCell ref="H662:I662"/>
    <mergeCell ref="A663:E663"/>
    <mergeCell ref="F663:G663"/>
    <mergeCell ref="H663:I663"/>
    <mergeCell ref="A664:E664"/>
    <mergeCell ref="F664:G664"/>
    <mergeCell ref="H664:I664"/>
    <mergeCell ref="A665:E665"/>
    <mergeCell ref="F665:G665"/>
    <mergeCell ref="H665:I665"/>
    <mergeCell ref="A666:E666"/>
    <mergeCell ref="F666:G666"/>
    <mergeCell ref="H666:I666"/>
    <mergeCell ref="A667:E667"/>
    <mergeCell ref="F667:G667"/>
    <mergeCell ref="H667:I667"/>
    <mergeCell ref="A668:E668"/>
    <mergeCell ref="F668:G668"/>
    <mergeCell ref="H668:I668"/>
    <mergeCell ref="A669:E669"/>
    <mergeCell ref="F669:G669"/>
    <mergeCell ref="H669:I669"/>
    <mergeCell ref="A670:E670"/>
    <mergeCell ref="F670:G670"/>
    <mergeCell ref="H670:I670"/>
    <mergeCell ref="A671:G671"/>
    <mergeCell ref="H671:I671"/>
    <mergeCell ref="A672:B672"/>
    <mergeCell ref="C672:E672"/>
    <mergeCell ref="F672:G672"/>
    <mergeCell ref="H672:I672"/>
    <mergeCell ref="A673:B673"/>
    <mergeCell ref="C673:E673"/>
    <mergeCell ref="F673:G673"/>
    <mergeCell ref="H673:I673"/>
    <mergeCell ref="A675:E675"/>
    <mergeCell ref="F675:I675"/>
    <mergeCell ref="A676:I676"/>
    <mergeCell ref="A677:E677"/>
    <mergeCell ref="F677:I677"/>
    <mergeCell ref="A678:E678"/>
    <mergeCell ref="F678:I678"/>
    <mergeCell ref="A679:E679"/>
    <mergeCell ref="F679:I679"/>
    <mergeCell ref="A680:E680"/>
    <mergeCell ref="F680:I680"/>
    <mergeCell ref="A681:E681"/>
    <mergeCell ref="F681:I681"/>
    <mergeCell ref="A682:E682"/>
    <mergeCell ref="F682:I682"/>
    <mergeCell ref="A683:E683"/>
    <mergeCell ref="F683:I683"/>
    <mergeCell ref="A684:E684"/>
    <mergeCell ref="F684:I684"/>
    <mergeCell ref="A685:E685"/>
    <mergeCell ref="F685:I685"/>
    <mergeCell ref="A686:E686"/>
    <mergeCell ref="F686:I686"/>
    <mergeCell ref="A687:I687"/>
    <mergeCell ref="A688:E688"/>
    <mergeCell ref="F688:I688"/>
    <mergeCell ref="A689:E689"/>
    <mergeCell ref="F689:I689"/>
    <mergeCell ref="A690:E690"/>
    <mergeCell ref="F690:I690"/>
    <mergeCell ref="A691:E691"/>
    <mergeCell ref="F691:I691"/>
    <mergeCell ref="A692:E692"/>
    <mergeCell ref="F692:I692"/>
    <mergeCell ref="A693:E693"/>
    <mergeCell ref="F693:I693"/>
    <mergeCell ref="A694:E694"/>
    <mergeCell ref="F694:I694"/>
    <mergeCell ref="A695:E695"/>
    <mergeCell ref="F695:I695"/>
    <mergeCell ref="A696:E696"/>
    <mergeCell ref="F696:I696"/>
    <mergeCell ref="A697:E697"/>
    <mergeCell ref="F697:I697"/>
    <mergeCell ref="A698:E698"/>
    <mergeCell ref="F698:I698"/>
    <mergeCell ref="A699:I699"/>
    <mergeCell ref="A700:E700"/>
    <mergeCell ref="F700:I700"/>
    <mergeCell ref="A701:E701"/>
    <mergeCell ref="F701:I701"/>
    <mergeCell ref="A702:E702"/>
    <mergeCell ref="F702:I702"/>
    <mergeCell ref="A703:E703"/>
    <mergeCell ref="F703:I703"/>
    <mergeCell ref="A704:E704"/>
    <mergeCell ref="F704:I704"/>
    <mergeCell ref="A705:E705"/>
    <mergeCell ref="F705:I705"/>
    <mergeCell ref="A706:I706"/>
    <mergeCell ref="A707:E707"/>
    <mergeCell ref="F707:I707"/>
    <mergeCell ref="A708:E708"/>
    <mergeCell ref="F708:I708"/>
    <mergeCell ref="A709:E709"/>
    <mergeCell ref="F709:I709"/>
    <mergeCell ref="A710:E710"/>
    <mergeCell ref="F710:I710"/>
    <mergeCell ref="A711:E711"/>
    <mergeCell ref="F711:G711"/>
    <mergeCell ref="H711:I711"/>
    <mergeCell ref="A712:E712"/>
    <mergeCell ref="F712:G712"/>
    <mergeCell ref="H712:I712"/>
    <mergeCell ref="A713:E713"/>
    <mergeCell ref="F713:G713"/>
    <mergeCell ref="H713:I713"/>
    <mergeCell ref="A714:E714"/>
    <mergeCell ref="F714:G714"/>
    <mergeCell ref="H714:I714"/>
    <mergeCell ref="A715:E715"/>
    <mergeCell ref="F715:G715"/>
    <mergeCell ref="H715:I715"/>
    <mergeCell ref="A716:E716"/>
    <mergeCell ref="F716:G716"/>
    <mergeCell ref="H716:I716"/>
    <mergeCell ref="A717:E717"/>
    <mergeCell ref="F717:G717"/>
    <mergeCell ref="H717:I717"/>
    <mergeCell ref="A718:E718"/>
    <mergeCell ref="F718:G718"/>
    <mergeCell ref="H718:I718"/>
    <mergeCell ref="A719:E719"/>
    <mergeCell ref="F719:G719"/>
    <mergeCell ref="H719:I719"/>
    <mergeCell ref="A720:E720"/>
    <mergeCell ref="F720:G720"/>
    <mergeCell ref="H720:I720"/>
    <mergeCell ref="A721:E721"/>
    <mergeCell ref="F721:G721"/>
    <mergeCell ref="H721:I721"/>
    <mergeCell ref="A722:E722"/>
    <mergeCell ref="F722:G722"/>
    <mergeCell ref="H722:I722"/>
    <mergeCell ref="A723:E723"/>
    <mergeCell ref="F723:G723"/>
    <mergeCell ref="H723:I723"/>
    <mergeCell ref="A724:E724"/>
    <mergeCell ref="F724:G724"/>
    <mergeCell ref="H724:I724"/>
    <mergeCell ref="A725:E725"/>
    <mergeCell ref="F725:G725"/>
    <mergeCell ref="H725:I725"/>
    <mergeCell ref="A726:E726"/>
    <mergeCell ref="F726:G726"/>
    <mergeCell ref="H726:I726"/>
    <mergeCell ref="A727:E727"/>
    <mergeCell ref="F727:G727"/>
    <mergeCell ref="H727:I727"/>
    <mergeCell ref="A728:E728"/>
    <mergeCell ref="F728:G728"/>
    <mergeCell ref="H728:I728"/>
    <mergeCell ref="A729:E729"/>
    <mergeCell ref="F729:G729"/>
    <mergeCell ref="H729:I729"/>
    <mergeCell ref="A730:E730"/>
    <mergeCell ref="F730:G730"/>
    <mergeCell ref="H730:I730"/>
    <mergeCell ref="A731:E731"/>
    <mergeCell ref="F731:G731"/>
    <mergeCell ref="H731:I731"/>
    <mergeCell ref="A732:G732"/>
    <mergeCell ref="H732:I732"/>
    <mergeCell ref="A733:B733"/>
    <mergeCell ref="C733:E733"/>
    <mergeCell ref="F733:G733"/>
    <mergeCell ref="H733:I733"/>
    <mergeCell ref="A734:B734"/>
    <mergeCell ref="C734:E734"/>
    <mergeCell ref="F734:G734"/>
    <mergeCell ref="H734:I734"/>
    <mergeCell ref="A736:E736"/>
    <mergeCell ref="F736:I736"/>
    <mergeCell ref="A737:I737"/>
    <mergeCell ref="A738:E738"/>
    <mergeCell ref="F738:I738"/>
    <mergeCell ref="A739:E739"/>
    <mergeCell ref="F739:I739"/>
    <mergeCell ref="A740:E740"/>
    <mergeCell ref="F740:I740"/>
    <mergeCell ref="A741:E741"/>
    <mergeCell ref="F741:I741"/>
    <mergeCell ref="A742:E742"/>
    <mergeCell ref="F742:I742"/>
    <mergeCell ref="A743:E743"/>
    <mergeCell ref="F743:I743"/>
    <mergeCell ref="A744:E744"/>
    <mergeCell ref="F744:I744"/>
    <mergeCell ref="A745:E745"/>
    <mergeCell ref="F745:I745"/>
    <mergeCell ref="A746:E746"/>
    <mergeCell ref="F746:I746"/>
    <mergeCell ref="A747:E747"/>
    <mergeCell ref="F747:I747"/>
    <mergeCell ref="A748:I748"/>
    <mergeCell ref="A749:E749"/>
    <mergeCell ref="F749:I749"/>
    <mergeCell ref="A750:E750"/>
    <mergeCell ref="F750:I750"/>
    <mergeCell ref="A751:E751"/>
    <mergeCell ref="F751:I751"/>
    <mergeCell ref="A752:E752"/>
    <mergeCell ref="F752:I752"/>
    <mergeCell ref="A753:E753"/>
    <mergeCell ref="F753:I753"/>
    <mergeCell ref="A754:E754"/>
    <mergeCell ref="F754:I754"/>
    <mergeCell ref="A755:E755"/>
    <mergeCell ref="F755:I755"/>
    <mergeCell ref="A756:E756"/>
    <mergeCell ref="F756:I756"/>
    <mergeCell ref="A757:E757"/>
    <mergeCell ref="F757:I757"/>
    <mergeCell ref="A758:E758"/>
    <mergeCell ref="F758:I758"/>
    <mergeCell ref="A759:E759"/>
    <mergeCell ref="F759:I759"/>
    <mergeCell ref="A760:I760"/>
    <mergeCell ref="A761:E761"/>
    <mergeCell ref="F761:I761"/>
    <mergeCell ref="A762:E762"/>
    <mergeCell ref="F762:I762"/>
    <mergeCell ref="A763:E763"/>
    <mergeCell ref="F763:I763"/>
    <mergeCell ref="A764:E764"/>
    <mergeCell ref="F764:I764"/>
    <mergeCell ref="A765:E765"/>
    <mergeCell ref="F765:I765"/>
    <mergeCell ref="A766:E766"/>
    <mergeCell ref="F766:I766"/>
    <mergeCell ref="A767:I767"/>
    <mergeCell ref="A768:E768"/>
    <mergeCell ref="F768:I768"/>
    <mergeCell ref="A769:E769"/>
    <mergeCell ref="F769:I769"/>
    <mergeCell ref="A770:E770"/>
    <mergeCell ref="F770:I770"/>
    <mergeCell ref="A771:E771"/>
    <mergeCell ref="F771:I771"/>
    <mergeCell ref="A772:E772"/>
    <mergeCell ref="F772:G772"/>
    <mergeCell ref="H772:I772"/>
    <mergeCell ref="A773:E773"/>
    <mergeCell ref="F773:G773"/>
    <mergeCell ref="H773:I773"/>
    <mergeCell ref="A774:E774"/>
    <mergeCell ref="F774:G774"/>
    <mergeCell ref="H774:I774"/>
    <mergeCell ref="A775:E775"/>
    <mergeCell ref="F775:G775"/>
    <mergeCell ref="H775:I775"/>
    <mergeCell ref="A776:E776"/>
    <mergeCell ref="F776:G776"/>
    <mergeCell ref="H776:I776"/>
    <mergeCell ref="A777:E777"/>
    <mergeCell ref="F777:G777"/>
    <mergeCell ref="H777:I777"/>
    <mergeCell ref="A778:E778"/>
    <mergeCell ref="F778:G778"/>
    <mergeCell ref="H778:I778"/>
    <mergeCell ref="A779:E779"/>
    <mergeCell ref="F779:G779"/>
    <mergeCell ref="H779:I779"/>
    <mergeCell ref="A780:E780"/>
    <mergeCell ref="F780:G780"/>
    <mergeCell ref="H780:I780"/>
    <mergeCell ref="A781:E781"/>
    <mergeCell ref="F781:G781"/>
    <mergeCell ref="H781:I781"/>
    <mergeCell ref="A782:E782"/>
    <mergeCell ref="F782:G782"/>
    <mergeCell ref="H782:I782"/>
    <mergeCell ref="A783:E783"/>
    <mergeCell ref="F783:G783"/>
    <mergeCell ref="H783:I783"/>
    <mergeCell ref="A784:E784"/>
    <mergeCell ref="F784:G784"/>
    <mergeCell ref="H784:I784"/>
    <mergeCell ref="A785:E785"/>
    <mergeCell ref="F785:G785"/>
    <mergeCell ref="H785:I785"/>
    <mergeCell ref="A786:E786"/>
    <mergeCell ref="F786:G786"/>
    <mergeCell ref="H786:I786"/>
    <mergeCell ref="A787:E787"/>
    <mergeCell ref="F787:G787"/>
    <mergeCell ref="H787:I787"/>
    <mergeCell ref="A788:E788"/>
    <mergeCell ref="F788:G788"/>
    <mergeCell ref="H788:I788"/>
    <mergeCell ref="A789:E789"/>
    <mergeCell ref="F789:G789"/>
    <mergeCell ref="H789:I789"/>
    <mergeCell ref="A790:E790"/>
    <mergeCell ref="F790:G790"/>
    <mergeCell ref="H790:I790"/>
    <mergeCell ref="A791:E791"/>
    <mergeCell ref="F791:G791"/>
    <mergeCell ref="H791:I791"/>
    <mergeCell ref="A792:E792"/>
    <mergeCell ref="F792:G792"/>
    <mergeCell ref="H792:I792"/>
    <mergeCell ref="A793:G793"/>
    <mergeCell ref="H793:I793"/>
    <mergeCell ref="A794:B794"/>
    <mergeCell ref="C794:E794"/>
    <mergeCell ref="F794:G794"/>
    <mergeCell ref="H794:I794"/>
    <mergeCell ref="A795:B795"/>
    <mergeCell ref="C795:E795"/>
    <mergeCell ref="F795:G795"/>
    <mergeCell ref="H795:I795"/>
    <mergeCell ref="A797:E797"/>
    <mergeCell ref="F797:I797"/>
    <mergeCell ref="A798:I798"/>
    <mergeCell ref="A799:E799"/>
    <mergeCell ref="F799:I799"/>
    <mergeCell ref="A800:E800"/>
    <mergeCell ref="F800:I800"/>
    <mergeCell ref="A801:E801"/>
    <mergeCell ref="F801:I801"/>
    <mergeCell ref="A802:E802"/>
    <mergeCell ref="F802:I802"/>
    <mergeCell ref="A803:E803"/>
    <mergeCell ref="F803:I803"/>
    <mergeCell ref="A804:E804"/>
    <mergeCell ref="F804:I804"/>
    <mergeCell ref="A805:E805"/>
    <mergeCell ref="F805:I805"/>
    <mergeCell ref="A806:E806"/>
    <mergeCell ref="F806:I806"/>
    <mergeCell ref="A807:E807"/>
    <mergeCell ref="F807:I807"/>
    <mergeCell ref="A808:E808"/>
    <mergeCell ref="F808:I808"/>
    <mergeCell ref="A809:I809"/>
    <mergeCell ref="A810:E810"/>
    <mergeCell ref="F810:I810"/>
    <mergeCell ref="A811:E811"/>
    <mergeCell ref="F811:I811"/>
    <mergeCell ref="A812:E812"/>
    <mergeCell ref="F812:I812"/>
    <mergeCell ref="A813:E813"/>
    <mergeCell ref="F813:I813"/>
    <mergeCell ref="A814:E814"/>
    <mergeCell ref="F814:I814"/>
    <mergeCell ref="A815:E815"/>
    <mergeCell ref="F815:I815"/>
    <mergeCell ref="A816:E816"/>
    <mergeCell ref="F816:I816"/>
    <mergeCell ref="A817:E817"/>
    <mergeCell ref="F817:I817"/>
    <mergeCell ref="A818:E818"/>
    <mergeCell ref="F818:I818"/>
    <mergeCell ref="A819:E819"/>
    <mergeCell ref="F819:I819"/>
    <mergeCell ref="A820:E820"/>
    <mergeCell ref="F820:I820"/>
    <mergeCell ref="A821:I821"/>
    <mergeCell ref="A822:E822"/>
    <mergeCell ref="F822:I82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A827:E827"/>
    <mergeCell ref="F827:I827"/>
    <mergeCell ref="A828:I828"/>
    <mergeCell ref="A829:E829"/>
    <mergeCell ref="F829:I829"/>
    <mergeCell ref="A830:E830"/>
    <mergeCell ref="F830:I830"/>
    <mergeCell ref="A831:E831"/>
    <mergeCell ref="F831:I831"/>
    <mergeCell ref="A832:E832"/>
    <mergeCell ref="F832:I832"/>
    <mergeCell ref="A833:E833"/>
    <mergeCell ref="F833:G833"/>
    <mergeCell ref="H833:I833"/>
    <mergeCell ref="A834:E834"/>
    <mergeCell ref="F834:G834"/>
    <mergeCell ref="H834:I834"/>
    <mergeCell ref="A835:E835"/>
    <mergeCell ref="F835:G835"/>
    <mergeCell ref="H835:I835"/>
    <mergeCell ref="A836:E836"/>
    <mergeCell ref="F836:G836"/>
    <mergeCell ref="H836:I836"/>
    <mergeCell ref="A837:E837"/>
    <mergeCell ref="F837:G837"/>
    <mergeCell ref="H837:I837"/>
    <mergeCell ref="A838:E838"/>
    <mergeCell ref="F838:G838"/>
    <mergeCell ref="H838:I838"/>
    <mergeCell ref="A839:E839"/>
    <mergeCell ref="F839:G839"/>
    <mergeCell ref="H839:I839"/>
    <mergeCell ref="A840:E840"/>
    <mergeCell ref="F840:G840"/>
    <mergeCell ref="H840:I840"/>
    <mergeCell ref="A841:E841"/>
    <mergeCell ref="F841:G841"/>
    <mergeCell ref="H841:I841"/>
    <mergeCell ref="A842:E842"/>
    <mergeCell ref="F842:G842"/>
    <mergeCell ref="H842:I842"/>
    <mergeCell ref="A843:E843"/>
    <mergeCell ref="F843:G843"/>
    <mergeCell ref="H843:I843"/>
    <mergeCell ref="A844:E844"/>
    <mergeCell ref="F844:G844"/>
    <mergeCell ref="H844:I844"/>
    <mergeCell ref="A845:E845"/>
    <mergeCell ref="F845:G845"/>
    <mergeCell ref="H845:I845"/>
    <mergeCell ref="A846:E846"/>
    <mergeCell ref="F846:G846"/>
    <mergeCell ref="H846:I846"/>
    <mergeCell ref="A847:E847"/>
    <mergeCell ref="F847:G847"/>
    <mergeCell ref="H847:I847"/>
    <mergeCell ref="A848:E848"/>
    <mergeCell ref="F848:G848"/>
    <mergeCell ref="H848:I848"/>
    <mergeCell ref="A849:E849"/>
    <mergeCell ref="F849:G849"/>
    <mergeCell ref="H849:I849"/>
    <mergeCell ref="A850:E850"/>
    <mergeCell ref="F850:G850"/>
    <mergeCell ref="H850:I850"/>
    <mergeCell ref="A851:E851"/>
    <mergeCell ref="F851:G851"/>
    <mergeCell ref="H851:I851"/>
    <mergeCell ref="A852:E852"/>
    <mergeCell ref="F852:G852"/>
    <mergeCell ref="H852:I852"/>
    <mergeCell ref="A853:E853"/>
    <mergeCell ref="F853:G853"/>
    <mergeCell ref="H853:I853"/>
    <mergeCell ref="A854:G854"/>
    <mergeCell ref="H854:I854"/>
    <mergeCell ref="A855:B855"/>
    <mergeCell ref="C855:E855"/>
    <mergeCell ref="F855:G855"/>
    <mergeCell ref="H855:I855"/>
    <mergeCell ref="A856:B856"/>
    <mergeCell ref="C856:E856"/>
    <mergeCell ref="F856:G856"/>
    <mergeCell ref="H856:I856"/>
    <mergeCell ref="A858:E858"/>
    <mergeCell ref="F858:I858"/>
    <mergeCell ref="A859:I859"/>
    <mergeCell ref="A860:E860"/>
    <mergeCell ref="F860:I860"/>
    <mergeCell ref="A861:E861"/>
    <mergeCell ref="F861:I861"/>
    <mergeCell ref="A862:E862"/>
    <mergeCell ref="F862:I862"/>
    <mergeCell ref="A863:E863"/>
    <mergeCell ref="F863:I863"/>
    <mergeCell ref="A864:E864"/>
    <mergeCell ref="F864:I864"/>
    <mergeCell ref="A865:E865"/>
    <mergeCell ref="F865:I865"/>
    <mergeCell ref="A866:E866"/>
    <mergeCell ref="F866:I866"/>
    <mergeCell ref="A867:E867"/>
    <mergeCell ref="F867:I867"/>
    <mergeCell ref="A868:E868"/>
    <mergeCell ref="F868:I868"/>
    <mergeCell ref="A869:E869"/>
    <mergeCell ref="F869:I869"/>
    <mergeCell ref="A870:I870"/>
    <mergeCell ref="A871:E871"/>
    <mergeCell ref="F871:I871"/>
    <mergeCell ref="A872:E872"/>
    <mergeCell ref="F872:I872"/>
    <mergeCell ref="A873:E873"/>
    <mergeCell ref="F873:I873"/>
    <mergeCell ref="A874:E874"/>
    <mergeCell ref="F874:I874"/>
    <mergeCell ref="A875:E875"/>
    <mergeCell ref="F875:I875"/>
    <mergeCell ref="A876:E876"/>
    <mergeCell ref="F876:I876"/>
    <mergeCell ref="A877:E877"/>
    <mergeCell ref="F877:I877"/>
    <mergeCell ref="A878:E878"/>
    <mergeCell ref="F878:I878"/>
    <mergeCell ref="A879:E879"/>
    <mergeCell ref="F879:I879"/>
    <mergeCell ref="A880:E880"/>
    <mergeCell ref="F880:I880"/>
    <mergeCell ref="A881:E881"/>
    <mergeCell ref="F881:I881"/>
    <mergeCell ref="A882:I882"/>
    <mergeCell ref="A883:E883"/>
    <mergeCell ref="F883:I883"/>
    <mergeCell ref="A884:E884"/>
    <mergeCell ref="F884:I884"/>
    <mergeCell ref="A885:E885"/>
    <mergeCell ref="F885:I885"/>
    <mergeCell ref="A886:E886"/>
    <mergeCell ref="F886:I886"/>
    <mergeCell ref="A887:E887"/>
    <mergeCell ref="F887:I887"/>
    <mergeCell ref="A888:E888"/>
    <mergeCell ref="F888:I888"/>
    <mergeCell ref="A889:I889"/>
    <mergeCell ref="A890:E890"/>
    <mergeCell ref="F890:I890"/>
    <mergeCell ref="A891:E891"/>
    <mergeCell ref="F891:I891"/>
    <mergeCell ref="A892:E892"/>
    <mergeCell ref="F892:I892"/>
    <mergeCell ref="A893:E893"/>
    <mergeCell ref="F893:I893"/>
    <mergeCell ref="A894:E894"/>
    <mergeCell ref="F894:G894"/>
    <mergeCell ref="H894:I894"/>
    <mergeCell ref="A895:E895"/>
    <mergeCell ref="F895:G895"/>
    <mergeCell ref="H895:I895"/>
    <mergeCell ref="A896:E896"/>
    <mergeCell ref="F896:G896"/>
    <mergeCell ref="H896:I896"/>
    <mergeCell ref="A897:E897"/>
    <mergeCell ref="F897:G897"/>
    <mergeCell ref="H897:I897"/>
    <mergeCell ref="A898:E898"/>
    <mergeCell ref="F898:G898"/>
    <mergeCell ref="H898:I898"/>
    <mergeCell ref="A899:E899"/>
    <mergeCell ref="F899:G899"/>
    <mergeCell ref="H899:I899"/>
    <mergeCell ref="A900:E900"/>
    <mergeCell ref="F900:G900"/>
    <mergeCell ref="H900:I900"/>
    <mergeCell ref="A901:E901"/>
    <mergeCell ref="F901:G901"/>
    <mergeCell ref="H901:I901"/>
    <mergeCell ref="A902:E902"/>
    <mergeCell ref="F902:G902"/>
    <mergeCell ref="H902:I902"/>
    <mergeCell ref="A903:E903"/>
    <mergeCell ref="F903:G903"/>
    <mergeCell ref="H903:I903"/>
    <mergeCell ref="A904:E904"/>
    <mergeCell ref="F904:G904"/>
    <mergeCell ref="H904:I904"/>
    <mergeCell ref="A905:E905"/>
    <mergeCell ref="F905:G905"/>
    <mergeCell ref="H905:I905"/>
    <mergeCell ref="A906:E906"/>
    <mergeCell ref="F906:G906"/>
    <mergeCell ref="H906:I906"/>
    <mergeCell ref="A907:E907"/>
    <mergeCell ref="F907:G907"/>
    <mergeCell ref="H907:I907"/>
    <mergeCell ref="A908:E908"/>
    <mergeCell ref="F908:G908"/>
    <mergeCell ref="H908:I908"/>
    <mergeCell ref="A909:E909"/>
    <mergeCell ref="F909:G909"/>
    <mergeCell ref="H909:I909"/>
    <mergeCell ref="A910:E910"/>
    <mergeCell ref="F910:G910"/>
    <mergeCell ref="H910:I910"/>
    <mergeCell ref="A911:E911"/>
    <mergeCell ref="F911:G911"/>
    <mergeCell ref="H911:I911"/>
    <mergeCell ref="A912:E912"/>
    <mergeCell ref="F912:G912"/>
    <mergeCell ref="H912:I912"/>
    <mergeCell ref="A913:E913"/>
    <mergeCell ref="F913:G913"/>
    <mergeCell ref="H913:I913"/>
    <mergeCell ref="A914:E914"/>
    <mergeCell ref="F914:G914"/>
    <mergeCell ref="H914:I914"/>
    <mergeCell ref="A915:G915"/>
    <mergeCell ref="H915:I915"/>
    <mergeCell ref="A916:B916"/>
    <mergeCell ref="C916:E916"/>
    <mergeCell ref="F916:G916"/>
    <mergeCell ref="H916:I916"/>
    <mergeCell ref="A917:B917"/>
    <mergeCell ref="C917:E917"/>
    <mergeCell ref="F917:G917"/>
    <mergeCell ref="H917:I917"/>
    <mergeCell ref="A919:E919"/>
    <mergeCell ref="F919:I919"/>
    <mergeCell ref="A920:I920"/>
    <mergeCell ref="A921:E921"/>
    <mergeCell ref="F921:I921"/>
    <mergeCell ref="A922:E922"/>
    <mergeCell ref="F922:I922"/>
    <mergeCell ref="A923:E923"/>
    <mergeCell ref="F923:I923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A928:E928"/>
    <mergeCell ref="F928:I928"/>
    <mergeCell ref="A929:E929"/>
    <mergeCell ref="F929:I929"/>
    <mergeCell ref="A930:E930"/>
    <mergeCell ref="F930:I930"/>
    <mergeCell ref="A931:I931"/>
    <mergeCell ref="A932:E932"/>
    <mergeCell ref="F932:I932"/>
    <mergeCell ref="A933:E933"/>
    <mergeCell ref="F933:I933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A938:E938"/>
    <mergeCell ref="F938:I938"/>
    <mergeCell ref="A939:E939"/>
    <mergeCell ref="F939:I939"/>
    <mergeCell ref="A940:E940"/>
    <mergeCell ref="F940:I940"/>
    <mergeCell ref="A941:E941"/>
    <mergeCell ref="F941:I941"/>
    <mergeCell ref="A942:E942"/>
    <mergeCell ref="F942:I942"/>
    <mergeCell ref="A943:I943"/>
    <mergeCell ref="A944:E944"/>
    <mergeCell ref="F944:I944"/>
    <mergeCell ref="A945:E945"/>
    <mergeCell ref="F945:I945"/>
    <mergeCell ref="A946:E946"/>
    <mergeCell ref="F946:I946"/>
    <mergeCell ref="A947:E947"/>
    <mergeCell ref="F947:I947"/>
    <mergeCell ref="A948:E948"/>
    <mergeCell ref="F948:I948"/>
    <mergeCell ref="A949:E949"/>
    <mergeCell ref="F949:I949"/>
    <mergeCell ref="A950:I950"/>
    <mergeCell ref="A951:E951"/>
    <mergeCell ref="F951:I951"/>
    <mergeCell ref="A952:E952"/>
    <mergeCell ref="F952:I952"/>
    <mergeCell ref="A953:E953"/>
    <mergeCell ref="F953:I953"/>
    <mergeCell ref="A954:E954"/>
    <mergeCell ref="F954:I954"/>
    <mergeCell ref="A955:E955"/>
    <mergeCell ref="F955:G955"/>
    <mergeCell ref="H955:I955"/>
    <mergeCell ref="A956:E956"/>
    <mergeCell ref="F956:G956"/>
    <mergeCell ref="H956:I956"/>
    <mergeCell ref="A957:E957"/>
    <mergeCell ref="F957:G957"/>
    <mergeCell ref="H957:I957"/>
    <mergeCell ref="A958:E958"/>
    <mergeCell ref="F958:G958"/>
    <mergeCell ref="H958:I958"/>
    <mergeCell ref="A959:E959"/>
    <mergeCell ref="F959:G959"/>
    <mergeCell ref="H959:I959"/>
    <mergeCell ref="A960:E960"/>
    <mergeCell ref="F960:G960"/>
    <mergeCell ref="H960:I960"/>
    <mergeCell ref="A961:E961"/>
    <mergeCell ref="F961:G961"/>
    <mergeCell ref="H961:I961"/>
    <mergeCell ref="A962:E962"/>
    <mergeCell ref="F962:G962"/>
    <mergeCell ref="H962:I962"/>
    <mergeCell ref="A963:E963"/>
    <mergeCell ref="F963:G963"/>
    <mergeCell ref="H963:I963"/>
    <mergeCell ref="A964:E964"/>
    <mergeCell ref="F964:G964"/>
    <mergeCell ref="H964:I964"/>
    <mergeCell ref="A965:E965"/>
    <mergeCell ref="F965:G965"/>
    <mergeCell ref="H965:I965"/>
    <mergeCell ref="A966:E966"/>
    <mergeCell ref="F966:G966"/>
    <mergeCell ref="H966:I966"/>
    <mergeCell ref="A967:E967"/>
    <mergeCell ref="F967:G967"/>
    <mergeCell ref="H967:I967"/>
    <mergeCell ref="A968:E968"/>
    <mergeCell ref="F968:G968"/>
    <mergeCell ref="H968:I968"/>
    <mergeCell ref="A969:E969"/>
    <mergeCell ref="F969:G969"/>
    <mergeCell ref="H969:I969"/>
    <mergeCell ref="A970:E970"/>
    <mergeCell ref="F970:G970"/>
    <mergeCell ref="H970:I970"/>
    <mergeCell ref="A971:E971"/>
    <mergeCell ref="F971:G971"/>
    <mergeCell ref="H971:I971"/>
    <mergeCell ref="A972:E972"/>
    <mergeCell ref="F972:G972"/>
    <mergeCell ref="H972:I972"/>
    <mergeCell ref="A973:E973"/>
    <mergeCell ref="F973:G973"/>
    <mergeCell ref="H973:I973"/>
    <mergeCell ref="A974:E974"/>
    <mergeCell ref="F974:G974"/>
    <mergeCell ref="H974:I974"/>
    <mergeCell ref="A975:E975"/>
    <mergeCell ref="F975:G975"/>
    <mergeCell ref="H975:I975"/>
    <mergeCell ref="A976:G976"/>
    <mergeCell ref="H976:I976"/>
    <mergeCell ref="A977:B977"/>
    <mergeCell ref="C977:E977"/>
    <mergeCell ref="F977:G977"/>
    <mergeCell ref="H977:I977"/>
    <mergeCell ref="A978:B978"/>
    <mergeCell ref="C978:E978"/>
    <mergeCell ref="F978:G978"/>
    <mergeCell ref="H978:I978"/>
    <mergeCell ref="A980:E980"/>
    <mergeCell ref="F980:I980"/>
    <mergeCell ref="A981:I981"/>
    <mergeCell ref="A982:E982"/>
    <mergeCell ref="F982:I982"/>
    <mergeCell ref="A983:E983"/>
    <mergeCell ref="F983:I983"/>
    <mergeCell ref="A984:E984"/>
    <mergeCell ref="F984:I984"/>
    <mergeCell ref="A985:E985"/>
    <mergeCell ref="F985:I985"/>
    <mergeCell ref="A986:E986"/>
    <mergeCell ref="F986:I986"/>
    <mergeCell ref="A987:E987"/>
    <mergeCell ref="F987:I987"/>
    <mergeCell ref="A988:E988"/>
    <mergeCell ref="F988:I988"/>
    <mergeCell ref="A989:E989"/>
    <mergeCell ref="F989:I989"/>
    <mergeCell ref="A990:E990"/>
    <mergeCell ref="F990:I990"/>
    <mergeCell ref="A991:E991"/>
    <mergeCell ref="F991:I991"/>
    <mergeCell ref="A992:I992"/>
    <mergeCell ref="A993:E993"/>
    <mergeCell ref="F993:I993"/>
    <mergeCell ref="A994:E994"/>
    <mergeCell ref="F994:I994"/>
    <mergeCell ref="A995:E995"/>
    <mergeCell ref="F995:I995"/>
    <mergeCell ref="A996:E996"/>
    <mergeCell ref="F996:I996"/>
    <mergeCell ref="A997:E997"/>
    <mergeCell ref="F997:I997"/>
    <mergeCell ref="A998:E998"/>
    <mergeCell ref="F998:I998"/>
    <mergeCell ref="A999:E999"/>
    <mergeCell ref="F999:I999"/>
    <mergeCell ref="A1000:E1000"/>
    <mergeCell ref="F1000:I1000"/>
    <mergeCell ref="A1001:E1001"/>
    <mergeCell ref="F1001:I1001"/>
    <mergeCell ref="A1002:E1002"/>
    <mergeCell ref="F1002:I1002"/>
    <mergeCell ref="A1003:E1003"/>
    <mergeCell ref="F1003:I1003"/>
    <mergeCell ref="A1004:I1004"/>
    <mergeCell ref="A1005:E1005"/>
    <mergeCell ref="F1005:I1005"/>
    <mergeCell ref="A1006:E1006"/>
    <mergeCell ref="F1006:I1006"/>
    <mergeCell ref="A1007:E1007"/>
    <mergeCell ref="F1007:I1007"/>
    <mergeCell ref="A1008:E1008"/>
    <mergeCell ref="F1008:I1008"/>
    <mergeCell ref="A1009:E1009"/>
    <mergeCell ref="F1009:I1009"/>
    <mergeCell ref="A1010:E1010"/>
    <mergeCell ref="F1010:I1010"/>
    <mergeCell ref="A1011:I1011"/>
    <mergeCell ref="A1012:E1012"/>
    <mergeCell ref="F1012:I1012"/>
    <mergeCell ref="A1013:E1013"/>
    <mergeCell ref="F1013:I1013"/>
    <mergeCell ref="A1014:E1014"/>
    <mergeCell ref="F1014:I1014"/>
    <mergeCell ref="A1015:E1015"/>
    <mergeCell ref="F1015:I1015"/>
    <mergeCell ref="A1016:E1016"/>
    <mergeCell ref="F1016:G1016"/>
    <mergeCell ref="H1016:I1016"/>
    <mergeCell ref="A1017:E1017"/>
    <mergeCell ref="F1017:G1017"/>
    <mergeCell ref="H1017:I1017"/>
    <mergeCell ref="A1018:E1018"/>
    <mergeCell ref="F1018:G1018"/>
    <mergeCell ref="H1018:I1018"/>
    <mergeCell ref="A1019:E1019"/>
    <mergeCell ref="F1019:G1019"/>
    <mergeCell ref="H1019:I1019"/>
    <mergeCell ref="A1020:E1020"/>
    <mergeCell ref="F1020:G1020"/>
    <mergeCell ref="H1020:I1020"/>
    <mergeCell ref="A1021:E1021"/>
    <mergeCell ref="F1021:G1021"/>
    <mergeCell ref="H1021:I1021"/>
    <mergeCell ref="A1022:E1022"/>
    <mergeCell ref="F1022:G1022"/>
    <mergeCell ref="H1022:I1022"/>
    <mergeCell ref="A1023:E1023"/>
    <mergeCell ref="F1023:G1023"/>
    <mergeCell ref="H1023:I1023"/>
    <mergeCell ref="A1024:E1024"/>
    <mergeCell ref="F1024:G1024"/>
    <mergeCell ref="H1024:I1024"/>
    <mergeCell ref="A1025:E1025"/>
    <mergeCell ref="F1025:G1025"/>
    <mergeCell ref="H1025:I1025"/>
    <mergeCell ref="A1026:E1026"/>
    <mergeCell ref="F1026:G1026"/>
    <mergeCell ref="H1026:I1026"/>
    <mergeCell ref="A1027:E1027"/>
    <mergeCell ref="F1027:G1027"/>
    <mergeCell ref="H1027:I1027"/>
    <mergeCell ref="A1028:E1028"/>
    <mergeCell ref="F1028:G1028"/>
    <mergeCell ref="H1028:I1028"/>
    <mergeCell ref="A1029:E1029"/>
    <mergeCell ref="F1029:G1029"/>
    <mergeCell ref="H1029:I1029"/>
    <mergeCell ref="A1030:E1030"/>
    <mergeCell ref="F1030:G1030"/>
    <mergeCell ref="H1030:I1030"/>
    <mergeCell ref="A1031:E1031"/>
    <mergeCell ref="F1031:G1031"/>
    <mergeCell ref="H1031:I1031"/>
    <mergeCell ref="A1032:E1032"/>
    <mergeCell ref="F1032:G1032"/>
    <mergeCell ref="H1032:I1032"/>
    <mergeCell ref="A1033:E1033"/>
    <mergeCell ref="F1033:G1033"/>
    <mergeCell ref="H1033:I1033"/>
    <mergeCell ref="A1034:E1034"/>
    <mergeCell ref="F1034:G1034"/>
    <mergeCell ref="H1034:I1034"/>
    <mergeCell ref="A1035:E1035"/>
    <mergeCell ref="F1035:G1035"/>
    <mergeCell ref="H1035:I1035"/>
    <mergeCell ref="A1036:E1036"/>
    <mergeCell ref="F1036:G1036"/>
    <mergeCell ref="H1036:I1036"/>
    <mergeCell ref="A1037:G1037"/>
    <mergeCell ref="H1037:I1037"/>
    <mergeCell ref="A1038:B1038"/>
    <mergeCell ref="C1038:E1038"/>
    <mergeCell ref="F1038:G1038"/>
    <mergeCell ref="H1038:I1038"/>
    <mergeCell ref="A1039:B1039"/>
    <mergeCell ref="C1039:E1039"/>
    <mergeCell ref="F1039:G1039"/>
    <mergeCell ref="H1039:I1039"/>
    <mergeCell ref="A1041:E1041"/>
    <mergeCell ref="F1041:I1041"/>
    <mergeCell ref="A1042:I1042"/>
    <mergeCell ref="A1043:E1043"/>
    <mergeCell ref="F1043:I1043"/>
    <mergeCell ref="A1044:E1044"/>
    <mergeCell ref="F1044:I1044"/>
    <mergeCell ref="A1045:E1045"/>
    <mergeCell ref="F1045:I1045"/>
    <mergeCell ref="A1046:E1046"/>
    <mergeCell ref="F1046:I1046"/>
    <mergeCell ref="A1047:E1047"/>
    <mergeCell ref="F1047:I1047"/>
    <mergeCell ref="A1048:E1048"/>
    <mergeCell ref="F1048:I1048"/>
    <mergeCell ref="A1049:E1049"/>
    <mergeCell ref="F1049:I1049"/>
    <mergeCell ref="A1050:E1050"/>
    <mergeCell ref="F1050:I1050"/>
    <mergeCell ref="A1051:E1051"/>
    <mergeCell ref="F1051:I1051"/>
    <mergeCell ref="A1052:E1052"/>
    <mergeCell ref="F1052:I1052"/>
    <mergeCell ref="A1053:I1053"/>
    <mergeCell ref="A1054:E1054"/>
    <mergeCell ref="F1054:I1054"/>
    <mergeCell ref="A1055:E1055"/>
    <mergeCell ref="F1055:I1055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A1060:E1060"/>
    <mergeCell ref="F1060:I1060"/>
    <mergeCell ref="A1061:E1061"/>
    <mergeCell ref="F1061:I1061"/>
    <mergeCell ref="A1062:E1062"/>
    <mergeCell ref="F1062:I1062"/>
    <mergeCell ref="A1063:E1063"/>
    <mergeCell ref="F1063:I1063"/>
    <mergeCell ref="A1064:E1064"/>
    <mergeCell ref="F1064:I1064"/>
    <mergeCell ref="A1065:I1065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A1071:E1071"/>
    <mergeCell ref="F1071:I1071"/>
    <mergeCell ref="A1072:I1072"/>
    <mergeCell ref="A1073:E1073"/>
    <mergeCell ref="F1073:I1073"/>
    <mergeCell ref="A1074:E1074"/>
    <mergeCell ref="F1074:I1074"/>
    <mergeCell ref="A1075:E1075"/>
    <mergeCell ref="F1075:I1075"/>
    <mergeCell ref="A1076:E1076"/>
    <mergeCell ref="F1076:I1076"/>
    <mergeCell ref="A1077:E1077"/>
    <mergeCell ref="F1077:G1077"/>
    <mergeCell ref="H1077:I1077"/>
    <mergeCell ref="A1078:E1078"/>
    <mergeCell ref="F1078:G1078"/>
    <mergeCell ref="H1078:I1078"/>
    <mergeCell ref="A1079:E1079"/>
    <mergeCell ref="F1079:G1079"/>
    <mergeCell ref="H1079:I1079"/>
    <mergeCell ref="A1080:E1080"/>
    <mergeCell ref="F1080:G1080"/>
    <mergeCell ref="H1080:I1080"/>
    <mergeCell ref="A1081:E1081"/>
    <mergeCell ref="F1081:G1081"/>
    <mergeCell ref="H1081:I1081"/>
    <mergeCell ref="A1082:E1082"/>
    <mergeCell ref="F1082:G1082"/>
    <mergeCell ref="H1082:I1082"/>
    <mergeCell ref="A1083:E1083"/>
    <mergeCell ref="F1083:G1083"/>
    <mergeCell ref="H1083:I1083"/>
    <mergeCell ref="A1084:E1084"/>
    <mergeCell ref="F1084:G1084"/>
    <mergeCell ref="H1084:I1084"/>
    <mergeCell ref="A1085:E1085"/>
    <mergeCell ref="F1085:G1085"/>
    <mergeCell ref="H1085:I1085"/>
    <mergeCell ref="A1086:E1086"/>
    <mergeCell ref="F1086:G1086"/>
    <mergeCell ref="H1086:I1086"/>
    <mergeCell ref="A1087:E1087"/>
    <mergeCell ref="F1087:G1087"/>
    <mergeCell ref="H1087:I1087"/>
    <mergeCell ref="A1088:E1088"/>
    <mergeCell ref="F1088:G1088"/>
    <mergeCell ref="H1088:I1088"/>
    <mergeCell ref="A1089:E1089"/>
    <mergeCell ref="F1089:G1089"/>
    <mergeCell ref="H1089:I1089"/>
    <mergeCell ref="A1090:E1090"/>
    <mergeCell ref="F1090:G1090"/>
    <mergeCell ref="H1090:I1090"/>
    <mergeCell ref="A1091:E1091"/>
    <mergeCell ref="F1091:G1091"/>
    <mergeCell ref="H1091:I1091"/>
    <mergeCell ref="A1092:E1092"/>
    <mergeCell ref="F1092:G1092"/>
    <mergeCell ref="H1092:I1092"/>
    <mergeCell ref="A1093:E1093"/>
    <mergeCell ref="F1093:G1093"/>
    <mergeCell ref="H1093:I1093"/>
    <mergeCell ref="A1094:E1094"/>
    <mergeCell ref="F1094:G1094"/>
    <mergeCell ref="H1094:I1094"/>
    <mergeCell ref="A1095:E1095"/>
    <mergeCell ref="F1095:G1095"/>
    <mergeCell ref="H1095:I1095"/>
    <mergeCell ref="A1096:E1096"/>
    <mergeCell ref="F1096:G1096"/>
    <mergeCell ref="H1096:I1096"/>
    <mergeCell ref="A1097:E1097"/>
    <mergeCell ref="F1097:G1097"/>
    <mergeCell ref="H1097:I1097"/>
    <mergeCell ref="A1098:G1098"/>
    <mergeCell ref="H1098:I1098"/>
    <mergeCell ref="A1099:B1099"/>
    <mergeCell ref="C1099:E1099"/>
    <mergeCell ref="F1099:G1099"/>
    <mergeCell ref="H1099:I1099"/>
    <mergeCell ref="A1100:B1100"/>
    <mergeCell ref="C1100:E1100"/>
    <mergeCell ref="F1100:G1100"/>
    <mergeCell ref="H1100:I1100"/>
    <mergeCell ref="A1102:E1102"/>
    <mergeCell ref="F1102:I1102"/>
    <mergeCell ref="A1103:I1103"/>
    <mergeCell ref="A1104:E1104"/>
    <mergeCell ref="F1104:I1104"/>
    <mergeCell ref="A1105:E1105"/>
    <mergeCell ref="F1105:I1105"/>
    <mergeCell ref="A1106:E1106"/>
    <mergeCell ref="F1106:I1106"/>
    <mergeCell ref="A1107:E1107"/>
    <mergeCell ref="F1107:I1107"/>
    <mergeCell ref="A1108:E1108"/>
    <mergeCell ref="F1108:I1108"/>
    <mergeCell ref="A1109:E1109"/>
    <mergeCell ref="F1109:I1109"/>
    <mergeCell ref="A1110:E1110"/>
    <mergeCell ref="F1110:I1110"/>
    <mergeCell ref="A1111:E1111"/>
    <mergeCell ref="F1111:I1111"/>
    <mergeCell ref="A1112:E1112"/>
    <mergeCell ref="F1112:I1112"/>
    <mergeCell ref="A1113:E1113"/>
    <mergeCell ref="F1113:I1113"/>
    <mergeCell ref="A1114:I1114"/>
    <mergeCell ref="A1115:E1115"/>
    <mergeCell ref="F1115:I1115"/>
    <mergeCell ref="A1116:E1116"/>
    <mergeCell ref="F1116:I1116"/>
    <mergeCell ref="A1117:E1117"/>
    <mergeCell ref="F1117:I1117"/>
    <mergeCell ref="A1118:E1118"/>
    <mergeCell ref="F1118:I1118"/>
    <mergeCell ref="A1119:E1119"/>
    <mergeCell ref="F1119:I1119"/>
    <mergeCell ref="A1120:E1120"/>
    <mergeCell ref="F1120:I1120"/>
    <mergeCell ref="A1121:E1121"/>
    <mergeCell ref="F1121:I1121"/>
    <mergeCell ref="A1122:E1122"/>
    <mergeCell ref="F1122:I1122"/>
    <mergeCell ref="A1123:E1123"/>
    <mergeCell ref="F1123:I1123"/>
    <mergeCell ref="A1124:E1124"/>
    <mergeCell ref="F1124:I1124"/>
    <mergeCell ref="A1125:E1125"/>
    <mergeCell ref="F1125:I1125"/>
    <mergeCell ref="A1126:I1126"/>
    <mergeCell ref="A1127:E1127"/>
    <mergeCell ref="F1127:I1127"/>
    <mergeCell ref="A1128:E1128"/>
    <mergeCell ref="F1128:I1128"/>
    <mergeCell ref="A1129:E1129"/>
    <mergeCell ref="F1129:I1129"/>
    <mergeCell ref="A1130:E1130"/>
    <mergeCell ref="F1130:I1130"/>
    <mergeCell ref="A1131:E1131"/>
    <mergeCell ref="F1131:I1131"/>
    <mergeCell ref="A1132:E1132"/>
    <mergeCell ref="F1132:I1132"/>
    <mergeCell ref="A1133:I1133"/>
    <mergeCell ref="A1134:E1134"/>
    <mergeCell ref="F1134:I1134"/>
    <mergeCell ref="A1135:E1135"/>
    <mergeCell ref="F1135:I1135"/>
    <mergeCell ref="A1136:E1136"/>
    <mergeCell ref="F1136:I1136"/>
    <mergeCell ref="A1137:E1137"/>
    <mergeCell ref="F1137:I1137"/>
    <mergeCell ref="A1138:E1138"/>
    <mergeCell ref="F1138:G1138"/>
    <mergeCell ref="H1138:I1138"/>
    <mergeCell ref="A1139:E1139"/>
    <mergeCell ref="F1139:G1139"/>
    <mergeCell ref="H1139:I1139"/>
    <mergeCell ref="A1140:E1140"/>
    <mergeCell ref="F1140:G1140"/>
    <mergeCell ref="H1140:I1140"/>
    <mergeCell ref="A1141:E1141"/>
    <mergeCell ref="F1141:G1141"/>
    <mergeCell ref="H1141:I1141"/>
    <mergeCell ref="A1142:E1142"/>
    <mergeCell ref="F1142:G1142"/>
    <mergeCell ref="H1142:I1142"/>
    <mergeCell ref="A1143:E1143"/>
    <mergeCell ref="F1143:G1143"/>
    <mergeCell ref="H1143:I1143"/>
    <mergeCell ref="A1144:E1144"/>
    <mergeCell ref="F1144:G1144"/>
    <mergeCell ref="H1144:I1144"/>
    <mergeCell ref="A1145:E1145"/>
    <mergeCell ref="F1145:G1145"/>
    <mergeCell ref="H1145:I1145"/>
    <mergeCell ref="A1146:E1146"/>
    <mergeCell ref="F1146:G1146"/>
    <mergeCell ref="H1146:I1146"/>
    <mergeCell ref="A1147:E1147"/>
    <mergeCell ref="F1147:G1147"/>
    <mergeCell ref="H1147:I1147"/>
    <mergeCell ref="A1148:E1148"/>
    <mergeCell ref="F1148:G1148"/>
    <mergeCell ref="H1148:I1148"/>
    <mergeCell ref="A1149:E1149"/>
    <mergeCell ref="F1149:G1149"/>
    <mergeCell ref="H1149:I1149"/>
    <mergeCell ref="A1150:E1150"/>
    <mergeCell ref="F1150:G1150"/>
    <mergeCell ref="H1150:I1150"/>
    <mergeCell ref="A1151:E1151"/>
    <mergeCell ref="F1151:G1151"/>
    <mergeCell ref="H1151:I1151"/>
    <mergeCell ref="A1152:E1152"/>
    <mergeCell ref="F1152:G1152"/>
    <mergeCell ref="H1152:I1152"/>
    <mergeCell ref="A1153:E1153"/>
    <mergeCell ref="F1153:G1153"/>
    <mergeCell ref="H1153:I1153"/>
    <mergeCell ref="A1154:E1154"/>
    <mergeCell ref="F1154:G1154"/>
    <mergeCell ref="H1154:I1154"/>
    <mergeCell ref="A1155:E1155"/>
    <mergeCell ref="F1155:G1155"/>
    <mergeCell ref="H1155:I1155"/>
    <mergeCell ref="A1156:E1156"/>
    <mergeCell ref="F1156:G1156"/>
    <mergeCell ref="H1156:I1156"/>
    <mergeCell ref="A1157:E1157"/>
    <mergeCell ref="F1157:G1157"/>
    <mergeCell ref="H1157:I1157"/>
    <mergeCell ref="A1158:E1158"/>
    <mergeCell ref="F1158:G1158"/>
    <mergeCell ref="H1158:I1158"/>
    <mergeCell ref="A1159:G1159"/>
    <mergeCell ref="H1159:I1159"/>
    <mergeCell ref="A1160:B1160"/>
    <mergeCell ref="C1160:E1160"/>
    <mergeCell ref="F1160:G1160"/>
    <mergeCell ref="H1160:I1160"/>
    <mergeCell ref="A1161:B1161"/>
    <mergeCell ref="C1161:E1161"/>
    <mergeCell ref="F1161:G1161"/>
    <mergeCell ref="H1161:I1161"/>
    <mergeCell ref="A1163:E1163"/>
    <mergeCell ref="F1163:I1163"/>
    <mergeCell ref="A1164:I1164"/>
    <mergeCell ref="A1165:E1165"/>
    <mergeCell ref="F1165:I1165"/>
    <mergeCell ref="A1166:E1166"/>
    <mergeCell ref="F1166:I1166"/>
    <mergeCell ref="A1167:E1167"/>
    <mergeCell ref="F1167:I1167"/>
    <mergeCell ref="A1168:E1168"/>
    <mergeCell ref="F1168:I1168"/>
    <mergeCell ref="A1169:E1169"/>
    <mergeCell ref="F1169:I1169"/>
    <mergeCell ref="A1170:E1170"/>
    <mergeCell ref="F1170:I1170"/>
    <mergeCell ref="A1171:E1171"/>
    <mergeCell ref="F1171:I1171"/>
    <mergeCell ref="A1172:E1172"/>
    <mergeCell ref="F1172:I1172"/>
    <mergeCell ref="A1173:E1173"/>
    <mergeCell ref="F1173:I1173"/>
    <mergeCell ref="A1174:E1174"/>
    <mergeCell ref="F1174:I1174"/>
    <mergeCell ref="A1175:I1175"/>
    <mergeCell ref="A1176:E1176"/>
    <mergeCell ref="F1176:I1176"/>
    <mergeCell ref="A1177:E1177"/>
    <mergeCell ref="F1177:I1177"/>
    <mergeCell ref="A1178:E1178"/>
    <mergeCell ref="F1178:I1178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A1183:E1183"/>
    <mergeCell ref="F1183:I1183"/>
    <mergeCell ref="A1184:E1184"/>
    <mergeCell ref="F1184:I1184"/>
    <mergeCell ref="A1185:E1185"/>
    <mergeCell ref="F1185:I1185"/>
    <mergeCell ref="A1186:E1186"/>
    <mergeCell ref="F1186:I1186"/>
    <mergeCell ref="A1187:I1187"/>
    <mergeCell ref="A1188:E1188"/>
    <mergeCell ref="F1188:I1188"/>
    <mergeCell ref="A1189:E1189"/>
    <mergeCell ref="F1189:I1189"/>
    <mergeCell ref="A1190:E1190"/>
    <mergeCell ref="F1190:I1190"/>
    <mergeCell ref="A1191:E1191"/>
    <mergeCell ref="F1191:I1191"/>
    <mergeCell ref="A1192:E1192"/>
    <mergeCell ref="F1192:I1192"/>
    <mergeCell ref="A1193:E1193"/>
    <mergeCell ref="F1193:I1193"/>
    <mergeCell ref="A1194:I1194"/>
    <mergeCell ref="A1195:E1195"/>
    <mergeCell ref="F1195:I1195"/>
    <mergeCell ref="A1196:E1196"/>
    <mergeCell ref="F1196:I1196"/>
    <mergeCell ref="A1197:E1197"/>
    <mergeCell ref="F1197:I1197"/>
    <mergeCell ref="A1198:E1198"/>
    <mergeCell ref="F1198:I1198"/>
    <mergeCell ref="A1199:E1199"/>
    <mergeCell ref="F1199:G1199"/>
    <mergeCell ref="H1199:I1199"/>
    <mergeCell ref="A1200:E1200"/>
    <mergeCell ref="F1200:G1200"/>
    <mergeCell ref="H1200:I1200"/>
    <mergeCell ref="A1201:E1201"/>
    <mergeCell ref="F1201:G1201"/>
    <mergeCell ref="H1201:I1201"/>
    <mergeCell ref="A1202:E1202"/>
    <mergeCell ref="F1202:G1202"/>
    <mergeCell ref="H1202:I1202"/>
    <mergeCell ref="A1203:E1203"/>
    <mergeCell ref="F1203:G1203"/>
    <mergeCell ref="H1203:I1203"/>
    <mergeCell ref="A1204:E1204"/>
    <mergeCell ref="F1204:G1204"/>
    <mergeCell ref="H1204:I1204"/>
    <mergeCell ref="A1205:E1205"/>
    <mergeCell ref="F1205:G1205"/>
    <mergeCell ref="H1205:I1205"/>
    <mergeCell ref="A1206:E1206"/>
    <mergeCell ref="F1206:G1206"/>
    <mergeCell ref="H1206:I1206"/>
    <mergeCell ref="A1207:E1207"/>
    <mergeCell ref="F1207:G1207"/>
    <mergeCell ref="H1207:I1207"/>
    <mergeCell ref="A1208:E1208"/>
    <mergeCell ref="F1208:G1208"/>
    <mergeCell ref="H1208:I1208"/>
    <mergeCell ref="A1209:E1209"/>
    <mergeCell ref="F1209:G1209"/>
    <mergeCell ref="H1209:I1209"/>
    <mergeCell ref="A1210:E1210"/>
    <mergeCell ref="F1210:G1210"/>
    <mergeCell ref="H1210:I1210"/>
    <mergeCell ref="A1211:E1211"/>
    <mergeCell ref="F1211:G1211"/>
    <mergeCell ref="H1211:I1211"/>
    <mergeCell ref="A1212:E1212"/>
    <mergeCell ref="F1212:G1212"/>
    <mergeCell ref="H1212:I1212"/>
    <mergeCell ref="A1213:E1213"/>
    <mergeCell ref="F1213:G1213"/>
    <mergeCell ref="H1213:I1213"/>
    <mergeCell ref="A1214:E1214"/>
    <mergeCell ref="F1214:G1214"/>
    <mergeCell ref="H1214:I1214"/>
    <mergeCell ref="A1215:E1215"/>
    <mergeCell ref="F1215:G1215"/>
    <mergeCell ref="H1215:I1215"/>
    <mergeCell ref="A1216:E1216"/>
    <mergeCell ref="F1216:G1216"/>
    <mergeCell ref="H1216:I1216"/>
    <mergeCell ref="A1217:E1217"/>
    <mergeCell ref="F1217:G1217"/>
    <mergeCell ref="H1217:I1217"/>
    <mergeCell ref="A1218:E1218"/>
    <mergeCell ref="F1218:G1218"/>
    <mergeCell ref="H1218:I1218"/>
    <mergeCell ref="A1219:E1219"/>
    <mergeCell ref="F1219:G1219"/>
    <mergeCell ref="H1219:I1219"/>
    <mergeCell ref="A1220:G1220"/>
    <mergeCell ref="H1220:I1220"/>
    <mergeCell ref="A1221:B1221"/>
    <mergeCell ref="C1221:E1221"/>
    <mergeCell ref="F1221:G1221"/>
    <mergeCell ref="H1221:I1221"/>
    <mergeCell ref="A1222:B1222"/>
    <mergeCell ref="C1222:E1222"/>
    <mergeCell ref="F1222:G1222"/>
    <mergeCell ref="H1222:I1222"/>
    <mergeCell ref="A1224:E1224"/>
    <mergeCell ref="F1224:I1224"/>
    <mergeCell ref="A1225:I1225"/>
    <mergeCell ref="A1226:E1226"/>
    <mergeCell ref="F1226:I1226"/>
    <mergeCell ref="A1227:E1227"/>
    <mergeCell ref="F1227:I1227"/>
    <mergeCell ref="A1228:E1228"/>
    <mergeCell ref="F1228:I122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A1233:E1233"/>
    <mergeCell ref="F1233:I1233"/>
    <mergeCell ref="A1234:E1234"/>
    <mergeCell ref="F1234:I1234"/>
    <mergeCell ref="A1235:E1235"/>
    <mergeCell ref="F1235:I1235"/>
    <mergeCell ref="A1236:I1236"/>
    <mergeCell ref="A1237:E1237"/>
    <mergeCell ref="F1237:I1237"/>
    <mergeCell ref="A1238:E1238"/>
    <mergeCell ref="F1238:I1238"/>
    <mergeCell ref="A1239:E1239"/>
    <mergeCell ref="F1239:I1239"/>
    <mergeCell ref="A1240:E1240"/>
    <mergeCell ref="F1240:I1240"/>
    <mergeCell ref="A1241:E1241"/>
    <mergeCell ref="F1241:I1241"/>
    <mergeCell ref="A1242:E1242"/>
    <mergeCell ref="F1242:I1242"/>
    <mergeCell ref="A1243:E1243"/>
    <mergeCell ref="F1243:I1243"/>
    <mergeCell ref="A1244:E1244"/>
    <mergeCell ref="F1244:I1244"/>
    <mergeCell ref="A1245:E1245"/>
    <mergeCell ref="F1245:I1245"/>
    <mergeCell ref="A1246:E1246"/>
    <mergeCell ref="F1246:I1246"/>
    <mergeCell ref="A1247:E1247"/>
    <mergeCell ref="F1247:I1247"/>
    <mergeCell ref="A1248:I1248"/>
    <mergeCell ref="A1249:E1249"/>
    <mergeCell ref="F1249:I1249"/>
    <mergeCell ref="A1250:E1250"/>
    <mergeCell ref="F1250:I1250"/>
    <mergeCell ref="A1251:E1251"/>
    <mergeCell ref="F1251:I1251"/>
    <mergeCell ref="A1252:E1252"/>
    <mergeCell ref="F1252:I1252"/>
    <mergeCell ref="A1253:E1253"/>
    <mergeCell ref="F1253:I1253"/>
    <mergeCell ref="A1254:E1254"/>
    <mergeCell ref="F1254:I1254"/>
    <mergeCell ref="A1255:I1255"/>
    <mergeCell ref="A1256:E1256"/>
    <mergeCell ref="F1256:I1256"/>
    <mergeCell ref="A1257:E1257"/>
    <mergeCell ref="F1257:I1257"/>
    <mergeCell ref="A1258:E1258"/>
    <mergeCell ref="F1258:I1258"/>
    <mergeCell ref="A1259:E1259"/>
    <mergeCell ref="F1259:I1259"/>
    <mergeCell ref="A1260:E1260"/>
    <mergeCell ref="F1260:G1260"/>
    <mergeCell ref="H1260:I1260"/>
    <mergeCell ref="A1261:E1261"/>
    <mergeCell ref="F1261:G1261"/>
    <mergeCell ref="H1261:I1261"/>
    <mergeCell ref="A1262:E1262"/>
    <mergeCell ref="F1262:G1262"/>
    <mergeCell ref="H1262:I1262"/>
    <mergeCell ref="A1263:E1263"/>
    <mergeCell ref="F1263:G1263"/>
    <mergeCell ref="H1263:I1263"/>
    <mergeCell ref="A1264:E1264"/>
    <mergeCell ref="F1264:G1264"/>
    <mergeCell ref="H1264:I1264"/>
    <mergeCell ref="A1265:E1265"/>
    <mergeCell ref="F1265:G1265"/>
    <mergeCell ref="H1265:I1265"/>
    <mergeCell ref="A1266:E1266"/>
    <mergeCell ref="F1266:G1266"/>
    <mergeCell ref="H1266:I1266"/>
    <mergeCell ref="A1267:E1267"/>
    <mergeCell ref="F1267:G1267"/>
    <mergeCell ref="H1267:I1267"/>
    <mergeCell ref="A1268:E1268"/>
    <mergeCell ref="F1268:G1268"/>
    <mergeCell ref="H1268:I1268"/>
    <mergeCell ref="A1269:E1269"/>
    <mergeCell ref="F1269:G1269"/>
    <mergeCell ref="H1269:I1269"/>
    <mergeCell ref="A1270:E1270"/>
    <mergeCell ref="F1270:G1270"/>
    <mergeCell ref="H1270:I1270"/>
    <mergeCell ref="A1271:E1271"/>
    <mergeCell ref="F1271:G1271"/>
    <mergeCell ref="H1271:I1271"/>
    <mergeCell ref="A1272:E1272"/>
    <mergeCell ref="F1272:G1272"/>
    <mergeCell ref="H1272:I1272"/>
    <mergeCell ref="A1273:E1273"/>
    <mergeCell ref="F1273:G1273"/>
    <mergeCell ref="H1273:I1273"/>
    <mergeCell ref="A1274:E1274"/>
    <mergeCell ref="F1274:G1274"/>
    <mergeCell ref="H1274:I1274"/>
    <mergeCell ref="A1275:E1275"/>
    <mergeCell ref="F1275:G1275"/>
    <mergeCell ref="H1275:I1275"/>
    <mergeCell ref="A1276:E1276"/>
    <mergeCell ref="F1276:G1276"/>
    <mergeCell ref="H1276:I1276"/>
    <mergeCell ref="A1277:E1277"/>
    <mergeCell ref="F1277:G1277"/>
    <mergeCell ref="H1277:I1277"/>
    <mergeCell ref="A1278:E1278"/>
    <mergeCell ref="F1278:G1278"/>
    <mergeCell ref="H1278:I1278"/>
    <mergeCell ref="A1279:E1279"/>
    <mergeCell ref="F1279:G1279"/>
    <mergeCell ref="H1279:I1279"/>
    <mergeCell ref="A1280:E1280"/>
    <mergeCell ref="F1280:G1280"/>
    <mergeCell ref="H1280:I1280"/>
    <mergeCell ref="A1281:G1281"/>
    <mergeCell ref="H1281:I1281"/>
    <mergeCell ref="A1282:B1282"/>
    <mergeCell ref="C1282:E1282"/>
    <mergeCell ref="F1282:G1282"/>
    <mergeCell ref="H1282:I1282"/>
    <mergeCell ref="A1283:B1283"/>
    <mergeCell ref="C1283:E1283"/>
    <mergeCell ref="F1283:G1283"/>
    <mergeCell ref="H1283:I1283"/>
    <mergeCell ref="A1285:E1285"/>
    <mergeCell ref="F1285:I1285"/>
    <mergeCell ref="A1286:I1286"/>
    <mergeCell ref="A1287:E1287"/>
    <mergeCell ref="F1287:I1287"/>
    <mergeCell ref="A1288:E1288"/>
    <mergeCell ref="F1288:I1288"/>
    <mergeCell ref="A1289:E1289"/>
    <mergeCell ref="F1289:I1289"/>
    <mergeCell ref="A1290:E1290"/>
    <mergeCell ref="F1290:I1290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A1297:I1297"/>
    <mergeCell ref="A1298:E1298"/>
    <mergeCell ref="F1298:I1298"/>
    <mergeCell ref="A1299:E1299"/>
    <mergeCell ref="F1299:I1299"/>
    <mergeCell ref="A1300:E1300"/>
    <mergeCell ref="F1300:I1300"/>
    <mergeCell ref="A1301:E1301"/>
    <mergeCell ref="F1301:I1301"/>
    <mergeCell ref="A1302:E1302"/>
    <mergeCell ref="F1302:I1302"/>
    <mergeCell ref="A1303:E1303"/>
    <mergeCell ref="F1303:I1303"/>
    <mergeCell ref="A1304:E1304"/>
    <mergeCell ref="F1304:I1304"/>
    <mergeCell ref="A1305:E1305"/>
    <mergeCell ref="F1305:I1305"/>
    <mergeCell ref="A1306:E1306"/>
    <mergeCell ref="F1306:I1306"/>
    <mergeCell ref="A1307:E1307"/>
    <mergeCell ref="F1307:I1307"/>
    <mergeCell ref="A1308:E1308"/>
    <mergeCell ref="F1308:I1308"/>
    <mergeCell ref="A1309:I1309"/>
    <mergeCell ref="A1310:E1310"/>
    <mergeCell ref="F1310:I1310"/>
    <mergeCell ref="A1311:E1311"/>
    <mergeCell ref="F1311:I1311"/>
    <mergeCell ref="A1312:E1312"/>
    <mergeCell ref="F1312:I1312"/>
    <mergeCell ref="A1313:E1313"/>
    <mergeCell ref="F1313:I1313"/>
    <mergeCell ref="A1314:E1314"/>
    <mergeCell ref="F1314:I1314"/>
    <mergeCell ref="A1315:E1315"/>
    <mergeCell ref="F1315:I1315"/>
    <mergeCell ref="A1316:I1316"/>
    <mergeCell ref="A1317:E1317"/>
    <mergeCell ref="F1317:I1317"/>
    <mergeCell ref="A1318:E1318"/>
    <mergeCell ref="F1318:I1318"/>
    <mergeCell ref="A1319:E1319"/>
    <mergeCell ref="F1319:I1319"/>
    <mergeCell ref="A1320:E1320"/>
    <mergeCell ref="F1320:I1320"/>
    <mergeCell ref="A1321:E1321"/>
    <mergeCell ref="F1321:G1321"/>
    <mergeCell ref="H1321:I1321"/>
    <mergeCell ref="A1322:E1322"/>
    <mergeCell ref="F1322:G1322"/>
    <mergeCell ref="H1322:I1322"/>
    <mergeCell ref="A1323:E1323"/>
    <mergeCell ref="F1323:G1323"/>
    <mergeCell ref="H1323:I1323"/>
    <mergeCell ref="A1324:E1324"/>
    <mergeCell ref="F1324:G1324"/>
    <mergeCell ref="H1324:I1324"/>
    <mergeCell ref="A1325:E1325"/>
    <mergeCell ref="F1325:G1325"/>
    <mergeCell ref="H1325:I1325"/>
    <mergeCell ref="A1326:E1326"/>
    <mergeCell ref="F1326:G1326"/>
    <mergeCell ref="H1326:I1326"/>
    <mergeCell ref="A1327:E1327"/>
    <mergeCell ref="F1327:G1327"/>
    <mergeCell ref="H1327:I1327"/>
    <mergeCell ref="A1328:E1328"/>
    <mergeCell ref="F1328:G1328"/>
    <mergeCell ref="H1328:I1328"/>
    <mergeCell ref="A1329:E1329"/>
    <mergeCell ref="F1329:G1329"/>
    <mergeCell ref="H1329:I1329"/>
    <mergeCell ref="A1330:E1330"/>
    <mergeCell ref="F1330:G1330"/>
    <mergeCell ref="H1330:I1330"/>
    <mergeCell ref="A1331:E1331"/>
    <mergeCell ref="F1331:G1331"/>
    <mergeCell ref="H1331:I1331"/>
    <mergeCell ref="A1332:E1332"/>
    <mergeCell ref="F1332:G1332"/>
    <mergeCell ref="H1332:I1332"/>
    <mergeCell ref="A1333:E1333"/>
    <mergeCell ref="F1333:G1333"/>
    <mergeCell ref="H1333:I1333"/>
    <mergeCell ref="A1334:E1334"/>
    <mergeCell ref="F1334:G1334"/>
    <mergeCell ref="H1334:I1334"/>
    <mergeCell ref="A1335:E1335"/>
    <mergeCell ref="F1335:G1335"/>
    <mergeCell ref="H1335:I1335"/>
    <mergeCell ref="A1336:E1336"/>
    <mergeCell ref="F1336:G1336"/>
    <mergeCell ref="H1336:I1336"/>
    <mergeCell ref="A1337:E1337"/>
    <mergeCell ref="F1337:G1337"/>
    <mergeCell ref="H1337:I1337"/>
    <mergeCell ref="A1338:E1338"/>
    <mergeCell ref="F1338:G1338"/>
    <mergeCell ref="H1338:I1338"/>
    <mergeCell ref="A1339:E1339"/>
    <mergeCell ref="F1339:G1339"/>
    <mergeCell ref="H1339:I1339"/>
    <mergeCell ref="A1340:E1340"/>
    <mergeCell ref="F1340:G1340"/>
    <mergeCell ref="H1340:I1340"/>
    <mergeCell ref="A1341:E1341"/>
    <mergeCell ref="F1341:G1341"/>
    <mergeCell ref="H1341:I1341"/>
    <mergeCell ref="A1342:G1342"/>
    <mergeCell ref="H1342:I1342"/>
    <mergeCell ref="A1343:B1343"/>
    <mergeCell ref="C1343:E1343"/>
    <mergeCell ref="F1343:G1343"/>
    <mergeCell ref="H1343:I1343"/>
    <mergeCell ref="A1344:B1344"/>
    <mergeCell ref="C1344:E1344"/>
    <mergeCell ref="F1344:G1344"/>
    <mergeCell ref="H1344:I1344"/>
    <mergeCell ref="A1346:E1346"/>
    <mergeCell ref="F1346:I1346"/>
    <mergeCell ref="A1347:I1347"/>
    <mergeCell ref="A1348:E1348"/>
    <mergeCell ref="F1348:I1348"/>
    <mergeCell ref="A1349:E1349"/>
    <mergeCell ref="F1349:I1349"/>
    <mergeCell ref="A1350:E1350"/>
    <mergeCell ref="F1350:I1350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56:E1356"/>
    <mergeCell ref="F1356:I1356"/>
    <mergeCell ref="A1357:E1357"/>
    <mergeCell ref="F1357:I1357"/>
    <mergeCell ref="A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A1365:E1365"/>
    <mergeCell ref="F1365:I1365"/>
    <mergeCell ref="A1366:E1366"/>
    <mergeCell ref="F1366:I1366"/>
    <mergeCell ref="A1367:E1367"/>
    <mergeCell ref="F1367:I1367"/>
    <mergeCell ref="A1368:E1368"/>
    <mergeCell ref="F1368:I1368"/>
    <mergeCell ref="A1369:E1369"/>
    <mergeCell ref="F1369:I1369"/>
    <mergeCell ref="A1370:I1370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76:E1376"/>
    <mergeCell ref="F1376:I1376"/>
    <mergeCell ref="A1377:I1377"/>
    <mergeCell ref="A1378:E1378"/>
    <mergeCell ref="F1378:I1378"/>
    <mergeCell ref="A1379:E1379"/>
    <mergeCell ref="F1379:I1379"/>
    <mergeCell ref="A1380:E1380"/>
    <mergeCell ref="F1380:I1380"/>
    <mergeCell ref="A1381:E1381"/>
    <mergeCell ref="F1381:I1381"/>
    <mergeCell ref="A1382:E1382"/>
    <mergeCell ref="F1382:G1382"/>
    <mergeCell ref="H1382:I1382"/>
    <mergeCell ref="A1383:E1383"/>
    <mergeCell ref="F1383:G1383"/>
    <mergeCell ref="H1383:I1383"/>
    <mergeCell ref="A1384:E1384"/>
    <mergeCell ref="F1384:G1384"/>
    <mergeCell ref="H1384:I1384"/>
    <mergeCell ref="A1385:E1385"/>
    <mergeCell ref="F1385:G1385"/>
    <mergeCell ref="H1385:I1385"/>
    <mergeCell ref="A1386:E1386"/>
    <mergeCell ref="F1386:G1386"/>
    <mergeCell ref="H1386:I1386"/>
    <mergeCell ref="A1387:E1387"/>
    <mergeCell ref="F1387:G1387"/>
    <mergeCell ref="H1387:I1387"/>
    <mergeCell ref="A1388:E1388"/>
    <mergeCell ref="F1388:G1388"/>
    <mergeCell ref="H1388:I1388"/>
    <mergeCell ref="A1389:E1389"/>
    <mergeCell ref="F1389:G1389"/>
    <mergeCell ref="H1389:I1389"/>
    <mergeCell ref="A1390:E1390"/>
    <mergeCell ref="F1390:G1390"/>
    <mergeCell ref="H1390:I1390"/>
    <mergeCell ref="A1391:E1391"/>
    <mergeCell ref="F1391:G1391"/>
    <mergeCell ref="H1391:I1391"/>
    <mergeCell ref="A1392:E1392"/>
    <mergeCell ref="F1392:G1392"/>
    <mergeCell ref="H1392:I1392"/>
    <mergeCell ref="A1393:E1393"/>
    <mergeCell ref="F1393:G1393"/>
    <mergeCell ref="H1393:I1393"/>
    <mergeCell ref="A1394:E1394"/>
    <mergeCell ref="F1394:G1394"/>
    <mergeCell ref="H1394:I1394"/>
    <mergeCell ref="A1395:E1395"/>
    <mergeCell ref="F1395:G1395"/>
    <mergeCell ref="H1395:I1395"/>
    <mergeCell ref="A1396:E1396"/>
    <mergeCell ref="F1396:G1396"/>
    <mergeCell ref="H1396:I1396"/>
    <mergeCell ref="A1397:E1397"/>
    <mergeCell ref="F1397:G1397"/>
    <mergeCell ref="H1397:I1397"/>
    <mergeCell ref="A1398:E1398"/>
    <mergeCell ref="F1398:G1398"/>
    <mergeCell ref="H1398:I1398"/>
    <mergeCell ref="A1399:E1399"/>
    <mergeCell ref="F1399:G1399"/>
    <mergeCell ref="H1399:I1399"/>
    <mergeCell ref="A1400:E1400"/>
    <mergeCell ref="F1400:G1400"/>
    <mergeCell ref="H1400:I1400"/>
    <mergeCell ref="A1401:E1401"/>
    <mergeCell ref="F1401:G1401"/>
    <mergeCell ref="H1401:I1401"/>
    <mergeCell ref="A1402:E1402"/>
    <mergeCell ref="F1402:G1402"/>
    <mergeCell ref="H1402:I1402"/>
    <mergeCell ref="A1403:G1403"/>
    <mergeCell ref="H1403:I1403"/>
    <mergeCell ref="A1404:B1404"/>
    <mergeCell ref="C1404:E1404"/>
    <mergeCell ref="F1404:G1404"/>
    <mergeCell ref="H1404:I1404"/>
    <mergeCell ref="A1405:B1405"/>
    <mergeCell ref="C1405:E1405"/>
    <mergeCell ref="F1405:G1405"/>
    <mergeCell ref="H1405:I1405"/>
    <mergeCell ref="A1407:E1407"/>
    <mergeCell ref="F1407:I1407"/>
    <mergeCell ref="A1408:I1408"/>
    <mergeCell ref="A1409:E1409"/>
    <mergeCell ref="F1409:I1409"/>
    <mergeCell ref="A1410:E1410"/>
    <mergeCell ref="F1410:I1410"/>
    <mergeCell ref="A1411:E1411"/>
    <mergeCell ref="F1411:I1411"/>
    <mergeCell ref="A1412:E1412"/>
    <mergeCell ref="F1412:I1412"/>
    <mergeCell ref="A1413:E1413"/>
    <mergeCell ref="F1413:I1413"/>
    <mergeCell ref="A1414:E1414"/>
    <mergeCell ref="F1414:I1414"/>
    <mergeCell ref="A1415:E1415"/>
    <mergeCell ref="F1415:I1415"/>
    <mergeCell ref="A1416:E1416"/>
    <mergeCell ref="F1416:I1416"/>
    <mergeCell ref="A1417:E1417"/>
    <mergeCell ref="F1417:I1417"/>
    <mergeCell ref="A1418:E1418"/>
    <mergeCell ref="F1418:I1418"/>
    <mergeCell ref="A1419:I1419"/>
    <mergeCell ref="A1420:E1420"/>
    <mergeCell ref="F1420:I1420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A1425:E1425"/>
    <mergeCell ref="F1425:I1425"/>
    <mergeCell ref="A1426:E1426"/>
    <mergeCell ref="F1426:I1426"/>
    <mergeCell ref="A1427:E1427"/>
    <mergeCell ref="F1427:I1427"/>
    <mergeCell ref="A1428:E1428"/>
    <mergeCell ref="F1428:I1428"/>
    <mergeCell ref="A1429:E1429"/>
    <mergeCell ref="F1429:I1429"/>
    <mergeCell ref="A1430:E1430"/>
    <mergeCell ref="F1430:I1430"/>
    <mergeCell ref="A1431:I1431"/>
    <mergeCell ref="A1432:E1432"/>
    <mergeCell ref="F1432:I1432"/>
    <mergeCell ref="A1433:E1433"/>
    <mergeCell ref="F1433:I1433"/>
    <mergeCell ref="A1434:E1434"/>
    <mergeCell ref="F1434:I1434"/>
    <mergeCell ref="A1435:E1435"/>
    <mergeCell ref="F1435:I1435"/>
    <mergeCell ref="A1436:E1436"/>
    <mergeCell ref="F1436:I1436"/>
    <mergeCell ref="A1437:E1437"/>
    <mergeCell ref="F1437:I1437"/>
    <mergeCell ref="A1438:I1438"/>
    <mergeCell ref="A1439:E1439"/>
    <mergeCell ref="F1439:I1439"/>
    <mergeCell ref="A1440:E1440"/>
    <mergeCell ref="F1440:I1440"/>
    <mergeCell ref="A1441:E1441"/>
    <mergeCell ref="F1441:I1441"/>
    <mergeCell ref="A1442:E1442"/>
    <mergeCell ref="F1442:I1442"/>
    <mergeCell ref="A1443:E1443"/>
    <mergeCell ref="F1443:G1443"/>
    <mergeCell ref="H1443:I1443"/>
    <mergeCell ref="A1444:E1444"/>
    <mergeCell ref="F1444:G1444"/>
    <mergeCell ref="H1444:I1444"/>
    <mergeCell ref="A1445:E1445"/>
    <mergeCell ref="F1445:G1445"/>
    <mergeCell ref="H1445:I1445"/>
    <mergeCell ref="A1446:E1446"/>
    <mergeCell ref="F1446:G1446"/>
    <mergeCell ref="H1446:I1446"/>
    <mergeCell ref="A1447:E1447"/>
    <mergeCell ref="F1447:G1447"/>
    <mergeCell ref="H1447:I1447"/>
    <mergeCell ref="A1448:E1448"/>
    <mergeCell ref="F1448:G1448"/>
    <mergeCell ref="H1448:I1448"/>
    <mergeCell ref="A1449:E1449"/>
    <mergeCell ref="F1449:G1449"/>
    <mergeCell ref="H1449:I1449"/>
    <mergeCell ref="A1450:E1450"/>
    <mergeCell ref="F1450:G1450"/>
    <mergeCell ref="H1450:I1450"/>
    <mergeCell ref="A1451:E1451"/>
    <mergeCell ref="F1451:G1451"/>
    <mergeCell ref="H1451:I1451"/>
    <mergeCell ref="A1452:E1452"/>
    <mergeCell ref="F1452:G1452"/>
    <mergeCell ref="H1452:I1452"/>
    <mergeCell ref="A1453:E1453"/>
    <mergeCell ref="F1453:G1453"/>
    <mergeCell ref="H1453:I1453"/>
    <mergeCell ref="A1454:E1454"/>
    <mergeCell ref="F1454:G1454"/>
    <mergeCell ref="H1454:I1454"/>
    <mergeCell ref="A1455:E1455"/>
    <mergeCell ref="F1455:G1455"/>
    <mergeCell ref="H1455:I1455"/>
    <mergeCell ref="A1456:E1456"/>
    <mergeCell ref="F1456:G1456"/>
    <mergeCell ref="H1456:I1456"/>
    <mergeCell ref="A1457:E1457"/>
    <mergeCell ref="F1457:G1457"/>
    <mergeCell ref="H1457:I1457"/>
    <mergeCell ref="A1458:E1458"/>
    <mergeCell ref="F1458:G1458"/>
    <mergeCell ref="H1458:I1458"/>
    <mergeCell ref="A1459:E1459"/>
    <mergeCell ref="F1459:G1459"/>
    <mergeCell ref="H1459:I1459"/>
    <mergeCell ref="A1460:E1460"/>
    <mergeCell ref="F1460:G1460"/>
    <mergeCell ref="H1460:I1460"/>
    <mergeCell ref="A1461:E1461"/>
    <mergeCell ref="F1461:G1461"/>
    <mergeCell ref="H1461:I1461"/>
    <mergeCell ref="A1462:E1462"/>
    <mergeCell ref="F1462:G1462"/>
    <mergeCell ref="H1462:I1462"/>
    <mergeCell ref="A1463:E1463"/>
    <mergeCell ref="F1463:G1463"/>
    <mergeCell ref="H1463:I1463"/>
    <mergeCell ref="A1464:G1464"/>
    <mergeCell ref="H1464:I1464"/>
    <mergeCell ref="A1465:B1465"/>
    <mergeCell ref="C1465:E1465"/>
    <mergeCell ref="F1465:G1465"/>
    <mergeCell ref="H1465:I1465"/>
    <mergeCell ref="A1466:B1466"/>
    <mergeCell ref="C1466:E1466"/>
    <mergeCell ref="F1466:G1466"/>
    <mergeCell ref="H1466:I1466"/>
    <mergeCell ref="A1468:E1468"/>
    <mergeCell ref="F1468:I1468"/>
    <mergeCell ref="A1469:I1469"/>
    <mergeCell ref="A1470:E1470"/>
    <mergeCell ref="F1470:I1470"/>
    <mergeCell ref="A1471:E1471"/>
    <mergeCell ref="F1471:I1471"/>
    <mergeCell ref="A1472:E1472"/>
    <mergeCell ref="F1472:I1472"/>
    <mergeCell ref="A1473:E1473"/>
    <mergeCell ref="F1473:I1473"/>
    <mergeCell ref="A1474:E1474"/>
    <mergeCell ref="F1474:I1474"/>
    <mergeCell ref="A1475:E1475"/>
    <mergeCell ref="F1475:I1475"/>
    <mergeCell ref="A1476:E1476"/>
    <mergeCell ref="F1476:I1476"/>
    <mergeCell ref="A1477:E1477"/>
    <mergeCell ref="F1477:I1477"/>
    <mergeCell ref="A1478:E1478"/>
    <mergeCell ref="F1478:I1478"/>
    <mergeCell ref="A1479:E1479"/>
    <mergeCell ref="F1479:I1479"/>
    <mergeCell ref="A1480:I1480"/>
    <mergeCell ref="A1481:E1481"/>
    <mergeCell ref="F1481:I1481"/>
    <mergeCell ref="A1482:E1482"/>
    <mergeCell ref="F1482:I1482"/>
    <mergeCell ref="A1483:E1483"/>
    <mergeCell ref="F1483:I1483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88:E1488"/>
    <mergeCell ref="F1488:I1488"/>
    <mergeCell ref="A1489:E1489"/>
    <mergeCell ref="F1489:I1489"/>
    <mergeCell ref="A1490:E1490"/>
    <mergeCell ref="F1490:I1490"/>
    <mergeCell ref="A1491:E1491"/>
    <mergeCell ref="F1491:I1491"/>
    <mergeCell ref="A1492:I1492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498:E1498"/>
    <mergeCell ref="F1498:I1498"/>
    <mergeCell ref="A1499:I1499"/>
    <mergeCell ref="A1500:E1500"/>
    <mergeCell ref="F1500:I1500"/>
    <mergeCell ref="A1501:E1501"/>
    <mergeCell ref="F1501:I1501"/>
    <mergeCell ref="A1502:E1502"/>
    <mergeCell ref="F1502:I1502"/>
    <mergeCell ref="A1503:E1503"/>
    <mergeCell ref="F1503:I1503"/>
    <mergeCell ref="A1504:E1504"/>
    <mergeCell ref="F1504:G1504"/>
    <mergeCell ref="H1504:I1504"/>
    <mergeCell ref="A1505:E1505"/>
    <mergeCell ref="F1505:G1505"/>
    <mergeCell ref="H1505:I1505"/>
    <mergeCell ref="A1506:E1506"/>
    <mergeCell ref="F1506:G1506"/>
    <mergeCell ref="H1506:I1506"/>
    <mergeCell ref="A1507:E1507"/>
    <mergeCell ref="F1507:G1507"/>
    <mergeCell ref="H1507:I1507"/>
    <mergeCell ref="A1508:E1508"/>
    <mergeCell ref="F1508:G1508"/>
    <mergeCell ref="H1508:I1508"/>
    <mergeCell ref="A1509:E1509"/>
    <mergeCell ref="F1509:G1509"/>
    <mergeCell ref="H1509:I1509"/>
    <mergeCell ref="A1510:E1510"/>
    <mergeCell ref="F1510:G1510"/>
    <mergeCell ref="H1510:I1510"/>
    <mergeCell ref="A1511:E1511"/>
    <mergeCell ref="F1511:G1511"/>
    <mergeCell ref="H1511:I1511"/>
    <mergeCell ref="A1512:E1512"/>
    <mergeCell ref="F1512:G1512"/>
    <mergeCell ref="H1512:I1512"/>
    <mergeCell ref="A1513:E1513"/>
    <mergeCell ref="F1513:G1513"/>
    <mergeCell ref="H1513:I1513"/>
    <mergeCell ref="A1514:E1514"/>
    <mergeCell ref="F1514:G1514"/>
    <mergeCell ref="H1514:I1514"/>
    <mergeCell ref="A1515:E1515"/>
    <mergeCell ref="F1515:G1515"/>
    <mergeCell ref="H1515:I1515"/>
    <mergeCell ref="A1516:E1516"/>
    <mergeCell ref="F1516:G1516"/>
    <mergeCell ref="H1516:I1516"/>
    <mergeCell ref="A1517:E1517"/>
    <mergeCell ref="F1517:G1517"/>
    <mergeCell ref="H1517:I1517"/>
    <mergeCell ref="A1518:E1518"/>
    <mergeCell ref="F1518:G1518"/>
    <mergeCell ref="H1518:I1518"/>
    <mergeCell ref="A1519:E1519"/>
    <mergeCell ref="F1519:G1519"/>
    <mergeCell ref="H1519:I1519"/>
    <mergeCell ref="A1520:E1520"/>
    <mergeCell ref="F1520:G1520"/>
    <mergeCell ref="H1520:I1520"/>
    <mergeCell ref="A1521:E1521"/>
    <mergeCell ref="F1521:G1521"/>
    <mergeCell ref="H1521:I1521"/>
    <mergeCell ref="A1522:E1522"/>
    <mergeCell ref="F1522:G1522"/>
    <mergeCell ref="H1522:I1522"/>
    <mergeCell ref="A1523:E1523"/>
    <mergeCell ref="F1523:G1523"/>
    <mergeCell ref="H1523:I1523"/>
    <mergeCell ref="A1524:E1524"/>
    <mergeCell ref="F1524:G1524"/>
    <mergeCell ref="H1524:I1524"/>
    <mergeCell ref="A1525:G1525"/>
    <mergeCell ref="H1525:I1525"/>
    <mergeCell ref="A1526:B1526"/>
    <mergeCell ref="C1526:E1526"/>
    <mergeCell ref="F1526:G1526"/>
    <mergeCell ref="H1526:I1526"/>
    <mergeCell ref="A1527:B1527"/>
    <mergeCell ref="C1527:E1527"/>
    <mergeCell ref="F1527:G1527"/>
    <mergeCell ref="H1527:I1527"/>
    <mergeCell ref="A1529:E1529"/>
    <mergeCell ref="F1529:I1529"/>
    <mergeCell ref="A1530:I1530"/>
    <mergeCell ref="A1531:E1531"/>
    <mergeCell ref="F1531:I1531"/>
    <mergeCell ref="A1532:E1532"/>
    <mergeCell ref="F1532:I1532"/>
    <mergeCell ref="A1533:E1533"/>
    <mergeCell ref="F1533:I1533"/>
    <mergeCell ref="A1534:E1534"/>
    <mergeCell ref="F1534:I1534"/>
    <mergeCell ref="A1535:E1535"/>
    <mergeCell ref="F1535:I1535"/>
    <mergeCell ref="A1536:E1536"/>
    <mergeCell ref="F1536:I1536"/>
    <mergeCell ref="A1537:E1537"/>
    <mergeCell ref="F1537:I1537"/>
    <mergeCell ref="A1538:E1538"/>
    <mergeCell ref="F1538:I1538"/>
    <mergeCell ref="A1539:E1539"/>
    <mergeCell ref="F1539:I1539"/>
    <mergeCell ref="A1540:E1540"/>
    <mergeCell ref="F1540:I1540"/>
    <mergeCell ref="A1541:I1541"/>
    <mergeCell ref="A1542:E1542"/>
    <mergeCell ref="F1542:I1542"/>
    <mergeCell ref="A1543:E1543"/>
    <mergeCell ref="F1543:I1543"/>
    <mergeCell ref="A1544:E1544"/>
    <mergeCell ref="F1544:I1544"/>
    <mergeCell ref="A1545:E1545"/>
    <mergeCell ref="F1545:I1545"/>
    <mergeCell ref="A1546:E1546"/>
    <mergeCell ref="F1546:I1546"/>
    <mergeCell ref="A1547:E1547"/>
    <mergeCell ref="F1547:I1547"/>
    <mergeCell ref="A1548:E1548"/>
    <mergeCell ref="F1548:I1548"/>
    <mergeCell ref="A1549:E1549"/>
    <mergeCell ref="F1549:I1549"/>
    <mergeCell ref="A1550:E1550"/>
    <mergeCell ref="F1550:I1550"/>
    <mergeCell ref="A1551:E1551"/>
    <mergeCell ref="F1551:I1551"/>
    <mergeCell ref="A1552:E1552"/>
    <mergeCell ref="F1552:I1552"/>
    <mergeCell ref="A1553:I1553"/>
    <mergeCell ref="A1554:E1554"/>
    <mergeCell ref="F1554:I1554"/>
    <mergeCell ref="A1555:E1555"/>
    <mergeCell ref="F1555:I1555"/>
    <mergeCell ref="A1556:E1556"/>
    <mergeCell ref="F1556:I1556"/>
    <mergeCell ref="A1557:E1557"/>
    <mergeCell ref="F1557:I1557"/>
    <mergeCell ref="A1558:E1558"/>
    <mergeCell ref="F1558:I1558"/>
    <mergeCell ref="A1559:E1559"/>
    <mergeCell ref="F1559:I1559"/>
    <mergeCell ref="A1560:I1560"/>
    <mergeCell ref="A1561:E1561"/>
    <mergeCell ref="F1561:I1561"/>
    <mergeCell ref="A1562:E1562"/>
    <mergeCell ref="F1562:I1562"/>
    <mergeCell ref="A1563:E1563"/>
    <mergeCell ref="F1563:I1563"/>
    <mergeCell ref="A1564:E1564"/>
    <mergeCell ref="F1564:I1564"/>
    <mergeCell ref="A1565:E1565"/>
    <mergeCell ref="F1565:G1565"/>
    <mergeCell ref="H1565:I1565"/>
    <mergeCell ref="A1566:E1566"/>
    <mergeCell ref="F1566:G1566"/>
    <mergeCell ref="H1566:I1566"/>
    <mergeCell ref="A1567:E1567"/>
    <mergeCell ref="F1567:G1567"/>
    <mergeCell ref="H1567:I1567"/>
    <mergeCell ref="A1568:E1568"/>
    <mergeCell ref="F1568:G1568"/>
    <mergeCell ref="H1568:I1568"/>
    <mergeCell ref="A1569:E1569"/>
    <mergeCell ref="F1569:G1569"/>
    <mergeCell ref="H1569:I1569"/>
    <mergeCell ref="A1570:E1570"/>
    <mergeCell ref="F1570:G1570"/>
    <mergeCell ref="H1570:I1570"/>
    <mergeCell ref="A1571:E1571"/>
    <mergeCell ref="F1571:G1571"/>
    <mergeCell ref="H1571:I1571"/>
    <mergeCell ref="A1572:E1572"/>
    <mergeCell ref="F1572:G1572"/>
    <mergeCell ref="H1572:I1572"/>
    <mergeCell ref="A1573:E1573"/>
    <mergeCell ref="F1573:G1573"/>
    <mergeCell ref="H1573:I1573"/>
    <mergeCell ref="A1574:E1574"/>
    <mergeCell ref="F1574:G1574"/>
    <mergeCell ref="H1574:I1574"/>
    <mergeCell ref="A1575:E1575"/>
    <mergeCell ref="F1575:G1575"/>
    <mergeCell ref="H1575:I1575"/>
    <mergeCell ref="A1576:E1576"/>
    <mergeCell ref="F1576:G1576"/>
    <mergeCell ref="H1576:I1576"/>
    <mergeCell ref="A1577:E1577"/>
    <mergeCell ref="F1577:G1577"/>
    <mergeCell ref="H1577:I1577"/>
    <mergeCell ref="A1578:E1578"/>
    <mergeCell ref="F1578:G1578"/>
    <mergeCell ref="H1578:I1578"/>
    <mergeCell ref="A1579:E1579"/>
    <mergeCell ref="F1579:G1579"/>
    <mergeCell ref="H1579:I1579"/>
    <mergeCell ref="A1580:E1580"/>
    <mergeCell ref="F1580:G1580"/>
    <mergeCell ref="H1580:I1580"/>
    <mergeCell ref="A1581:E1581"/>
    <mergeCell ref="F1581:G1581"/>
    <mergeCell ref="H1581:I1581"/>
    <mergeCell ref="A1582:E1582"/>
    <mergeCell ref="F1582:G1582"/>
    <mergeCell ref="H1582:I1582"/>
    <mergeCell ref="A1583:E1583"/>
    <mergeCell ref="F1583:G1583"/>
    <mergeCell ref="H1583:I1583"/>
    <mergeCell ref="A1584:E1584"/>
    <mergeCell ref="F1584:G1584"/>
    <mergeCell ref="H1584:I1584"/>
    <mergeCell ref="A1585:E1585"/>
    <mergeCell ref="F1585:G1585"/>
    <mergeCell ref="H1585:I1585"/>
    <mergeCell ref="A1586:G1586"/>
    <mergeCell ref="H1586:I1586"/>
    <mergeCell ref="A1587:B1587"/>
    <mergeCell ref="C1587:E1587"/>
    <mergeCell ref="F1587:G1587"/>
    <mergeCell ref="H1587:I1587"/>
    <mergeCell ref="A1588:B1588"/>
    <mergeCell ref="C1588:E1588"/>
    <mergeCell ref="F1588:G1588"/>
    <mergeCell ref="H1588:I1588"/>
    <mergeCell ref="A1590:E1590"/>
    <mergeCell ref="F1590:I1590"/>
    <mergeCell ref="A1591:I1591"/>
    <mergeCell ref="A1592:E1592"/>
    <mergeCell ref="F1592:I1592"/>
    <mergeCell ref="A1593:E1593"/>
    <mergeCell ref="F1593:I1593"/>
    <mergeCell ref="A1594:E1594"/>
    <mergeCell ref="F1594:I1594"/>
    <mergeCell ref="A1595:E1595"/>
    <mergeCell ref="F1595:I1595"/>
    <mergeCell ref="A1596:E1596"/>
    <mergeCell ref="F1596:I1596"/>
    <mergeCell ref="A1597:E1597"/>
    <mergeCell ref="F1597:I1597"/>
    <mergeCell ref="A1598:E1598"/>
    <mergeCell ref="F1598:I1598"/>
    <mergeCell ref="A1599:E1599"/>
    <mergeCell ref="F1599:I1599"/>
    <mergeCell ref="A1600:E1600"/>
    <mergeCell ref="F1600:I1600"/>
    <mergeCell ref="A1601:E1601"/>
    <mergeCell ref="F1601:I1601"/>
    <mergeCell ref="A1602:I1602"/>
    <mergeCell ref="A1603:E1603"/>
    <mergeCell ref="F1603:I1603"/>
    <mergeCell ref="A1604:E1604"/>
    <mergeCell ref="F1604:I1604"/>
    <mergeCell ref="A1605:E1605"/>
    <mergeCell ref="F1605:I1605"/>
    <mergeCell ref="A1606:E1606"/>
    <mergeCell ref="F1606:I1606"/>
    <mergeCell ref="A1607:E1607"/>
    <mergeCell ref="F1607:I1607"/>
    <mergeCell ref="A1608:E1608"/>
    <mergeCell ref="F1608:I1608"/>
    <mergeCell ref="A1609:E1609"/>
    <mergeCell ref="F1609:I1609"/>
    <mergeCell ref="A1610:E1610"/>
    <mergeCell ref="F1610:I1610"/>
    <mergeCell ref="A1611:E1611"/>
    <mergeCell ref="F1611:I1611"/>
    <mergeCell ref="A1612:E1612"/>
    <mergeCell ref="F1612:I1612"/>
    <mergeCell ref="A1613:E1613"/>
    <mergeCell ref="F1613:I1613"/>
    <mergeCell ref="A1614:I1614"/>
    <mergeCell ref="A1615:E1615"/>
    <mergeCell ref="F1615:I1615"/>
    <mergeCell ref="A1616:E1616"/>
    <mergeCell ref="F1616:I1616"/>
    <mergeCell ref="A1617:E1617"/>
    <mergeCell ref="F1617:I1617"/>
    <mergeCell ref="A1618:E1618"/>
    <mergeCell ref="F1618:I1618"/>
    <mergeCell ref="A1619:E1619"/>
    <mergeCell ref="F1619:I1619"/>
    <mergeCell ref="A1620:E1620"/>
    <mergeCell ref="F1620:I1620"/>
    <mergeCell ref="A1621:I1621"/>
    <mergeCell ref="A1622:E1622"/>
    <mergeCell ref="F1622:I1622"/>
    <mergeCell ref="A1623:E1623"/>
    <mergeCell ref="F1623:I1623"/>
    <mergeCell ref="A1624:E1624"/>
    <mergeCell ref="F1624:I1624"/>
    <mergeCell ref="A1625:E1625"/>
    <mergeCell ref="F1625:I1625"/>
    <mergeCell ref="A1626:E1626"/>
    <mergeCell ref="F1626:G1626"/>
    <mergeCell ref="H1626:I1626"/>
    <mergeCell ref="A1627:E1627"/>
    <mergeCell ref="F1627:G1627"/>
    <mergeCell ref="H1627:I1627"/>
    <mergeCell ref="A1628:E1628"/>
    <mergeCell ref="F1628:G1628"/>
    <mergeCell ref="H1628:I1628"/>
    <mergeCell ref="A1629:E1629"/>
    <mergeCell ref="F1629:G1629"/>
    <mergeCell ref="H1629:I1629"/>
    <mergeCell ref="A1630:E1630"/>
    <mergeCell ref="F1630:G1630"/>
    <mergeCell ref="H1630:I1630"/>
    <mergeCell ref="A1631:E1631"/>
    <mergeCell ref="F1631:G1631"/>
    <mergeCell ref="H1631:I1631"/>
    <mergeCell ref="A1632:E1632"/>
    <mergeCell ref="F1632:G1632"/>
    <mergeCell ref="H1632:I1632"/>
    <mergeCell ref="A1633:E1633"/>
    <mergeCell ref="F1633:G1633"/>
    <mergeCell ref="H1633:I1633"/>
    <mergeCell ref="A1634:E1634"/>
    <mergeCell ref="F1634:G1634"/>
    <mergeCell ref="H1634:I1634"/>
    <mergeCell ref="A1635:E1635"/>
    <mergeCell ref="F1635:G1635"/>
    <mergeCell ref="H1635:I1635"/>
    <mergeCell ref="A1636:E1636"/>
    <mergeCell ref="F1636:G1636"/>
    <mergeCell ref="H1636:I1636"/>
    <mergeCell ref="A1637:E1637"/>
    <mergeCell ref="F1637:G1637"/>
    <mergeCell ref="H1637:I1637"/>
    <mergeCell ref="A1638:E1638"/>
    <mergeCell ref="F1638:G1638"/>
    <mergeCell ref="H1638:I1638"/>
    <mergeCell ref="A1639:E1639"/>
    <mergeCell ref="F1639:G1639"/>
    <mergeCell ref="H1639:I1639"/>
    <mergeCell ref="A1640:E1640"/>
    <mergeCell ref="F1640:G1640"/>
    <mergeCell ref="H1640:I1640"/>
    <mergeCell ref="A1641:E1641"/>
    <mergeCell ref="F1641:G1641"/>
    <mergeCell ref="H1641:I1641"/>
    <mergeCell ref="A1642:E1642"/>
    <mergeCell ref="F1642:G1642"/>
    <mergeCell ref="H1642:I1642"/>
    <mergeCell ref="A1643:E1643"/>
    <mergeCell ref="F1643:G1643"/>
    <mergeCell ref="H1643:I1643"/>
    <mergeCell ref="A1644:E1644"/>
    <mergeCell ref="F1644:G1644"/>
    <mergeCell ref="H1644:I1644"/>
    <mergeCell ref="A1645:E1645"/>
    <mergeCell ref="F1645:G1645"/>
    <mergeCell ref="H1645:I1645"/>
    <mergeCell ref="A1646:E1646"/>
    <mergeCell ref="F1646:G1646"/>
    <mergeCell ref="H1646:I1646"/>
    <mergeCell ref="A1647:G1647"/>
    <mergeCell ref="H1647:I1647"/>
    <mergeCell ref="A1648:B1648"/>
    <mergeCell ref="C1648:E1648"/>
    <mergeCell ref="F1648:G1648"/>
    <mergeCell ref="H1648:I1648"/>
    <mergeCell ref="A1649:B1649"/>
    <mergeCell ref="C1649:E1649"/>
    <mergeCell ref="F1649:G1649"/>
    <mergeCell ref="H1649:I1649"/>
    <mergeCell ref="A1651:E1651"/>
    <mergeCell ref="F1651:I1651"/>
    <mergeCell ref="A1652:I1652"/>
    <mergeCell ref="A1653:E1653"/>
    <mergeCell ref="F1653:I1653"/>
    <mergeCell ref="A1654:E1654"/>
    <mergeCell ref="F1654:I1654"/>
    <mergeCell ref="A1655:E1655"/>
    <mergeCell ref="F1655:I1655"/>
    <mergeCell ref="A1656:E1656"/>
    <mergeCell ref="F1656:I1656"/>
    <mergeCell ref="A1657:E1657"/>
    <mergeCell ref="F1657:I1657"/>
    <mergeCell ref="A1658:E1658"/>
    <mergeCell ref="F1658:I1658"/>
    <mergeCell ref="A1659:E1659"/>
    <mergeCell ref="F1659:I1659"/>
    <mergeCell ref="A1660:E1660"/>
    <mergeCell ref="F1660:I1660"/>
    <mergeCell ref="A1661:E1661"/>
    <mergeCell ref="F1661:I1661"/>
    <mergeCell ref="A1662:E1662"/>
    <mergeCell ref="F1662:I1662"/>
    <mergeCell ref="A1663:I1663"/>
    <mergeCell ref="A1664:E1664"/>
    <mergeCell ref="F1664:I1664"/>
    <mergeCell ref="A1665:E1665"/>
    <mergeCell ref="F1665:I1665"/>
    <mergeCell ref="A1666:E1666"/>
    <mergeCell ref="F1666:I1666"/>
    <mergeCell ref="A1667:E1667"/>
    <mergeCell ref="F1667:I1667"/>
    <mergeCell ref="A1668:E1668"/>
    <mergeCell ref="F1668:I1668"/>
    <mergeCell ref="A1669:E1669"/>
    <mergeCell ref="F1669:I1669"/>
    <mergeCell ref="A1670:E1670"/>
    <mergeCell ref="F1670:I1670"/>
    <mergeCell ref="A1671:E1671"/>
    <mergeCell ref="F1671:I1671"/>
    <mergeCell ref="A1672:E1672"/>
    <mergeCell ref="F1672:I1672"/>
    <mergeCell ref="A1673:E1673"/>
    <mergeCell ref="F1673:I1673"/>
    <mergeCell ref="A1674:E1674"/>
    <mergeCell ref="F1674:I1674"/>
    <mergeCell ref="A1675:I1675"/>
    <mergeCell ref="A1676:E1676"/>
    <mergeCell ref="F1676:I1676"/>
    <mergeCell ref="A1677:E1677"/>
    <mergeCell ref="F1677:I1677"/>
    <mergeCell ref="A1678:E1678"/>
    <mergeCell ref="F1678:I1678"/>
    <mergeCell ref="A1679:E1679"/>
    <mergeCell ref="F1679:I1679"/>
    <mergeCell ref="A1680:E1680"/>
    <mergeCell ref="F1680:I1680"/>
    <mergeCell ref="A1681:E1681"/>
    <mergeCell ref="F1681:I1681"/>
    <mergeCell ref="A1682:I1682"/>
    <mergeCell ref="A1683:E1683"/>
    <mergeCell ref="F1683:I1683"/>
    <mergeCell ref="A1684:E1684"/>
    <mergeCell ref="F1684:I1684"/>
    <mergeCell ref="A1685:E1685"/>
    <mergeCell ref="F1685:I1685"/>
    <mergeCell ref="A1686:E1686"/>
    <mergeCell ref="F1686:I1686"/>
    <mergeCell ref="A1687:E1687"/>
    <mergeCell ref="F1687:G1687"/>
    <mergeCell ref="H1687:I1687"/>
    <mergeCell ref="A1688:E1688"/>
    <mergeCell ref="F1688:G1688"/>
    <mergeCell ref="H1688:I1688"/>
    <mergeCell ref="A1689:E1689"/>
    <mergeCell ref="F1689:G1689"/>
    <mergeCell ref="H1689:I1689"/>
    <mergeCell ref="A1690:E1690"/>
    <mergeCell ref="F1690:G1690"/>
    <mergeCell ref="H1690:I1690"/>
    <mergeCell ref="A1691:E1691"/>
    <mergeCell ref="F1691:G1691"/>
    <mergeCell ref="H1691:I1691"/>
    <mergeCell ref="A1692:E1692"/>
    <mergeCell ref="F1692:G1692"/>
    <mergeCell ref="H1692:I1692"/>
    <mergeCell ref="A1693:E1693"/>
    <mergeCell ref="F1693:G1693"/>
    <mergeCell ref="H1693:I1693"/>
    <mergeCell ref="A1694:E1694"/>
    <mergeCell ref="F1694:G1694"/>
    <mergeCell ref="H1694:I1694"/>
    <mergeCell ref="A1695:E1695"/>
    <mergeCell ref="F1695:G1695"/>
    <mergeCell ref="H1695:I1695"/>
    <mergeCell ref="A1696:E1696"/>
    <mergeCell ref="F1696:G1696"/>
    <mergeCell ref="H1696:I1696"/>
    <mergeCell ref="A1697:E1697"/>
    <mergeCell ref="F1697:G1697"/>
    <mergeCell ref="H1697:I1697"/>
    <mergeCell ref="A1698:E1698"/>
    <mergeCell ref="F1698:G1698"/>
    <mergeCell ref="H1698:I1698"/>
    <mergeCell ref="A1699:E1699"/>
    <mergeCell ref="F1699:G1699"/>
    <mergeCell ref="H1699:I1699"/>
    <mergeCell ref="A1700:E1700"/>
    <mergeCell ref="F1700:G1700"/>
    <mergeCell ref="H1700:I1700"/>
    <mergeCell ref="A1701:E1701"/>
    <mergeCell ref="F1701:G1701"/>
    <mergeCell ref="H1701:I1701"/>
    <mergeCell ref="A1702:E1702"/>
    <mergeCell ref="F1702:G1702"/>
    <mergeCell ref="H1702:I1702"/>
    <mergeCell ref="A1703:E1703"/>
    <mergeCell ref="F1703:G1703"/>
    <mergeCell ref="H1703:I1703"/>
    <mergeCell ref="A1704:E1704"/>
    <mergeCell ref="F1704:G1704"/>
    <mergeCell ref="H1704:I1704"/>
    <mergeCell ref="A1705:E1705"/>
    <mergeCell ref="F1705:G1705"/>
    <mergeCell ref="H1705:I1705"/>
    <mergeCell ref="A1706:E1706"/>
    <mergeCell ref="F1706:G1706"/>
    <mergeCell ref="H1706:I1706"/>
    <mergeCell ref="A1707:E1707"/>
    <mergeCell ref="F1707:G1707"/>
    <mergeCell ref="H1707:I1707"/>
    <mergeCell ref="A1708:G1708"/>
    <mergeCell ref="H1708:I1708"/>
    <mergeCell ref="A1709:B1709"/>
    <mergeCell ref="C1709:E1709"/>
    <mergeCell ref="F1709:G1709"/>
    <mergeCell ref="H1709:I1709"/>
    <mergeCell ref="A1710:B1710"/>
    <mergeCell ref="C1710:E1710"/>
    <mergeCell ref="F1710:G1710"/>
    <mergeCell ref="H1710:I1710"/>
    <mergeCell ref="A1712:E1712"/>
    <mergeCell ref="F1712:I1712"/>
    <mergeCell ref="A1713:I1713"/>
    <mergeCell ref="A1714:E1714"/>
    <mergeCell ref="F1714:I1714"/>
    <mergeCell ref="A1715:E1715"/>
    <mergeCell ref="F1715:I1715"/>
    <mergeCell ref="A1716:E1716"/>
    <mergeCell ref="F1716:I1716"/>
    <mergeCell ref="A1717:E1717"/>
    <mergeCell ref="F1717:I1717"/>
    <mergeCell ref="A1718:E1718"/>
    <mergeCell ref="F1718:I1718"/>
    <mergeCell ref="A1719:E1719"/>
    <mergeCell ref="F1719:I1719"/>
    <mergeCell ref="A1720:E1720"/>
    <mergeCell ref="F1720:I1720"/>
    <mergeCell ref="A1721:E1721"/>
    <mergeCell ref="F1721:I1721"/>
    <mergeCell ref="A1722:E1722"/>
    <mergeCell ref="F1722:I1722"/>
    <mergeCell ref="A1723:E1723"/>
    <mergeCell ref="F1723:I1723"/>
    <mergeCell ref="A1724:I1724"/>
    <mergeCell ref="A1725:E1725"/>
    <mergeCell ref="F1725:I1725"/>
    <mergeCell ref="A1726:E1726"/>
    <mergeCell ref="F1726:I1726"/>
    <mergeCell ref="A1727:E1727"/>
    <mergeCell ref="F1727:I1727"/>
    <mergeCell ref="A1728:E1728"/>
    <mergeCell ref="F1728:I1728"/>
    <mergeCell ref="A1729:E1729"/>
    <mergeCell ref="F1729:I1729"/>
    <mergeCell ref="A1730:E1730"/>
    <mergeCell ref="F1730:I1730"/>
    <mergeCell ref="A1731:E1731"/>
    <mergeCell ref="F1731:I1731"/>
    <mergeCell ref="A1732:E1732"/>
    <mergeCell ref="F1732:I1732"/>
    <mergeCell ref="A1733:E1733"/>
    <mergeCell ref="F1733:I1733"/>
    <mergeCell ref="A1734:E1734"/>
    <mergeCell ref="F1734:I1734"/>
    <mergeCell ref="A1735:E1735"/>
    <mergeCell ref="F1735:I1735"/>
    <mergeCell ref="A1736:I1736"/>
    <mergeCell ref="A1737:E1737"/>
    <mergeCell ref="F1737:I1737"/>
    <mergeCell ref="A1738:E1738"/>
    <mergeCell ref="F1738:I1738"/>
    <mergeCell ref="A1739:E1739"/>
    <mergeCell ref="F1739:I1739"/>
    <mergeCell ref="A1740:E1740"/>
    <mergeCell ref="F1740:I1740"/>
    <mergeCell ref="A1741:E1741"/>
    <mergeCell ref="F1741:I1741"/>
    <mergeCell ref="A1742:E1742"/>
    <mergeCell ref="F1742:I1742"/>
    <mergeCell ref="A1743:I1743"/>
    <mergeCell ref="A1744:E1744"/>
    <mergeCell ref="F1744:I1744"/>
    <mergeCell ref="A1745:E1745"/>
    <mergeCell ref="F1745:I1745"/>
    <mergeCell ref="A1746:E1746"/>
    <mergeCell ref="F1746:I1746"/>
    <mergeCell ref="A1747:E1747"/>
    <mergeCell ref="F1747:I1747"/>
    <mergeCell ref="A1748:E1748"/>
    <mergeCell ref="F1748:G1748"/>
    <mergeCell ref="H1748:I1748"/>
    <mergeCell ref="A1749:E1749"/>
    <mergeCell ref="F1749:G1749"/>
    <mergeCell ref="H1749:I1749"/>
    <mergeCell ref="A1750:E1750"/>
    <mergeCell ref="F1750:G1750"/>
    <mergeCell ref="H1750:I1750"/>
    <mergeCell ref="A1751:E1751"/>
    <mergeCell ref="F1751:G1751"/>
    <mergeCell ref="H1751:I1751"/>
    <mergeCell ref="A1752:E1752"/>
    <mergeCell ref="F1752:G1752"/>
    <mergeCell ref="H1752:I1752"/>
    <mergeCell ref="A1753:E1753"/>
    <mergeCell ref="F1753:G1753"/>
    <mergeCell ref="H1753:I1753"/>
    <mergeCell ref="A1754:E1754"/>
    <mergeCell ref="F1754:G1754"/>
    <mergeCell ref="H1754:I1754"/>
    <mergeCell ref="A1755:E1755"/>
    <mergeCell ref="F1755:G1755"/>
    <mergeCell ref="H1755:I1755"/>
    <mergeCell ref="A1756:E1756"/>
    <mergeCell ref="F1756:G1756"/>
    <mergeCell ref="H1756:I1756"/>
    <mergeCell ref="A1757:E1757"/>
    <mergeCell ref="F1757:G1757"/>
    <mergeCell ref="H1757:I1757"/>
    <mergeCell ref="A1758:E1758"/>
    <mergeCell ref="F1758:G1758"/>
    <mergeCell ref="H1758:I1758"/>
    <mergeCell ref="A1759:E1759"/>
    <mergeCell ref="F1759:G1759"/>
    <mergeCell ref="H1759:I1759"/>
    <mergeCell ref="A1760:E1760"/>
    <mergeCell ref="F1760:G1760"/>
    <mergeCell ref="H1760:I1760"/>
    <mergeCell ref="A1761:E1761"/>
    <mergeCell ref="F1761:G1761"/>
    <mergeCell ref="H1761:I1761"/>
    <mergeCell ref="A1762:E1762"/>
    <mergeCell ref="F1762:G1762"/>
    <mergeCell ref="H1762:I1762"/>
    <mergeCell ref="A1763:E1763"/>
    <mergeCell ref="F1763:G1763"/>
    <mergeCell ref="H1763:I1763"/>
    <mergeCell ref="A1764:E1764"/>
    <mergeCell ref="F1764:G1764"/>
    <mergeCell ref="H1764:I1764"/>
    <mergeCell ref="A1765:E1765"/>
    <mergeCell ref="F1765:G1765"/>
    <mergeCell ref="H1765:I1765"/>
    <mergeCell ref="A1766:E1766"/>
    <mergeCell ref="F1766:G1766"/>
    <mergeCell ref="H1766:I1766"/>
    <mergeCell ref="A1767:E1767"/>
    <mergeCell ref="F1767:G1767"/>
    <mergeCell ref="H1767:I1767"/>
    <mergeCell ref="A1768:E1768"/>
    <mergeCell ref="F1768:G1768"/>
    <mergeCell ref="H1768:I1768"/>
    <mergeCell ref="A1769:G1769"/>
    <mergeCell ref="H1769:I1769"/>
    <mergeCell ref="A1770:B1770"/>
    <mergeCell ref="C1770:E1770"/>
    <mergeCell ref="F1770:G1770"/>
    <mergeCell ref="H1770:I1770"/>
    <mergeCell ref="A1771:B1771"/>
    <mergeCell ref="C1771:E1771"/>
    <mergeCell ref="F1771:G1771"/>
    <mergeCell ref="H1771:I1771"/>
    <mergeCell ref="A1773:E1773"/>
    <mergeCell ref="F1773:I1773"/>
    <mergeCell ref="A1774:I1774"/>
    <mergeCell ref="A1775:E1775"/>
    <mergeCell ref="F1775:I1775"/>
    <mergeCell ref="A1776:E1776"/>
    <mergeCell ref="F1776:I1776"/>
    <mergeCell ref="A1777:E1777"/>
    <mergeCell ref="F1777:I1777"/>
    <mergeCell ref="A1778:E1778"/>
    <mergeCell ref="F1778:I1778"/>
    <mergeCell ref="A1779:E1779"/>
    <mergeCell ref="F1779:I1779"/>
    <mergeCell ref="A1780:E1780"/>
    <mergeCell ref="F1780:I1780"/>
    <mergeCell ref="A1781:E1781"/>
    <mergeCell ref="F1781:I1781"/>
    <mergeCell ref="A1782:E1782"/>
    <mergeCell ref="F1782:I1782"/>
    <mergeCell ref="A1783:E1783"/>
    <mergeCell ref="F1783:I1783"/>
    <mergeCell ref="A1784:E1784"/>
    <mergeCell ref="F1784:I1784"/>
    <mergeCell ref="A1785:I1785"/>
    <mergeCell ref="A1786:E1786"/>
    <mergeCell ref="F1786:I1786"/>
    <mergeCell ref="A1787:E1787"/>
    <mergeCell ref="F1787:I1787"/>
    <mergeCell ref="A1788:E1788"/>
    <mergeCell ref="F1788:I1788"/>
    <mergeCell ref="A1789:E1789"/>
    <mergeCell ref="F1789:I1789"/>
    <mergeCell ref="A1790:E1790"/>
    <mergeCell ref="F1790:I1790"/>
    <mergeCell ref="A1791:E1791"/>
    <mergeCell ref="F1791:I1791"/>
    <mergeCell ref="A1792:E1792"/>
    <mergeCell ref="F1792:I1792"/>
    <mergeCell ref="A1793:E1793"/>
    <mergeCell ref="F1793:I1793"/>
    <mergeCell ref="A1794:E1794"/>
    <mergeCell ref="F1794:I1794"/>
    <mergeCell ref="A1795:E1795"/>
    <mergeCell ref="F1795:I1795"/>
    <mergeCell ref="A1796:E1796"/>
    <mergeCell ref="F1796:I1796"/>
    <mergeCell ref="A1797:I1797"/>
    <mergeCell ref="A1798:E1798"/>
    <mergeCell ref="F1798:I1798"/>
    <mergeCell ref="A1799:E1799"/>
    <mergeCell ref="F1799:I1799"/>
    <mergeCell ref="A1800:E1800"/>
    <mergeCell ref="F1800:I1800"/>
    <mergeCell ref="A1801:E1801"/>
    <mergeCell ref="F1801:I1801"/>
    <mergeCell ref="A1802:E1802"/>
    <mergeCell ref="F1802:I1802"/>
    <mergeCell ref="A1803:E1803"/>
    <mergeCell ref="F1803:I1803"/>
    <mergeCell ref="A1804:I1804"/>
    <mergeCell ref="A1805:E1805"/>
    <mergeCell ref="F1805:I1805"/>
    <mergeCell ref="A1806:E1806"/>
    <mergeCell ref="F1806:I1806"/>
    <mergeCell ref="A1807:E1807"/>
    <mergeCell ref="F1807:I1807"/>
    <mergeCell ref="A1808:E1808"/>
    <mergeCell ref="F1808:I1808"/>
    <mergeCell ref="A1809:E1809"/>
    <mergeCell ref="F1809:G1809"/>
    <mergeCell ref="H1809:I1809"/>
    <mergeCell ref="A1810:E1810"/>
    <mergeCell ref="F1810:G1810"/>
    <mergeCell ref="H1810:I1810"/>
    <mergeCell ref="A1811:E1811"/>
    <mergeCell ref="F1811:G1811"/>
    <mergeCell ref="H1811:I1811"/>
    <mergeCell ref="A1812:E1812"/>
    <mergeCell ref="F1812:G1812"/>
    <mergeCell ref="H1812:I1812"/>
    <mergeCell ref="A1813:E1813"/>
    <mergeCell ref="F1813:G1813"/>
    <mergeCell ref="H1813:I1813"/>
    <mergeCell ref="A1814:E1814"/>
    <mergeCell ref="F1814:G1814"/>
    <mergeCell ref="H1814:I1814"/>
    <mergeCell ref="A1815:E1815"/>
    <mergeCell ref="F1815:G1815"/>
    <mergeCell ref="H1815:I1815"/>
    <mergeCell ref="A1816:E1816"/>
    <mergeCell ref="F1816:G1816"/>
    <mergeCell ref="H1816:I1816"/>
    <mergeCell ref="A1817:E1817"/>
    <mergeCell ref="F1817:G1817"/>
    <mergeCell ref="H1817:I1817"/>
    <mergeCell ref="A1818:E1818"/>
    <mergeCell ref="F1818:G1818"/>
    <mergeCell ref="H1818:I1818"/>
    <mergeCell ref="A1819:E1819"/>
    <mergeCell ref="F1819:G1819"/>
    <mergeCell ref="H1819:I1819"/>
    <mergeCell ref="A1820:E1820"/>
    <mergeCell ref="F1820:G1820"/>
    <mergeCell ref="H1820:I1820"/>
    <mergeCell ref="A1821:E1821"/>
    <mergeCell ref="F1821:G1821"/>
    <mergeCell ref="H1821:I1821"/>
    <mergeCell ref="A1822:E1822"/>
    <mergeCell ref="F1822:G1822"/>
    <mergeCell ref="H1822:I1822"/>
    <mergeCell ref="A1823:E1823"/>
    <mergeCell ref="F1823:G1823"/>
    <mergeCell ref="H1823:I1823"/>
    <mergeCell ref="A1824:E1824"/>
    <mergeCell ref="F1824:G1824"/>
    <mergeCell ref="H1824:I1824"/>
    <mergeCell ref="A1825:E1825"/>
    <mergeCell ref="F1825:G1825"/>
    <mergeCell ref="H1825:I1825"/>
    <mergeCell ref="A1826:E1826"/>
    <mergeCell ref="F1826:G1826"/>
    <mergeCell ref="H1826:I1826"/>
    <mergeCell ref="A1827:E1827"/>
    <mergeCell ref="F1827:G1827"/>
    <mergeCell ref="H1827:I1827"/>
    <mergeCell ref="A1828:E1828"/>
    <mergeCell ref="F1828:G1828"/>
    <mergeCell ref="H1828:I1828"/>
    <mergeCell ref="A1829:E1829"/>
    <mergeCell ref="F1829:G1829"/>
    <mergeCell ref="H1829:I1829"/>
    <mergeCell ref="A1830:G1830"/>
    <mergeCell ref="H1830:I1830"/>
    <mergeCell ref="A1831:B1831"/>
    <mergeCell ref="C1831:E1831"/>
    <mergeCell ref="F1831:G1831"/>
    <mergeCell ref="H1831:I1831"/>
    <mergeCell ref="A1832:B1832"/>
    <mergeCell ref="C1832:E1832"/>
    <mergeCell ref="F1832:G1832"/>
    <mergeCell ref="H1832:I1832"/>
    <mergeCell ref="A1834:E1834"/>
    <mergeCell ref="F1834:I1834"/>
    <mergeCell ref="A1835:I1835"/>
    <mergeCell ref="A1836:E1836"/>
    <mergeCell ref="F1836:I1836"/>
    <mergeCell ref="A1837:E1837"/>
    <mergeCell ref="F1837:I1837"/>
    <mergeCell ref="A1838:E1838"/>
    <mergeCell ref="F1838:I1838"/>
    <mergeCell ref="A1839:E1839"/>
    <mergeCell ref="F1839:I1839"/>
    <mergeCell ref="A1840:E1840"/>
    <mergeCell ref="F1840:I1840"/>
    <mergeCell ref="A1841:E1841"/>
    <mergeCell ref="F1841:I1841"/>
    <mergeCell ref="A1842:E1842"/>
    <mergeCell ref="F1842:I1842"/>
    <mergeCell ref="A1843:E1843"/>
    <mergeCell ref="F1843:I1843"/>
    <mergeCell ref="A1844:E1844"/>
    <mergeCell ref="F1844:I1844"/>
    <mergeCell ref="A1845:E1845"/>
    <mergeCell ref="F1845:I1845"/>
    <mergeCell ref="A1846:I1846"/>
    <mergeCell ref="A1847:E1847"/>
    <mergeCell ref="F1847:I1847"/>
    <mergeCell ref="A1848:E1848"/>
    <mergeCell ref="F1848:I1848"/>
    <mergeCell ref="A1849:E1849"/>
    <mergeCell ref="F1849:I1849"/>
    <mergeCell ref="A1850:E1850"/>
    <mergeCell ref="F1850:I1850"/>
    <mergeCell ref="A1851:E1851"/>
    <mergeCell ref="F1851:I1851"/>
    <mergeCell ref="A1852:E1852"/>
    <mergeCell ref="F1852:I1852"/>
    <mergeCell ref="A1853:E1853"/>
    <mergeCell ref="F1853:I1853"/>
    <mergeCell ref="A1854:E1854"/>
    <mergeCell ref="F1854:I1854"/>
    <mergeCell ref="A1855:E1855"/>
    <mergeCell ref="F1855:I1855"/>
    <mergeCell ref="A1856:E1856"/>
    <mergeCell ref="F1856:I1856"/>
    <mergeCell ref="A1857:E1857"/>
    <mergeCell ref="F1857:I1857"/>
    <mergeCell ref="A1858:I1858"/>
    <mergeCell ref="A1859:E1859"/>
    <mergeCell ref="F1859:I1859"/>
    <mergeCell ref="A1860:E1860"/>
    <mergeCell ref="F1860:I1860"/>
    <mergeCell ref="A1861:E1861"/>
    <mergeCell ref="F1861:I1861"/>
    <mergeCell ref="A1862:E1862"/>
    <mergeCell ref="F1862:I1862"/>
    <mergeCell ref="A1863:E1863"/>
    <mergeCell ref="F1863:I1863"/>
    <mergeCell ref="A1864:E1864"/>
    <mergeCell ref="F1864:I1864"/>
    <mergeCell ref="A1865:I1865"/>
    <mergeCell ref="A1866:E1866"/>
    <mergeCell ref="F1866:I1866"/>
    <mergeCell ref="A1867:E1867"/>
    <mergeCell ref="F1867:I1867"/>
    <mergeCell ref="A1868:E1868"/>
    <mergeCell ref="F1868:I1868"/>
    <mergeCell ref="A1869:E1869"/>
    <mergeCell ref="F1869:I1869"/>
    <mergeCell ref="A1870:E1870"/>
    <mergeCell ref="F1870:G1870"/>
    <mergeCell ref="H1870:I1870"/>
    <mergeCell ref="A1871:E1871"/>
    <mergeCell ref="F1871:G1871"/>
    <mergeCell ref="H1871:I1871"/>
    <mergeCell ref="A1872:E1872"/>
    <mergeCell ref="F1872:G1872"/>
    <mergeCell ref="H1872:I1872"/>
    <mergeCell ref="A1873:E1873"/>
    <mergeCell ref="F1873:G1873"/>
    <mergeCell ref="H1873:I1873"/>
    <mergeCell ref="A1874:E1874"/>
    <mergeCell ref="F1874:G1874"/>
    <mergeCell ref="H1874:I1874"/>
    <mergeCell ref="A1875:E1875"/>
    <mergeCell ref="F1875:G1875"/>
    <mergeCell ref="H1875:I1875"/>
    <mergeCell ref="A1876:E1876"/>
    <mergeCell ref="F1876:G1876"/>
    <mergeCell ref="H1876:I1876"/>
    <mergeCell ref="A1877:E1877"/>
    <mergeCell ref="F1877:G1877"/>
    <mergeCell ref="H1877:I1877"/>
    <mergeCell ref="A1878:E1878"/>
    <mergeCell ref="F1878:G1878"/>
    <mergeCell ref="H1878:I1878"/>
    <mergeCell ref="A1879:E1879"/>
    <mergeCell ref="F1879:G1879"/>
    <mergeCell ref="H1879:I1879"/>
    <mergeCell ref="A1880:E1880"/>
    <mergeCell ref="F1880:G1880"/>
    <mergeCell ref="H1880:I1880"/>
    <mergeCell ref="A1881:E1881"/>
    <mergeCell ref="F1881:G1881"/>
    <mergeCell ref="H1881:I1881"/>
    <mergeCell ref="A1882:E1882"/>
    <mergeCell ref="F1882:G1882"/>
    <mergeCell ref="H1882:I1882"/>
    <mergeCell ref="A1883:E1883"/>
    <mergeCell ref="F1883:G1883"/>
    <mergeCell ref="H1883:I1883"/>
    <mergeCell ref="A1884:E1884"/>
    <mergeCell ref="F1884:G1884"/>
    <mergeCell ref="H1884:I1884"/>
    <mergeCell ref="A1885:E1885"/>
    <mergeCell ref="F1885:G1885"/>
    <mergeCell ref="H1885:I1885"/>
    <mergeCell ref="A1886:E1886"/>
    <mergeCell ref="F1886:G1886"/>
    <mergeCell ref="H1886:I1886"/>
    <mergeCell ref="A1887:E1887"/>
    <mergeCell ref="F1887:G1887"/>
    <mergeCell ref="H1887:I1887"/>
    <mergeCell ref="A1888:E1888"/>
    <mergeCell ref="F1888:G1888"/>
    <mergeCell ref="H1888:I1888"/>
    <mergeCell ref="A1889:E1889"/>
    <mergeCell ref="F1889:G1889"/>
    <mergeCell ref="H1889:I1889"/>
    <mergeCell ref="A1890:E1890"/>
    <mergeCell ref="F1890:G1890"/>
    <mergeCell ref="H1890:I1890"/>
    <mergeCell ref="A1891:G1891"/>
    <mergeCell ref="H1891:I1891"/>
    <mergeCell ref="A1892:B1892"/>
    <mergeCell ref="C1892:E1892"/>
    <mergeCell ref="F1892:G1892"/>
    <mergeCell ref="H1892:I1892"/>
    <mergeCell ref="A1893:B1893"/>
    <mergeCell ref="C1893:E1893"/>
    <mergeCell ref="F1893:G1893"/>
    <mergeCell ref="H1893:I1893"/>
    <mergeCell ref="A1895:E1895"/>
    <mergeCell ref="F1895:I1895"/>
    <mergeCell ref="A1896:I1896"/>
    <mergeCell ref="A1897:E1897"/>
    <mergeCell ref="F1897:I1897"/>
    <mergeCell ref="A1898:E1898"/>
    <mergeCell ref="F1898:I1898"/>
    <mergeCell ref="A1899:E1899"/>
    <mergeCell ref="F1899:I1899"/>
    <mergeCell ref="A1900:E1900"/>
    <mergeCell ref="F1900:I1900"/>
    <mergeCell ref="A1901:E1901"/>
    <mergeCell ref="F1901:I1901"/>
    <mergeCell ref="A1902:E1902"/>
    <mergeCell ref="F1902:I1902"/>
    <mergeCell ref="A1903:E1903"/>
    <mergeCell ref="F1903:I1903"/>
    <mergeCell ref="A1904:E1904"/>
    <mergeCell ref="F1904:I1904"/>
    <mergeCell ref="A1905:E1905"/>
    <mergeCell ref="F1905:I1905"/>
    <mergeCell ref="A1906:E1906"/>
    <mergeCell ref="F1906:I1906"/>
    <mergeCell ref="A1907:I1907"/>
    <mergeCell ref="A1908:E1908"/>
    <mergeCell ref="F1908:I1908"/>
    <mergeCell ref="A1909:E1909"/>
    <mergeCell ref="F1909:I1909"/>
    <mergeCell ref="A1910:E1910"/>
    <mergeCell ref="F1910:I1910"/>
    <mergeCell ref="A1911:E1911"/>
    <mergeCell ref="F1911:I1911"/>
    <mergeCell ref="A1912:E1912"/>
    <mergeCell ref="F1912:I1912"/>
    <mergeCell ref="A1913:E1913"/>
    <mergeCell ref="F1913:I1913"/>
    <mergeCell ref="A1914:E1914"/>
    <mergeCell ref="F1914:I1914"/>
    <mergeCell ref="A1915:E1915"/>
    <mergeCell ref="F1915:I1915"/>
    <mergeCell ref="A1916:E1916"/>
    <mergeCell ref="F1916:I1916"/>
    <mergeCell ref="A1917:E1917"/>
    <mergeCell ref="F1917:I1917"/>
    <mergeCell ref="A1918:E1918"/>
    <mergeCell ref="F1918:I1918"/>
    <mergeCell ref="A1919:I1919"/>
    <mergeCell ref="A1920:E1920"/>
    <mergeCell ref="F1920:I1920"/>
    <mergeCell ref="A1921:E1921"/>
    <mergeCell ref="F1921:I1921"/>
    <mergeCell ref="A1922:E1922"/>
    <mergeCell ref="F1922:I1922"/>
    <mergeCell ref="A1923:E1923"/>
    <mergeCell ref="F1923:I1923"/>
    <mergeCell ref="A1924:E1924"/>
    <mergeCell ref="F1924:I1924"/>
    <mergeCell ref="A1925:E1925"/>
    <mergeCell ref="F1925:I1925"/>
    <mergeCell ref="A1926:I1926"/>
    <mergeCell ref="A1927:E1927"/>
    <mergeCell ref="F1927:I1927"/>
    <mergeCell ref="A1928:E1928"/>
    <mergeCell ref="F1928:I1928"/>
    <mergeCell ref="A1929:E1929"/>
    <mergeCell ref="F1929:I1929"/>
    <mergeCell ref="A1930:E1930"/>
    <mergeCell ref="F1930:I1930"/>
    <mergeCell ref="A1931:E1931"/>
    <mergeCell ref="F1931:G1931"/>
    <mergeCell ref="H1931:I1931"/>
    <mergeCell ref="A1932:E1932"/>
    <mergeCell ref="F1932:G1932"/>
    <mergeCell ref="H1932:I1932"/>
    <mergeCell ref="A1933:E1933"/>
    <mergeCell ref="F1933:G1933"/>
    <mergeCell ref="H1933:I1933"/>
    <mergeCell ref="A1934:E1934"/>
    <mergeCell ref="F1934:G1934"/>
    <mergeCell ref="H1934:I1934"/>
    <mergeCell ref="A1935:E1935"/>
    <mergeCell ref="F1935:G1935"/>
    <mergeCell ref="H1935:I1935"/>
    <mergeCell ref="A1936:E1936"/>
    <mergeCell ref="F1936:G1936"/>
    <mergeCell ref="H1936:I1936"/>
    <mergeCell ref="A1937:E1937"/>
    <mergeCell ref="F1937:G1937"/>
    <mergeCell ref="H1937:I1937"/>
    <mergeCell ref="A1938:E1938"/>
    <mergeCell ref="F1938:G1938"/>
    <mergeCell ref="H1938:I1938"/>
    <mergeCell ref="A1939:E1939"/>
    <mergeCell ref="F1939:G1939"/>
    <mergeCell ref="H1939:I1939"/>
    <mergeCell ref="A1940:E1940"/>
    <mergeCell ref="F1940:G1940"/>
    <mergeCell ref="H1940:I1940"/>
    <mergeCell ref="A1941:E1941"/>
    <mergeCell ref="F1941:G1941"/>
    <mergeCell ref="H1941:I1941"/>
    <mergeCell ref="A1942:E1942"/>
    <mergeCell ref="F1942:G1942"/>
    <mergeCell ref="H1942:I1942"/>
    <mergeCell ref="A1943:E1943"/>
    <mergeCell ref="F1943:G1943"/>
    <mergeCell ref="H1943:I1943"/>
    <mergeCell ref="A1944:E1944"/>
    <mergeCell ref="F1944:G1944"/>
    <mergeCell ref="H1944:I1944"/>
    <mergeCell ref="A1945:E1945"/>
    <mergeCell ref="F1945:G1945"/>
    <mergeCell ref="H1945:I1945"/>
    <mergeCell ref="A1946:E1946"/>
    <mergeCell ref="F1946:G1946"/>
    <mergeCell ref="H1946:I1946"/>
    <mergeCell ref="A1947:E1947"/>
    <mergeCell ref="F1947:G1947"/>
    <mergeCell ref="H1947:I1947"/>
    <mergeCell ref="A1948:E1948"/>
    <mergeCell ref="F1948:G1948"/>
    <mergeCell ref="H1948:I1948"/>
    <mergeCell ref="A1949:E1949"/>
    <mergeCell ref="F1949:G1949"/>
    <mergeCell ref="H1949:I1949"/>
    <mergeCell ref="A1950:E1950"/>
    <mergeCell ref="F1950:G1950"/>
    <mergeCell ref="H1950:I1950"/>
    <mergeCell ref="A1951:E1951"/>
    <mergeCell ref="F1951:G1951"/>
    <mergeCell ref="H1951:I1951"/>
    <mergeCell ref="A1952:G1952"/>
    <mergeCell ref="H1952:I1952"/>
    <mergeCell ref="A1953:B1953"/>
    <mergeCell ref="C1953:E1953"/>
    <mergeCell ref="F1953:G1953"/>
    <mergeCell ref="H1953:I1953"/>
    <mergeCell ref="A1954:B1954"/>
    <mergeCell ref="C1954:E1954"/>
    <mergeCell ref="F1954:G1954"/>
    <mergeCell ref="H1954:I1954"/>
    <mergeCell ref="A1956:E1956"/>
    <mergeCell ref="F1956:I1956"/>
    <mergeCell ref="A1957:I1957"/>
    <mergeCell ref="A1958:E1958"/>
    <mergeCell ref="F1958:I1958"/>
    <mergeCell ref="A1959:E1959"/>
    <mergeCell ref="F1959:I1959"/>
    <mergeCell ref="A1960:E1960"/>
    <mergeCell ref="F1960:I1960"/>
    <mergeCell ref="A1961:E1961"/>
    <mergeCell ref="F1961:I1961"/>
    <mergeCell ref="A1962:E1962"/>
    <mergeCell ref="F1962:I1962"/>
    <mergeCell ref="A1963:E1963"/>
    <mergeCell ref="F1963:I1963"/>
    <mergeCell ref="A1964:E1964"/>
    <mergeCell ref="F1964:I1964"/>
    <mergeCell ref="A1965:E1965"/>
    <mergeCell ref="F1965:I1965"/>
    <mergeCell ref="A1966:E1966"/>
    <mergeCell ref="F1966:I1966"/>
    <mergeCell ref="A1967:E1967"/>
    <mergeCell ref="F1967:I1967"/>
    <mergeCell ref="A1968:I1968"/>
    <mergeCell ref="A1969:E1969"/>
    <mergeCell ref="F1969:I1969"/>
    <mergeCell ref="A1970:E1970"/>
    <mergeCell ref="F1970:I1970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A1975:E1975"/>
    <mergeCell ref="F1975:I1975"/>
    <mergeCell ref="A1976:E1976"/>
    <mergeCell ref="F1976:I1976"/>
    <mergeCell ref="A1977:E1977"/>
    <mergeCell ref="F1977:I1977"/>
    <mergeCell ref="A1978:E1978"/>
    <mergeCell ref="F1978:I1978"/>
    <mergeCell ref="A1979:E1979"/>
    <mergeCell ref="F1979:I1979"/>
    <mergeCell ref="A1980:I1980"/>
    <mergeCell ref="A1981:E1981"/>
    <mergeCell ref="F1981:I1981"/>
    <mergeCell ref="A1982:E1982"/>
    <mergeCell ref="F1982:I1982"/>
    <mergeCell ref="A1983:E1983"/>
    <mergeCell ref="F1983:I1983"/>
    <mergeCell ref="A1984:E1984"/>
    <mergeCell ref="F1984:I1984"/>
    <mergeCell ref="A1985:E1985"/>
    <mergeCell ref="F1985:I1985"/>
    <mergeCell ref="A1986:E1986"/>
    <mergeCell ref="F1986:I1986"/>
    <mergeCell ref="A1987:I1987"/>
    <mergeCell ref="A1988:E1988"/>
    <mergeCell ref="F1988:I1988"/>
    <mergeCell ref="A1989:E1989"/>
    <mergeCell ref="F1989:I1989"/>
    <mergeCell ref="A1990:E1990"/>
    <mergeCell ref="F1990:I1990"/>
    <mergeCell ref="A1991:E1991"/>
    <mergeCell ref="F1991:I1991"/>
    <mergeCell ref="A1992:E1992"/>
    <mergeCell ref="F1992:G1992"/>
    <mergeCell ref="H1992:I1992"/>
    <mergeCell ref="A1993:E1993"/>
    <mergeCell ref="F1993:G1993"/>
    <mergeCell ref="H1993:I1993"/>
    <mergeCell ref="A1994:E1994"/>
    <mergeCell ref="F1994:G1994"/>
    <mergeCell ref="H1994:I1994"/>
    <mergeCell ref="A1995:E1995"/>
    <mergeCell ref="F1995:G1995"/>
    <mergeCell ref="H1995:I1995"/>
    <mergeCell ref="A1996:E1996"/>
    <mergeCell ref="F1996:G1996"/>
    <mergeCell ref="H1996:I1996"/>
    <mergeCell ref="A1997:E1997"/>
    <mergeCell ref="F1997:G1997"/>
    <mergeCell ref="H1997:I1997"/>
    <mergeCell ref="A1998:E1998"/>
    <mergeCell ref="F1998:G1998"/>
    <mergeCell ref="H1998:I1998"/>
    <mergeCell ref="A1999:E1999"/>
    <mergeCell ref="F1999:G1999"/>
    <mergeCell ref="H1999:I1999"/>
    <mergeCell ref="A2000:E2000"/>
    <mergeCell ref="F2000:G2000"/>
    <mergeCell ref="H2000:I2000"/>
    <mergeCell ref="A2001:E2001"/>
    <mergeCell ref="F2001:G2001"/>
    <mergeCell ref="H2001:I2001"/>
    <mergeCell ref="A2002:E2002"/>
    <mergeCell ref="F2002:G2002"/>
    <mergeCell ref="H2002:I2002"/>
    <mergeCell ref="A2003:E2003"/>
    <mergeCell ref="F2003:G2003"/>
    <mergeCell ref="H2003:I2003"/>
    <mergeCell ref="A2004:E2004"/>
    <mergeCell ref="F2004:G2004"/>
    <mergeCell ref="H2004:I2004"/>
    <mergeCell ref="A2005:E2005"/>
    <mergeCell ref="F2005:G2005"/>
    <mergeCell ref="H2005:I2005"/>
    <mergeCell ref="A2006:E2006"/>
    <mergeCell ref="F2006:G2006"/>
    <mergeCell ref="H2006:I2006"/>
    <mergeCell ref="A2007:E2007"/>
    <mergeCell ref="F2007:G2007"/>
    <mergeCell ref="H2007:I2007"/>
    <mergeCell ref="A2008:E2008"/>
    <mergeCell ref="F2008:G2008"/>
    <mergeCell ref="H2008:I2008"/>
    <mergeCell ref="A2009:E2009"/>
    <mergeCell ref="F2009:G2009"/>
    <mergeCell ref="H2009:I2009"/>
    <mergeCell ref="A2010:E2010"/>
    <mergeCell ref="F2010:G2010"/>
    <mergeCell ref="H2010:I2010"/>
    <mergeCell ref="A2011:E2011"/>
    <mergeCell ref="F2011:G2011"/>
    <mergeCell ref="H2011:I2011"/>
    <mergeCell ref="A2012:E2012"/>
    <mergeCell ref="F2012:G2012"/>
    <mergeCell ref="H2012:I2012"/>
    <mergeCell ref="A2013:G2013"/>
    <mergeCell ref="H2013:I2013"/>
    <mergeCell ref="A2014:B2014"/>
    <mergeCell ref="C2014:E2014"/>
    <mergeCell ref="F2014:G2014"/>
    <mergeCell ref="H2014:I2014"/>
    <mergeCell ref="A2015:B2015"/>
    <mergeCell ref="C2015:E2015"/>
    <mergeCell ref="F2015:G2015"/>
    <mergeCell ref="H2015:I2015"/>
    <mergeCell ref="A2017:E2017"/>
    <mergeCell ref="F2017:I2017"/>
    <mergeCell ref="A2018:I2018"/>
    <mergeCell ref="A2019:E2019"/>
    <mergeCell ref="F2019:I2019"/>
    <mergeCell ref="A2020:E2020"/>
    <mergeCell ref="F2020:I2020"/>
    <mergeCell ref="A2021:E2021"/>
    <mergeCell ref="F2021:I2021"/>
    <mergeCell ref="A2022:E2022"/>
    <mergeCell ref="F2022:I2022"/>
    <mergeCell ref="A2023:E2023"/>
    <mergeCell ref="F2023:I2023"/>
    <mergeCell ref="A2024:E2024"/>
    <mergeCell ref="F2024:I2024"/>
    <mergeCell ref="A2025:E2025"/>
    <mergeCell ref="F2025:I2025"/>
    <mergeCell ref="A2026:E2026"/>
    <mergeCell ref="F2026:I2026"/>
    <mergeCell ref="A2027:E2027"/>
    <mergeCell ref="F2027:I2027"/>
    <mergeCell ref="A2028:E2028"/>
    <mergeCell ref="F2028:I2028"/>
    <mergeCell ref="A2029:I2029"/>
    <mergeCell ref="A2030:E2030"/>
    <mergeCell ref="F2030:I2030"/>
    <mergeCell ref="A2031:E2031"/>
    <mergeCell ref="F2031:I2031"/>
    <mergeCell ref="A2032:E2032"/>
    <mergeCell ref="F2032:I2032"/>
    <mergeCell ref="A2033:E2033"/>
    <mergeCell ref="F2033:I2033"/>
    <mergeCell ref="A2034:E2034"/>
    <mergeCell ref="F2034:I2034"/>
    <mergeCell ref="A2035:E2035"/>
    <mergeCell ref="F2035:I2035"/>
    <mergeCell ref="A2036:E2036"/>
    <mergeCell ref="F2036:I2036"/>
    <mergeCell ref="A2037:E2037"/>
    <mergeCell ref="F2037:I2037"/>
    <mergeCell ref="A2038:E2038"/>
    <mergeCell ref="F2038:I2038"/>
    <mergeCell ref="A2039:E2039"/>
    <mergeCell ref="F2039:I2039"/>
    <mergeCell ref="A2040:E2040"/>
    <mergeCell ref="F2040:I2040"/>
    <mergeCell ref="A2041:I2041"/>
    <mergeCell ref="A2042:E2042"/>
    <mergeCell ref="F2042:I2042"/>
    <mergeCell ref="A2043:E2043"/>
    <mergeCell ref="F2043:I2043"/>
    <mergeCell ref="A2044:E2044"/>
    <mergeCell ref="F2044:I2044"/>
    <mergeCell ref="A2045:E2045"/>
    <mergeCell ref="F2045:I2045"/>
    <mergeCell ref="A2046:E2046"/>
    <mergeCell ref="F2046:I2046"/>
    <mergeCell ref="A2047:E2047"/>
    <mergeCell ref="F2047:I2047"/>
    <mergeCell ref="A2048:I2048"/>
    <mergeCell ref="A2049:E2049"/>
    <mergeCell ref="F2049:I2049"/>
    <mergeCell ref="A2050:E2050"/>
    <mergeCell ref="F2050:I2050"/>
    <mergeCell ref="A2051:E2051"/>
    <mergeCell ref="F2051:I2051"/>
    <mergeCell ref="A2052:E2052"/>
    <mergeCell ref="F2052:I2052"/>
    <mergeCell ref="A2053:E2053"/>
    <mergeCell ref="F2053:G2053"/>
    <mergeCell ref="H2053:I2053"/>
    <mergeCell ref="A2054:E2054"/>
    <mergeCell ref="F2054:G2054"/>
    <mergeCell ref="H2054:I2054"/>
    <mergeCell ref="A2055:E2055"/>
    <mergeCell ref="F2055:G2055"/>
    <mergeCell ref="H2055:I2055"/>
    <mergeCell ref="A2056:E2056"/>
    <mergeCell ref="F2056:G2056"/>
    <mergeCell ref="H2056:I2056"/>
    <mergeCell ref="A2057:E2057"/>
    <mergeCell ref="F2057:G2057"/>
    <mergeCell ref="H2057:I2057"/>
    <mergeCell ref="A2058:E2058"/>
    <mergeCell ref="F2058:G2058"/>
    <mergeCell ref="H2058:I2058"/>
    <mergeCell ref="A2059:E2059"/>
    <mergeCell ref="F2059:G2059"/>
    <mergeCell ref="H2059:I2059"/>
    <mergeCell ref="A2060:E2060"/>
    <mergeCell ref="F2060:G2060"/>
    <mergeCell ref="H2060:I2060"/>
    <mergeCell ref="A2061:E2061"/>
    <mergeCell ref="F2061:G2061"/>
    <mergeCell ref="H2061:I2061"/>
    <mergeCell ref="A2062:E2062"/>
    <mergeCell ref="F2062:G2062"/>
    <mergeCell ref="H2062:I2062"/>
    <mergeCell ref="A2063:E2063"/>
    <mergeCell ref="F2063:G2063"/>
    <mergeCell ref="H2063:I2063"/>
    <mergeCell ref="A2064:E2064"/>
    <mergeCell ref="F2064:G2064"/>
    <mergeCell ref="H2064:I2064"/>
    <mergeCell ref="A2065:E2065"/>
    <mergeCell ref="F2065:G2065"/>
    <mergeCell ref="H2065:I2065"/>
    <mergeCell ref="A2066:E2066"/>
    <mergeCell ref="F2066:G2066"/>
    <mergeCell ref="H2066:I2066"/>
    <mergeCell ref="A2067:E2067"/>
    <mergeCell ref="F2067:G2067"/>
    <mergeCell ref="H2067:I2067"/>
    <mergeCell ref="A2068:E2068"/>
    <mergeCell ref="F2068:G2068"/>
    <mergeCell ref="H2068:I2068"/>
    <mergeCell ref="A2069:E2069"/>
    <mergeCell ref="F2069:G2069"/>
    <mergeCell ref="H2069:I2069"/>
    <mergeCell ref="A2070:E2070"/>
    <mergeCell ref="F2070:G2070"/>
    <mergeCell ref="H2070:I2070"/>
    <mergeCell ref="A2071:E2071"/>
    <mergeCell ref="F2071:G2071"/>
    <mergeCell ref="H2071:I2071"/>
    <mergeCell ref="A2072:E2072"/>
    <mergeCell ref="F2072:G2072"/>
    <mergeCell ref="H2072:I2072"/>
    <mergeCell ref="A2073:E2073"/>
    <mergeCell ref="F2073:G2073"/>
    <mergeCell ref="H2073:I2073"/>
    <mergeCell ref="A2074:G2074"/>
    <mergeCell ref="H2074:I2074"/>
    <mergeCell ref="A2075:B2075"/>
    <mergeCell ref="C2075:E2075"/>
    <mergeCell ref="F2075:G2075"/>
    <mergeCell ref="H2075:I2075"/>
    <mergeCell ref="A2076:B2076"/>
    <mergeCell ref="C2076:E2076"/>
    <mergeCell ref="F2076:G2076"/>
    <mergeCell ref="H2076:I2076"/>
    <mergeCell ref="A2078:E2078"/>
    <mergeCell ref="F2078:I2078"/>
    <mergeCell ref="A2079:I2079"/>
    <mergeCell ref="A2080:E2080"/>
    <mergeCell ref="F2080:I2080"/>
    <mergeCell ref="A2081:E2081"/>
    <mergeCell ref="F2081:I2081"/>
    <mergeCell ref="A2082:E2082"/>
    <mergeCell ref="F2082:I2082"/>
    <mergeCell ref="A2083:E2083"/>
    <mergeCell ref="F2083:I2083"/>
    <mergeCell ref="A2084:E2084"/>
    <mergeCell ref="F2084:I2084"/>
    <mergeCell ref="A2085:E2085"/>
    <mergeCell ref="F2085:I2085"/>
    <mergeCell ref="A2086:E2086"/>
    <mergeCell ref="F2086:I2086"/>
    <mergeCell ref="A2087:E2087"/>
    <mergeCell ref="F2087:I2087"/>
    <mergeCell ref="A2088:E2088"/>
    <mergeCell ref="F2088:I2088"/>
    <mergeCell ref="A2089:E2089"/>
    <mergeCell ref="F2089:I2089"/>
    <mergeCell ref="A2090:I2090"/>
    <mergeCell ref="A2091:E2091"/>
    <mergeCell ref="F2091:I2091"/>
    <mergeCell ref="A2092:E2092"/>
    <mergeCell ref="F2092:I2092"/>
    <mergeCell ref="A2093:E2093"/>
    <mergeCell ref="F2093:I2093"/>
    <mergeCell ref="A2094:E2094"/>
    <mergeCell ref="F2094:I2094"/>
    <mergeCell ref="A2095:E2095"/>
    <mergeCell ref="F2095:I2095"/>
    <mergeCell ref="A2096:E2096"/>
    <mergeCell ref="F2096:I2096"/>
    <mergeCell ref="A2097:E2097"/>
    <mergeCell ref="F2097:I2097"/>
    <mergeCell ref="A2098:E2098"/>
    <mergeCell ref="F2098:I2098"/>
    <mergeCell ref="A2099:E2099"/>
    <mergeCell ref="F2099:I2099"/>
    <mergeCell ref="A2100:E2100"/>
    <mergeCell ref="F2100:I2100"/>
    <mergeCell ref="A2101:E2101"/>
    <mergeCell ref="F2101:I2101"/>
    <mergeCell ref="A2102:I2102"/>
    <mergeCell ref="A2103:E2103"/>
    <mergeCell ref="F2103:I2103"/>
    <mergeCell ref="A2104:E2104"/>
    <mergeCell ref="F2104:I2104"/>
    <mergeCell ref="A2105:E2105"/>
    <mergeCell ref="F2105:I2105"/>
    <mergeCell ref="A2106:E2106"/>
    <mergeCell ref="F2106:I2106"/>
    <mergeCell ref="A2107:E2107"/>
    <mergeCell ref="F2107:I2107"/>
    <mergeCell ref="A2108:E2108"/>
    <mergeCell ref="F2108:I2108"/>
    <mergeCell ref="A2109:I2109"/>
    <mergeCell ref="A2110:E2110"/>
    <mergeCell ref="F2110:I2110"/>
    <mergeCell ref="A2111:E2111"/>
    <mergeCell ref="F2111:I2111"/>
    <mergeCell ref="A2112:E2112"/>
    <mergeCell ref="F2112:I2112"/>
    <mergeCell ref="A2113:E2113"/>
    <mergeCell ref="F2113:I2113"/>
    <mergeCell ref="A2114:E2114"/>
    <mergeCell ref="F2114:G2114"/>
    <mergeCell ref="H2114:I2114"/>
    <mergeCell ref="A2115:E2115"/>
    <mergeCell ref="F2115:G2115"/>
    <mergeCell ref="H2115:I2115"/>
    <mergeCell ref="A2116:E2116"/>
    <mergeCell ref="F2116:G2116"/>
    <mergeCell ref="H2116:I2116"/>
    <mergeCell ref="A2117:E2117"/>
    <mergeCell ref="F2117:G2117"/>
    <mergeCell ref="H2117:I2117"/>
    <mergeCell ref="A2118:E2118"/>
    <mergeCell ref="F2118:G2118"/>
    <mergeCell ref="H2118:I2118"/>
    <mergeCell ref="A2119:E2119"/>
    <mergeCell ref="F2119:G2119"/>
    <mergeCell ref="H2119:I2119"/>
    <mergeCell ref="A2120:E2120"/>
    <mergeCell ref="F2120:G2120"/>
    <mergeCell ref="H2120:I2120"/>
    <mergeCell ref="A2121:E2121"/>
    <mergeCell ref="F2121:G2121"/>
    <mergeCell ref="H2121:I2121"/>
    <mergeCell ref="A2122:E2122"/>
    <mergeCell ref="F2122:G2122"/>
    <mergeCell ref="H2122:I2122"/>
    <mergeCell ref="A2123:E2123"/>
    <mergeCell ref="F2123:G2123"/>
    <mergeCell ref="H2123:I2123"/>
    <mergeCell ref="A2124:E2124"/>
    <mergeCell ref="F2124:G2124"/>
    <mergeCell ref="H2124:I2124"/>
    <mergeCell ref="A2125:E2125"/>
    <mergeCell ref="F2125:G2125"/>
    <mergeCell ref="H2125:I2125"/>
    <mergeCell ref="A2126:E2126"/>
    <mergeCell ref="F2126:G2126"/>
    <mergeCell ref="H2126:I2126"/>
    <mergeCell ref="A2127:E2127"/>
    <mergeCell ref="F2127:G2127"/>
    <mergeCell ref="H2127:I2127"/>
    <mergeCell ref="A2128:E2128"/>
    <mergeCell ref="F2128:G2128"/>
    <mergeCell ref="H2128:I2128"/>
    <mergeCell ref="A2129:E2129"/>
    <mergeCell ref="F2129:G2129"/>
    <mergeCell ref="H2129:I2129"/>
    <mergeCell ref="A2130:E2130"/>
    <mergeCell ref="F2130:G2130"/>
    <mergeCell ref="H2130:I2130"/>
    <mergeCell ref="A2131:E2131"/>
    <mergeCell ref="F2131:G2131"/>
    <mergeCell ref="H2131:I2131"/>
    <mergeCell ref="A2132:E2132"/>
    <mergeCell ref="F2132:G2132"/>
    <mergeCell ref="H2132:I2132"/>
    <mergeCell ref="A2133:E2133"/>
    <mergeCell ref="F2133:G2133"/>
    <mergeCell ref="H2133:I2133"/>
    <mergeCell ref="A2134:E2134"/>
    <mergeCell ref="F2134:G2134"/>
    <mergeCell ref="H2134:I2134"/>
    <mergeCell ref="A2135:G2135"/>
    <mergeCell ref="H2135:I2135"/>
    <mergeCell ref="A2136:B2136"/>
    <mergeCell ref="C2136:E2136"/>
    <mergeCell ref="F2136:G2136"/>
    <mergeCell ref="H2136:I2136"/>
    <mergeCell ref="A2137:B2137"/>
    <mergeCell ref="C2137:E2137"/>
    <mergeCell ref="F2137:G2137"/>
    <mergeCell ref="H2137:I2137"/>
    <mergeCell ref="A2139:E2139"/>
    <mergeCell ref="F2139:I2139"/>
    <mergeCell ref="A2140:I2140"/>
    <mergeCell ref="A2141:E2141"/>
    <mergeCell ref="F2141:I2141"/>
    <mergeCell ref="A2142:E2142"/>
    <mergeCell ref="F2142:I2142"/>
    <mergeCell ref="A2143:E2143"/>
    <mergeCell ref="F2143:I2143"/>
    <mergeCell ref="A2144:E2144"/>
    <mergeCell ref="F2144:I2144"/>
    <mergeCell ref="A2145:E2145"/>
    <mergeCell ref="F2145:I2145"/>
    <mergeCell ref="A2146:E2146"/>
    <mergeCell ref="F2146:I2146"/>
    <mergeCell ref="A2147:E2147"/>
    <mergeCell ref="F2147:I2147"/>
    <mergeCell ref="A2148:E2148"/>
    <mergeCell ref="F2148:I2148"/>
    <mergeCell ref="A2149:E2149"/>
    <mergeCell ref="F2149:I2149"/>
    <mergeCell ref="A2150:E2150"/>
    <mergeCell ref="F2150:I2150"/>
    <mergeCell ref="A2151:I2151"/>
    <mergeCell ref="A2152:E2152"/>
    <mergeCell ref="F2152:I2152"/>
    <mergeCell ref="A2153:E2153"/>
    <mergeCell ref="F2153:I2153"/>
    <mergeCell ref="A2154:E2154"/>
    <mergeCell ref="F2154:I2154"/>
    <mergeCell ref="A2155:E2155"/>
    <mergeCell ref="F2155:I2155"/>
    <mergeCell ref="A2156:E2156"/>
    <mergeCell ref="F2156:I2156"/>
    <mergeCell ref="A2157:E2157"/>
    <mergeCell ref="F2157:I2157"/>
    <mergeCell ref="A2158:E2158"/>
    <mergeCell ref="F2158:I2158"/>
    <mergeCell ref="A2159:E2159"/>
    <mergeCell ref="F2159:I2159"/>
    <mergeCell ref="A2160:E2160"/>
    <mergeCell ref="F2160:I2160"/>
    <mergeCell ref="A2161:E2161"/>
    <mergeCell ref="F2161:I2161"/>
    <mergeCell ref="A2162:E2162"/>
    <mergeCell ref="F2162:I2162"/>
    <mergeCell ref="A2163:I2163"/>
    <mergeCell ref="A2164:E2164"/>
    <mergeCell ref="F2164:I2164"/>
    <mergeCell ref="A2165:E2165"/>
    <mergeCell ref="F2165:I2165"/>
    <mergeCell ref="A2166:E2166"/>
    <mergeCell ref="F2166:I2166"/>
    <mergeCell ref="A2167:E2167"/>
    <mergeCell ref="F2167:I2167"/>
    <mergeCell ref="A2168:E2168"/>
    <mergeCell ref="F2168:I2168"/>
    <mergeCell ref="A2169:E2169"/>
    <mergeCell ref="F2169:I2169"/>
    <mergeCell ref="A2170:I2170"/>
    <mergeCell ref="A2171:E2171"/>
    <mergeCell ref="F2171:I2171"/>
    <mergeCell ref="A2172:E2172"/>
    <mergeCell ref="F2172:I2172"/>
    <mergeCell ref="A2173:E2173"/>
    <mergeCell ref="F2173:I2173"/>
    <mergeCell ref="A2174:E2174"/>
    <mergeCell ref="F2174:I2174"/>
    <mergeCell ref="A2175:E2175"/>
    <mergeCell ref="F2175:G2175"/>
    <mergeCell ref="H2175:I2175"/>
    <mergeCell ref="A2176:E2176"/>
    <mergeCell ref="F2176:G2176"/>
    <mergeCell ref="H2176:I2176"/>
    <mergeCell ref="A2177:E2177"/>
    <mergeCell ref="F2177:G2177"/>
    <mergeCell ref="H2177:I2177"/>
    <mergeCell ref="A2178:E2178"/>
    <mergeCell ref="F2178:G2178"/>
    <mergeCell ref="H2178:I2178"/>
    <mergeCell ref="A2179:E2179"/>
    <mergeCell ref="F2179:G2179"/>
    <mergeCell ref="H2179:I2179"/>
    <mergeCell ref="A2180:E2180"/>
    <mergeCell ref="F2180:G2180"/>
    <mergeCell ref="H2180:I2180"/>
    <mergeCell ref="A2181:E2181"/>
    <mergeCell ref="F2181:G2181"/>
    <mergeCell ref="H2181:I2181"/>
    <mergeCell ref="A2182:E2182"/>
    <mergeCell ref="F2182:G2182"/>
    <mergeCell ref="H2182:I2182"/>
    <mergeCell ref="A2183:E2183"/>
    <mergeCell ref="F2183:G2183"/>
    <mergeCell ref="H2183:I2183"/>
    <mergeCell ref="A2184:E2184"/>
    <mergeCell ref="F2184:G2184"/>
    <mergeCell ref="H2184:I2184"/>
    <mergeCell ref="A2185:E2185"/>
    <mergeCell ref="F2185:G2185"/>
    <mergeCell ref="H2185:I2185"/>
    <mergeCell ref="A2186:E2186"/>
    <mergeCell ref="F2186:G2186"/>
    <mergeCell ref="H2186:I2186"/>
    <mergeCell ref="A2187:E2187"/>
    <mergeCell ref="F2187:G2187"/>
    <mergeCell ref="H2187:I2187"/>
    <mergeCell ref="A2188:E2188"/>
    <mergeCell ref="F2188:G2188"/>
    <mergeCell ref="H2188:I2188"/>
    <mergeCell ref="A2189:E2189"/>
    <mergeCell ref="F2189:G2189"/>
    <mergeCell ref="H2189:I2189"/>
    <mergeCell ref="A2190:E2190"/>
    <mergeCell ref="F2190:G2190"/>
    <mergeCell ref="H2190:I2190"/>
    <mergeCell ref="A2191:E2191"/>
    <mergeCell ref="F2191:G2191"/>
    <mergeCell ref="H2191:I2191"/>
    <mergeCell ref="A2192:E2192"/>
    <mergeCell ref="F2192:G2192"/>
    <mergeCell ref="H2192:I2192"/>
    <mergeCell ref="A2193:E2193"/>
    <mergeCell ref="F2193:G2193"/>
    <mergeCell ref="H2193:I2193"/>
    <mergeCell ref="A2194:E2194"/>
    <mergeCell ref="F2194:G2194"/>
    <mergeCell ref="H2194:I2194"/>
    <mergeCell ref="A2195:E2195"/>
    <mergeCell ref="F2195:G2195"/>
    <mergeCell ref="H2195:I2195"/>
    <mergeCell ref="A2196:G2196"/>
    <mergeCell ref="H2196:I2196"/>
    <mergeCell ref="A2197:B2197"/>
    <mergeCell ref="C2197:E2197"/>
    <mergeCell ref="F2197:G2197"/>
    <mergeCell ref="H2197:I2197"/>
    <mergeCell ref="A2198:B2198"/>
    <mergeCell ref="C2198:E2198"/>
    <mergeCell ref="F2198:G2198"/>
    <mergeCell ref="H2198:I2198"/>
    <mergeCell ref="A2200:E2200"/>
    <mergeCell ref="F2200:I2200"/>
    <mergeCell ref="A2201:I2201"/>
    <mergeCell ref="A2202:E2202"/>
    <mergeCell ref="F2202:I2202"/>
    <mergeCell ref="A2203:E2203"/>
    <mergeCell ref="F2203:I2203"/>
    <mergeCell ref="A2204:E2204"/>
    <mergeCell ref="F2204:I2204"/>
    <mergeCell ref="A2205:E2205"/>
    <mergeCell ref="F2205:I2205"/>
    <mergeCell ref="A2206:E2206"/>
    <mergeCell ref="F2206:I2206"/>
    <mergeCell ref="A2207:E2207"/>
    <mergeCell ref="F2207:I2207"/>
    <mergeCell ref="A2208:E2208"/>
    <mergeCell ref="F2208:I2208"/>
    <mergeCell ref="A2209:E2209"/>
    <mergeCell ref="F2209:I2209"/>
    <mergeCell ref="A2210:E2210"/>
    <mergeCell ref="F2210:I2210"/>
    <mergeCell ref="A2211:E2211"/>
    <mergeCell ref="F2211:I2211"/>
    <mergeCell ref="A2212:I2212"/>
    <mergeCell ref="A2213:E2213"/>
    <mergeCell ref="F2213:I2213"/>
    <mergeCell ref="A2214:E2214"/>
    <mergeCell ref="F2214:I2214"/>
    <mergeCell ref="A2215:E2215"/>
    <mergeCell ref="F2215:I2215"/>
    <mergeCell ref="A2216:E2216"/>
    <mergeCell ref="F2216:I2216"/>
    <mergeCell ref="A2217:E2217"/>
    <mergeCell ref="F2217:I2217"/>
    <mergeCell ref="A2218:E2218"/>
    <mergeCell ref="F2218:I2218"/>
    <mergeCell ref="A2219:E2219"/>
    <mergeCell ref="F2219:I2219"/>
    <mergeCell ref="A2220:E2220"/>
    <mergeCell ref="F2220:I2220"/>
    <mergeCell ref="A2221:E2221"/>
    <mergeCell ref="F2221:I2221"/>
    <mergeCell ref="A2222:E2222"/>
    <mergeCell ref="F2222:I2222"/>
    <mergeCell ref="A2223:E2223"/>
    <mergeCell ref="F2223:I2223"/>
    <mergeCell ref="A2224:I2224"/>
    <mergeCell ref="A2225:E2225"/>
    <mergeCell ref="F2225:I2225"/>
    <mergeCell ref="A2226:E2226"/>
    <mergeCell ref="F2226:I2226"/>
    <mergeCell ref="A2227:E2227"/>
    <mergeCell ref="F2227:I2227"/>
    <mergeCell ref="A2228:E2228"/>
    <mergeCell ref="F2228:I2228"/>
    <mergeCell ref="A2229:E2229"/>
    <mergeCell ref="F2229:I2229"/>
    <mergeCell ref="A2230:E2230"/>
    <mergeCell ref="F2230:I2230"/>
    <mergeCell ref="A2231:I2231"/>
    <mergeCell ref="A2232:E2232"/>
    <mergeCell ref="F2232:I2232"/>
    <mergeCell ref="A2233:E2233"/>
    <mergeCell ref="F2233:I2233"/>
    <mergeCell ref="A2234:E2234"/>
    <mergeCell ref="F2234:I2234"/>
    <mergeCell ref="A2235:E2235"/>
    <mergeCell ref="F2235:I2235"/>
    <mergeCell ref="A2236:E2236"/>
    <mergeCell ref="F2236:G2236"/>
    <mergeCell ref="H2236:I2236"/>
    <mergeCell ref="A2237:E2237"/>
    <mergeCell ref="F2237:G2237"/>
    <mergeCell ref="H2237:I2237"/>
    <mergeCell ref="A2238:E2238"/>
    <mergeCell ref="F2238:G2238"/>
    <mergeCell ref="H2238:I2238"/>
    <mergeCell ref="A2239:E2239"/>
    <mergeCell ref="F2239:G2239"/>
    <mergeCell ref="H2239:I2239"/>
    <mergeCell ref="A2240:E2240"/>
    <mergeCell ref="F2240:G2240"/>
    <mergeCell ref="H2240:I2240"/>
    <mergeCell ref="A2241:E2241"/>
    <mergeCell ref="F2241:G2241"/>
    <mergeCell ref="H2241:I2241"/>
    <mergeCell ref="A2242:E2242"/>
    <mergeCell ref="F2242:G2242"/>
    <mergeCell ref="H2242:I2242"/>
    <mergeCell ref="A2243:E2243"/>
    <mergeCell ref="F2243:G2243"/>
    <mergeCell ref="H2243:I2243"/>
    <mergeCell ref="A2244:E2244"/>
    <mergeCell ref="F2244:G2244"/>
    <mergeCell ref="H2244:I2244"/>
    <mergeCell ref="A2245:E2245"/>
    <mergeCell ref="F2245:G2245"/>
    <mergeCell ref="H2245:I2245"/>
    <mergeCell ref="A2246:E2246"/>
    <mergeCell ref="F2246:G2246"/>
    <mergeCell ref="H2246:I2246"/>
    <mergeCell ref="A2247:E2247"/>
    <mergeCell ref="F2247:G2247"/>
    <mergeCell ref="H2247:I2247"/>
    <mergeCell ref="A2248:E2248"/>
    <mergeCell ref="F2248:G2248"/>
    <mergeCell ref="H2248:I2248"/>
    <mergeCell ref="A2249:E2249"/>
    <mergeCell ref="F2249:G2249"/>
    <mergeCell ref="H2249:I2249"/>
    <mergeCell ref="A2250:E2250"/>
    <mergeCell ref="F2250:G2250"/>
    <mergeCell ref="H2250:I2250"/>
    <mergeCell ref="A2251:E2251"/>
    <mergeCell ref="F2251:G2251"/>
    <mergeCell ref="H2251:I2251"/>
    <mergeCell ref="A2252:E2252"/>
    <mergeCell ref="F2252:G2252"/>
    <mergeCell ref="H2252:I2252"/>
    <mergeCell ref="A2253:E2253"/>
    <mergeCell ref="F2253:G2253"/>
    <mergeCell ref="H2253:I2253"/>
    <mergeCell ref="A2254:E2254"/>
    <mergeCell ref="F2254:G2254"/>
    <mergeCell ref="H2254:I2254"/>
    <mergeCell ref="A2255:E2255"/>
    <mergeCell ref="F2255:G2255"/>
    <mergeCell ref="H2255:I2255"/>
    <mergeCell ref="A2256:E2256"/>
    <mergeCell ref="F2256:G2256"/>
    <mergeCell ref="H2256:I2256"/>
    <mergeCell ref="A2257:G2257"/>
    <mergeCell ref="H2257:I2257"/>
    <mergeCell ref="A2258:B2258"/>
    <mergeCell ref="C2258:E2258"/>
    <mergeCell ref="F2258:G2258"/>
    <mergeCell ref="H2258:I2258"/>
    <mergeCell ref="A2259:B2259"/>
    <mergeCell ref="C2259:E2259"/>
    <mergeCell ref="F2259:G2259"/>
    <mergeCell ref="H2259:I2259"/>
    <mergeCell ref="A2261:E2261"/>
    <mergeCell ref="F2261:I2261"/>
    <mergeCell ref="A2262:I2262"/>
    <mergeCell ref="A2263:E2263"/>
    <mergeCell ref="F2263:I2263"/>
    <mergeCell ref="A2264:E2264"/>
    <mergeCell ref="F2264:I2264"/>
    <mergeCell ref="A2265:E2265"/>
    <mergeCell ref="F2265:I2265"/>
    <mergeCell ref="A2266:E2266"/>
    <mergeCell ref="F2266:I2266"/>
    <mergeCell ref="A2267:E2267"/>
    <mergeCell ref="F2267:I2267"/>
    <mergeCell ref="A2268:E2268"/>
    <mergeCell ref="F2268:I2268"/>
    <mergeCell ref="A2269:E2269"/>
    <mergeCell ref="F2269:I2269"/>
    <mergeCell ref="A2270:E2270"/>
    <mergeCell ref="F2270:I2270"/>
    <mergeCell ref="A2271:E2271"/>
    <mergeCell ref="F2271:I2271"/>
    <mergeCell ref="A2272:E2272"/>
    <mergeCell ref="F2272:I2272"/>
    <mergeCell ref="A2273:I2273"/>
    <mergeCell ref="A2274:E2274"/>
    <mergeCell ref="F2274:I2274"/>
    <mergeCell ref="A2275:E2275"/>
    <mergeCell ref="F2275:I2275"/>
    <mergeCell ref="A2276:E2276"/>
    <mergeCell ref="F2276:I2276"/>
    <mergeCell ref="A2277:E2277"/>
    <mergeCell ref="F2277:I2277"/>
    <mergeCell ref="A2278:E2278"/>
    <mergeCell ref="F2278:I2278"/>
    <mergeCell ref="A2279:E2279"/>
    <mergeCell ref="F2279:I2279"/>
    <mergeCell ref="A2280:E2280"/>
    <mergeCell ref="F2280:I2280"/>
    <mergeCell ref="A2281:E2281"/>
    <mergeCell ref="F2281:I2281"/>
    <mergeCell ref="A2282:E2282"/>
    <mergeCell ref="F2282:I2282"/>
    <mergeCell ref="A2283:E2283"/>
    <mergeCell ref="F2283:I2283"/>
    <mergeCell ref="A2284:E2284"/>
    <mergeCell ref="F2284:I2284"/>
    <mergeCell ref="A2285:I2285"/>
    <mergeCell ref="A2286:E2286"/>
    <mergeCell ref="F2286:I2286"/>
    <mergeCell ref="A2287:E2287"/>
    <mergeCell ref="F2287:I2287"/>
    <mergeCell ref="A2288:E2288"/>
    <mergeCell ref="F2288:I2288"/>
    <mergeCell ref="A2289:E2289"/>
    <mergeCell ref="F2289:I2289"/>
    <mergeCell ref="A2290:E2290"/>
    <mergeCell ref="F2290:I2290"/>
    <mergeCell ref="A2291:E2291"/>
    <mergeCell ref="F2291:I2291"/>
    <mergeCell ref="A2292:I2292"/>
    <mergeCell ref="A2293:E2293"/>
    <mergeCell ref="F2293:I2293"/>
    <mergeCell ref="A2294:E2294"/>
    <mergeCell ref="F2294:I2294"/>
    <mergeCell ref="A2295:E2295"/>
    <mergeCell ref="F2295:I2295"/>
    <mergeCell ref="A2296:E2296"/>
    <mergeCell ref="F2296:I2296"/>
    <mergeCell ref="A2297:E2297"/>
    <mergeCell ref="F2297:G2297"/>
    <mergeCell ref="H2297:I2297"/>
    <mergeCell ref="A2298:E2298"/>
    <mergeCell ref="F2298:G2298"/>
    <mergeCell ref="H2298:I2298"/>
    <mergeCell ref="A2299:E2299"/>
    <mergeCell ref="F2299:G2299"/>
    <mergeCell ref="H2299:I2299"/>
    <mergeCell ref="A2300:E2300"/>
    <mergeCell ref="F2300:G2300"/>
    <mergeCell ref="H2300:I2300"/>
    <mergeCell ref="A2301:E2301"/>
    <mergeCell ref="F2301:G2301"/>
    <mergeCell ref="H2301:I2301"/>
    <mergeCell ref="A2302:E2302"/>
    <mergeCell ref="F2302:G2302"/>
    <mergeCell ref="H2302:I2302"/>
    <mergeCell ref="A2303:E2303"/>
    <mergeCell ref="F2303:G2303"/>
    <mergeCell ref="H2303:I2303"/>
    <mergeCell ref="A2304:E2304"/>
    <mergeCell ref="F2304:G2304"/>
    <mergeCell ref="H2304:I2304"/>
    <mergeCell ref="A2305:E2305"/>
    <mergeCell ref="F2305:G2305"/>
    <mergeCell ref="H2305:I2305"/>
    <mergeCell ref="A2306:E2306"/>
    <mergeCell ref="F2306:G2306"/>
    <mergeCell ref="H2306:I2306"/>
    <mergeCell ref="A2307:E2307"/>
    <mergeCell ref="F2307:G2307"/>
    <mergeCell ref="H2307:I2307"/>
    <mergeCell ref="A2308:E2308"/>
    <mergeCell ref="F2308:G2308"/>
    <mergeCell ref="H2308:I2308"/>
    <mergeCell ref="A2309:E2309"/>
    <mergeCell ref="F2309:G2309"/>
    <mergeCell ref="H2309:I2309"/>
    <mergeCell ref="A2310:E2310"/>
    <mergeCell ref="F2310:G2310"/>
    <mergeCell ref="H2310:I2310"/>
    <mergeCell ref="A2311:E2311"/>
    <mergeCell ref="F2311:G2311"/>
    <mergeCell ref="H2311:I2311"/>
    <mergeCell ref="A2312:E2312"/>
    <mergeCell ref="F2312:G2312"/>
    <mergeCell ref="H2312:I2312"/>
    <mergeCell ref="A2313:E2313"/>
    <mergeCell ref="F2313:G2313"/>
    <mergeCell ref="H2313:I2313"/>
    <mergeCell ref="A2314:E2314"/>
    <mergeCell ref="F2314:G2314"/>
    <mergeCell ref="H2314:I2314"/>
    <mergeCell ref="A2315:E2315"/>
    <mergeCell ref="F2315:G2315"/>
    <mergeCell ref="H2315:I2315"/>
    <mergeCell ref="A2316:E2316"/>
    <mergeCell ref="F2316:G2316"/>
    <mergeCell ref="H2316:I2316"/>
    <mergeCell ref="A2317:E2317"/>
    <mergeCell ref="F2317:G2317"/>
    <mergeCell ref="H2317:I2317"/>
    <mergeCell ref="A2318:G2318"/>
    <mergeCell ref="H2318:I2318"/>
    <mergeCell ref="A2319:B2319"/>
    <mergeCell ref="C2319:E2319"/>
    <mergeCell ref="F2319:G2319"/>
    <mergeCell ref="H2319:I2319"/>
    <mergeCell ref="A2320:B2320"/>
    <mergeCell ref="C2320:E2320"/>
    <mergeCell ref="F2320:G2320"/>
    <mergeCell ref="H2320:I2320"/>
    <mergeCell ref="A2322:E2322"/>
    <mergeCell ref="F2322:I2322"/>
    <mergeCell ref="A2323:I2323"/>
    <mergeCell ref="A2324:E2324"/>
    <mergeCell ref="F2324:I2324"/>
    <mergeCell ref="A2325:E2325"/>
    <mergeCell ref="F2325:I2325"/>
    <mergeCell ref="A2326:E2326"/>
    <mergeCell ref="F2326:I2326"/>
    <mergeCell ref="A2327:E2327"/>
    <mergeCell ref="F2327:I2327"/>
    <mergeCell ref="A2328:E2328"/>
    <mergeCell ref="F2328:I2328"/>
    <mergeCell ref="A2329:E2329"/>
    <mergeCell ref="F2329:I2329"/>
    <mergeCell ref="A2330:E2330"/>
    <mergeCell ref="F2330:I2330"/>
    <mergeCell ref="A2331:E2331"/>
    <mergeCell ref="F2331:I2331"/>
    <mergeCell ref="A2332:E2332"/>
    <mergeCell ref="F2332:I2332"/>
    <mergeCell ref="A2333:E2333"/>
    <mergeCell ref="F2333:I2333"/>
    <mergeCell ref="A2334:I2334"/>
    <mergeCell ref="A2335:E2335"/>
    <mergeCell ref="F2335:I2335"/>
    <mergeCell ref="A2336:E2336"/>
    <mergeCell ref="F2336:I2336"/>
    <mergeCell ref="A2337:E2337"/>
    <mergeCell ref="F2337:I2337"/>
    <mergeCell ref="A2338:E2338"/>
    <mergeCell ref="F2338:I2338"/>
    <mergeCell ref="A2339:E2339"/>
    <mergeCell ref="F2339:I2339"/>
    <mergeCell ref="A2340:E2340"/>
    <mergeCell ref="F2340:I2340"/>
    <mergeCell ref="A2341:E2341"/>
    <mergeCell ref="F2341:I2341"/>
    <mergeCell ref="A2342:E2342"/>
    <mergeCell ref="F2342:I2342"/>
    <mergeCell ref="A2343:E2343"/>
    <mergeCell ref="F2343:I2343"/>
    <mergeCell ref="A2344:E2344"/>
    <mergeCell ref="F2344:I2344"/>
    <mergeCell ref="A2345:E2345"/>
    <mergeCell ref="F2345:I2345"/>
    <mergeCell ref="A2346:I2346"/>
    <mergeCell ref="A2347:E2347"/>
    <mergeCell ref="F2347:I2347"/>
    <mergeCell ref="A2348:E2348"/>
    <mergeCell ref="F2348:I2348"/>
    <mergeCell ref="A2349:E2349"/>
    <mergeCell ref="F2349:I2349"/>
    <mergeCell ref="A2350:E2350"/>
    <mergeCell ref="F2350:I2350"/>
    <mergeCell ref="A2351:E2351"/>
    <mergeCell ref="F2351:I2351"/>
    <mergeCell ref="A2352:E2352"/>
    <mergeCell ref="F2352:I2352"/>
    <mergeCell ref="A2353:I2353"/>
    <mergeCell ref="A2354:E2354"/>
    <mergeCell ref="F2354:I2354"/>
    <mergeCell ref="A2355:E2355"/>
    <mergeCell ref="F2355:I2355"/>
    <mergeCell ref="A2356:E2356"/>
    <mergeCell ref="F2356:I2356"/>
    <mergeCell ref="A2357:E2357"/>
    <mergeCell ref="F2357:I2357"/>
    <mergeCell ref="A2358:E2358"/>
    <mergeCell ref="F2358:G2358"/>
    <mergeCell ref="H2358:I2358"/>
    <mergeCell ref="A2359:E2359"/>
    <mergeCell ref="F2359:G2359"/>
    <mergeCell ref="H2359:I2359"/>
    <mergeCell ref="A2360:E2360"/>
    <mergeCell ref="F2360:G2360"/>
    <mergeCell ref="H2360:I2360"/>
    <mergeCell ref="A2361:E2361"/>
    <mergeCell ref="F2361:G2361"/>
    <mergeCell ref="H2361:I2361"/>
    <mergeCell ref="A2362:E2362"/>
    <mergeCell ref="F2362:G2362"/>
    <mergeCell ref="H2362:I2362"/>
    <mergeCell ref="A2363:E2363"/>
    <mergeCell ref="F2363:G2363"/>
    <mergeCell ref="H2363:I2363"/>
    <mergeCell ref="A2364:E2364"/>
    <mergeCell ref="F2364:G2364"/>
    <mergeCell ref="H2364:I2364"/>
    <mergeCell ref="A2365:E2365"/>
    <mergeCell ref="F2365:G2365"/>
    <mergeCell ref="H2365:I2365"/>
    <mergeCell ref="A2366:E2366"/>
    <mergeCell ref="F2366:G2366"/>
    <mergeCell ref="H2366:I2366"/>
    <mergeCell ref="A2367:E2367"/>
    <mergeCell ref="F2367:G2367"/>
    <mergeCell ref="H2367:I2367"/>
    <mergeCell ref="A2368:E2368"/>
    <mergeCell ref="F2368:G2368"/>
    <mergeCell ref="H2368:I2368"/>
    <mergeCell ref="A2369:E2369"/>
    <mergeCell ref="F2369:G2369"/>
    <mergeCell ref="H2369:I2369"/>
    <mergeCell ref="A2370:E2370"/>
    <mergeCell ref="F2370:G2370"/>
    <mergeCell ref="H2370:I2370"/>
    <mergeCell ref="A2371:E2371"/>
    <mergeCell ref="F2371:G2371"/>
    <mergeCell ref="H2371:I2371"/>
    <mergeCell ref="A2372:E2372"/>
    <mergeCell ref="F2372:G2372"/>
    <mergeCell ref="H2372:I2372"/>
    <mergeCell ref="A2373:E2373"/>
    <mergeCell ref="F2373:G2373"/>
    <mergeCell ref="H2373:I2373"/>
    <mergeCell ref="A2374:E2374"/>
    <mergeCell ref="F2374:G2374"/>
    <mergeCell ref="H2374:I2374"/>
    <mergeCell ref="A2375:E2375"/>
    <mergeCell ref="F2375:G2375"/>
    <mergeCell ref="H2375:I2375"/>
    <mergeCell ref="A2376:E2376"/>
    <mergeCell ref="F2376:G2376"/>
    <mergeCell ref="H2376:I2376"/>
    <mergeCell ref="A2377:E2377"/>
    <mergeCell ref="F2377:G2377"/>
    <mergeCell ref="H2377:I2377"/>
    <mergeCell ref="A2378:E2378"/>
    <mergeCell ref="F2378:G2378"/>
    <mergeCell ref="H2378:I2378"/>
    <mergeCell ref="A2379:G2379"/>
    <mergeCell ref="H2379:I2379"/>
    <mergeCell ref="A2380:B2380"/>
    <mergeCell ref="C2380:E2380"/>
    <mergeCell ref="F2380:G2380"/>
    <mergeCell ref="H2380:I2380"/>
    <mergeCell ref="A2381:B2381"/>
    <mergeCell ref="C2381:E2381"/>
    <mergeCell ref="F2381:G2381"/>
    <mergeCell ref="H2381:I2381"/>
    <mergeCell ref="A2383:E2383"/>
    <mergeCell ref="F2383:I2383"/>
    <mergeCell ref="A2384:I2384"/>
    <mergeCell ref="A2385:E2385"/>
    <mergeCell ref="F2385:I2385"/>
    <mergeCell ref="A2386:E2386"/>
    <mergeCell ref="F2386:I2386"/>
    <mergeCell ref="A2387:E2387"/>
    <mergeCell ref="F2387:I2387"/>
    <mergeCell ref="A2388:E2388"/>
    <mergeCell ref="F2388:I2388"/>
    <mergeCell ref="A2389:E2389"/>
    <mergeCell ref="F2389:I2389"/>
    <mergeCell ref="A2390:E2390"/>
    <mergeCell ref="F2390:I2390"/>
    <mergeCell ref="A2391:E2391"/>
    <mergeCell ref="F2391:I2391"/>
    <mergeCell ref="A2392:E2392"/>
    <mergeCell ref="F2392:I2392"/>
    <mergeCell ref="A2393:E2393"/>
    <mergeCell ref="F2393:I2393"/>
    <mergeCell ref="A2394:E2394"/>
    <mergeCell ref="F2394:I2394"/>
    <mergeCell ref="A2395:I2395"/>
    <mergeCell ref="A2396:E2396"/>
    <mergeCell ref="F2396:I2396"/>
    <mergeCell ref="A2397:E2397"/>
    <mergeCell ref="F2397:I2397"/>
    <mergeCell ref="A2398:E2398"/>
    <mergeCell ref="F2398:I2398"/>
    <mergeCell ref="A2399:E2399"/>
    <mergeCell ref="F2399:I2399"/>
    <mergeCell ref="A2400:E2400"/>
    <mergeCell ref="F2400:I2400"/>
    <mergeCell ref="A2401:E2401"/>
    <mergeCell ref="F2401:I2401"/>
    <mergeCell ref="A2402:E2402"/>
    <mergeCell ref="F2402:I2402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A2407:I240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A2413:E2413"/>
    <mergeCell ref="F2413:I2413"/>
    <mergeCell ref="A2414:I2414"/>
    <mergeCell ref="A2415:E2415"/>
    <mergeCell ref="F2415:I2415"/>
    <mergeCell ref="A2416:E2416"/>
    <mergeCell ref="F2416:I2416"/>
    <mergeCell ref="A2417:E2417"/>
    <mergeCell ref="F2417:I2417"/>
    <mergeCell ref="A2418:E2418"/>
    <mergeCell ref="F2418:I2418"/>
    <mergeCell ref="A2419:E2419"/>
    <mergeCell ref="F2419:G2419"/>
    <mergeCell ref="H2419:I2419"/>
    <mergeCell ref="A2420:E2420"/>
    <mergeCell ref="F2420:G2420"/>
    <mergeCell ref="H2420:I2420"/>
    <mergeCell ref="A2421:E2421"/>
    <mergeCell ref="F2421:G2421"/>
    <mergeCell ref="H2421:I2421"/>
    <mergeCell ref="A2422:E2422"/>
    <mergeCell ref="F2422:G2422"/>
    <mergeCell ref="H2422:I2422"/>
    <mergeCell ref="A2423:E2423"/>
    <mergeCell ref="F2423:G2423"/>
    <mergeCell ref="H2423:I2423"/>
    <mergeCell ref="A2424:E2424"/>
    <mergeCell ref="F2424:G2424"/>
    <mergeCell ref="H2424:I2424"/>
    <mergeCell ref="A2425:E2425"/>
    <mergeCell ref="F2425:G2425"/>
    <mergeCell ref="H2425:I2425"/>
    <mergeCell ref="A2426:E2426"/>
    <mergeCell ref="F2426:G2426"/>
    <mergeCell ref="H2426:I2426"/>
    <mergeCell ref="A2427:E2427"/>
    <mergeCell ref="F2427:G2427"/>
    <mergeCell ref="H2427:I2427"/>
    <mergeCell ref="A2428:E2428"/>
    <mergeCell ref="F2428:G2428"/>
    <mergeCell ref="H2428:I2428"/>
    <mergeCell ref="A2429:E2429"/>
    <mergeCell ref="F2429:G2429"/>
    <mergeCell ref="H2429:I2429"/>
    <mergeCell ref="A2430:E2430"/>
    <mergeCell ref="F2430:G2430"/>
    <mergeCell ref="H2430:I2430"/>
    <mergeCell ref="A2431:E2431"/>
    <mergeCell ref="F2431:G2431"/>
    <mergeCell ref="H2431:I2431"/>
    <mergeCell ref="A2432:E2432"/>
    <mergeCell ref="F2432:G2432"/>
    <mergeCell ref="H2432:I2432"/>
    <mergeCell ref="A2433:E2433"/>
    <mergeCell ref="F2433:G2433"/>
    <mergeCell ref="H2433:I2433"/>
    <mergeCell ref="A2434:E2434"/>
    <mergeCell ref="F2434:G2434"/>
    <mergeCell ref="H2434:I2434"/>
    <mergeCell ref="A2435:E2435"/>
    <mergeCell ref="F2435:G2435"/>
    <mergeCell ref="H2435:I2435"/>
    <mergeCell ref="A2436:E2436"/>
    <mergeCell ref="F2436:G2436"/>
    <mergeCell ref="H2436:I2436"/>
    <mergeCell ref="A2437:E2437"/>
    <mergeCell ref="F2437:G2437"/>
    <mergeCell ref="H2437:I2437"/>
    <mergeCell ref="A2438:E2438"/>
    <mergeCell ref="F2438:G2438"/>
    <mergeCell ref="H2438:I2438"/>
    <mergeCell ref="A2439:E2439"/>
    <mergeCell ref="F2439:G2439"/>
    <mergeCell ref="H2439:I2439"/>
    <mergeCell ref="A2440:G2440"/>
    <mergeCell ref="H2440:I2440"/>
    <mergeCell ref="A2441:B2441"/>
    <mergeCell ref="C2441:E2441"/>
    <mergeCell ref="F2441:G2441"/>
    <mergeCell ref="H2441:I2441"/>
    <mergeCell ref="A2442:B2442"/>
    <mergeCell ref="C2442:E2442"/>
    <mergeCell ref="F2442:G2442"/>
    <mergeCell ref="H2442:I2442"/>
    <mergeCell ref="A2444:E2444"/>
    <mergeCell ref="F2444:I2444"/>
    <mergeCell ref="A2445:I2445"/>
    <mergeCell ref="A2446:E2446"/>
    <mergeCell ref="F2446:I2446"/>
    <mergeCell ref="A2447:E2447"/>
    <mergeCell ref="F2447:I2447"/>
    <mergeCell ref="A2448:E2448"/>
    <mergeCell ref="F2448:I2448"/>
    <mergeCell ref="A2449:E2449"/>
    <mergeCell ref="F2449:I2449"/>
    <mergeCell ref="A2450:E2450"/>
    <mergeCell ref="F2450:I2450"/>
    <mergeCell ref="A2451:E2451"/>
    <mergeCell ref="F2451:I2451"/>
    <mergeCell ref="A2452:E2452"/>
    <mergeCell ref="F2452:I2452"/>
    <mergeCell ref="A2453:E2453"/>
    <mergeCell ref="F2453:I2453"/>
    <mergeCell ref="A2454:E2454"/>
    <mergeCell ref="F2454:I2454"/>
    <mergeCell ref="A2455:E2455"/>
    <mergeCell ref="F2455:I2455"/>
    <mergeCell ref="A2456:I2456"/>
    <mergeCell ref="A2457:E2457"/>
    <mergeCell ref="F2457:I2457"/>
    <mergeCell ref="A2458:E2458"/>
    <mergeCell ref="F2458:I2458"/>
    <mergeCell ref="A2459:E2459"/>
    <mergeCell ref="F2459:I2459"/>
    <mergeCell ref="A2460:E2460"/>
    <mergeCell ref="F2460:I2460"/>
    <mergeCell ref="A2461:E2461"/>
    <mergeCell ref="F2461:I2461"/>
    <mergeCell ref="A2462:E2462"/>
    <mergeCell ref="F2462:I2462"/>
    <mergeCell ref="A2463:E2463"/>
    <mergeCell ref="F2463:I2463"/>
    <mergeCell ref="A2464:E2464"/>
    <mergeCell ref="F2464:I2464"/>
    <mergeCell ref="A2465:E2465"/>
    <mergeCell ref="F2465:I2465"/>
    <mergeCell ref="A2466:E2466"/>
    <mergeCell ref="F2466:I2466"/>
    <mergeCell ref="A2467:E2467"/>
    <mergeCell ref="F2467:I2467"/>
    <mergeCell ref="A2468:I2468"/>
    <mergeCell ref="A2469:E2469"/>
    <mergeCell ref="F2469:I2469"/>
    <mergeCell ref="A2470:E2470"/>
    <mergeCell ref="F2470:I2470"/>
    <mergeCell ref="A2471:E2471"/>
    <mergeCell ref="F2471:I2471"/>
    <mergeCell ref="A2472:E2472"/>
    <mergeCell ref="F2472:I2472"/>
    <mergeCell ref="A2473:E2473"/>
    <mergeCell ref="F2473:I2473"/>
    <mergeCell ref="A2474:E2474"/>
    <mergeCell ref="F2474:I2474"/>
    <mergeCell ref="A2475:I2475"/>
    <mergeCell ref="A2476:E2476"/>
    <mergeCell ref="F2476:I2476"/>
    <mergeCell ref="A2477:E2477"/>
    <mergeCell ref="F2477:I2477"/>
    <mergeCell ref="A2478:E2478"/>
    <mergeCell ref="F2478:I2478"/>
    <mergeCell ref="A2479:E2479"/>
    <mergeCell ref="F2479:I2479"/>
    <mergeCell ref="A2480:E2480"/>
    <mergeCell ref="F2480:G2480"/>
    <mergeCell ref="H2480:I2480"/>
    <mergeCell ref="A2481:E2481"/>
    <mergeCell ref="F2481:G2481"/>
    <mergeCell ref="H2481:I2481"/>
    <mergeCell ref="A2482:E2482"/>
    <mergeCell ref="F2482:G2482"/>
    <mergeCell ref="H2482:I2482"/>
    <mergeCell ref="A2483:E2483"/>
    <mergeCell ref="F2483:G2483"/>
    <mergeCell ref="H2483:I2483"/>
    <mergeCell ref="A2484:E2484"/>
    <mergeCell ref="F2484:G2484"/>
    <mergeCell ref="H2484:I2484"/>
    <mergeCell ref="A2485:E2485"/>
    <mergeCell ref="F2485:G2485"/>
    <mergeCell ref="H2485:I2485"/>
    <mergeCell ref="A2486:E2486"/>
    <mergeCell ref="F2486:G2486"/>
    <mergeCell ref="H2486:I2486"/>
    <mergeCell ref="A2487:E2487"/>
    <mergeCell ref="F2487:G2487"/>
    <mergeCell ref="H2487:I2487"/>
    <mergeCell ref="A2488:E2488"/>
    <mergeCell ref="F2488:G2488"/>
    <mergeCell ref="H2488:I2488"/>
    <mergeCell ref="A2489:E2489"/>
    <mergeCell ref="F2489:G2489"/>
    <mergeCell ref="H2489:I2489"/>
    <mergeCell ref="A2490:E2490"/>
    <mergeCell ref="F2490:G2490"/>
    <mergeCell ref="H2490:I2490"/>
    <mergeCell ref="A2491:E2491"/>
    <mergeCell ref="F2491:G2491"/>
    <mergeCell ref="H2491:I2491"/>
    <mergeCell ref="A2492:E2492"/>
    <mergeCell ref="F2492:G2492"/>
    <mergeCell ref="H2492:I2492"/>
    <mergeCell ref="A2493:E2493"/>
    <mergeCell ref="F2493:G2493"/>
    <mergeCell ref="H2493:I2493"/>
    <mergeCell ref="A2494:E2494"/>
    <mergeCell ref="F2494:G2494"/>
    <mergeCell ref="H2494:I2494"/>
    <mergeCell ref="A2495:E2495"/>
    <mergeCell ref="F2495:G2495"/>
    <mergeCell ref="H2495:I2495"/>
    <mergeCell ref="A2496:E2496"/>
    <mergeCell ref="F2496:G2496"/>
    <mergeCell ref="H2496:I2496"/>
    <mergeCell ref="A2497:E2497"/>
    <mergeCell ref="F2497:G2497"/>
    <mergeCell ref="H2497:I2497"/>
    <mergeCell ref="A2498:E2498"/>
    <mergeCell ref="F2498:G2498"/>
    <mergeCell ref="H2498:I2498"/>
    <mergeCell ref="A2499:E2499"/>
    <mergeCell ref="F2499:G2499"/>
    <mergeCell ref="H2499:I2499"/>
    <mergeCell ref="A2500:E2500"/>
    <mergeCell ref="F2500:G2500"/>
    <mergeCell ref="H2500:I2500"/>
    <mergeCell ref="A2501:G2501"/>
    <mergeCell ref="H2501:I2501"/>
    <mergeCell ref="A2502:B2502"/>
    <mergeCell ref="C2502:E2502"/>
    <mergeCell ref="F2502:G2502"/>
    <mergeCell ref="H2502:I2502"/>
    <mergeCell ref="A2503:B2503"/>
    <mergeCell ref="C2503:E2503"/>
    <mergeCell ref="F2503:G2503"/>
    <mergeCell ref="H2503:I2503"/>
    <mergeCell ref="A2505:E2505"/>
    <mergeCell ref="F2505:I2505"/>
    <mergeCell ref="A2506:I2506"/>
    <mergeCell ref="A2507:E2507"/>
    <mergeCell ref="F2507:I2507"/>
    <mergeCell ref="A2508:E2508"/>
    <mergeCell ref="F2508:I2508"/>
    <mergeCell ref="A2509:E2509"/>
    <mergeCell ref="F2509:I2509"/>
    <mergeCell ref="A2510:E2510"/>
    <mergeCell ref="F2510:I2510"/>
    <mergeCell ref="A2511:E2511"/>
    <mergeCell ref="F2511:I2511"/>
    <mergeCell ref="A2512:E2512"/>
    <mergeCell ref="F2512:I2512"/>
    <mergeCell ref="A2513:E2513"/>
    <mergeCell ref="F2513:I2513"/>
    <mergeCell ref="A2514:E2514"/>
    <mergeCell ref="F2514:I2514"/>
    <mergeCell ref="A2515:E2515"/>
    <mergeCell ref="F2515:I2515"/>
    <mergeCell ref="A2516:E2516"/>
    <mergeCell ref="F2516:I2516"/>
    <mergeCell ref="A2517:I2517"/>
    <mergeCell ref="A2518:E2518"/>
    <mergeCell ref="F2518:I2518"/>
    <mergeCell ref="A2519:E2519"/>
    <mergeCell ref="F2519:I2519"/>
    <mergeCell ref="A2520:E2520"/>
    <mergeCell ref="F2520:I2520"/>
    <mergeCell ref="A2521:E2521"/>
    <mergeCell ref="F2521:I2521"/>
    <mergeCell ref="A2522:E2522"/>
    <mergeCell ref="F2522:I2522"/>
    <mergeCell ref="A2523:E2523"/>
    <mergeCell ref="F2523:I2523"/>
    <mergeCell ref="A2524:E2524"/>
    <mergeCell ref="F2524:I2524"/>
    <mergeCell ref="A2525:E2525"/>
    <mergeCell ref="F2525:I2525"/>
    <mergeCell ref="A2526:E2526"/>
    <mergeCell ref="F2526:I2526"/>
    <mergeCell ref="A2527:E2527"/>
    <mergeCell ref="F2527:I2527"/>
    <mergeCell ref="A2528:E2528"/>
    <mergeCell ref="F2528:I2528"/>
    <mergeCell ref="A2529:I2529"/>
    <mergeCell ref="A2530:E2530"/>
    <mergeCell ref="F2530:I2530"/>
    <mergeCell ref="A2531:E2531"/>
    <mergeCell ref="F2531:I2531"/>
    <mergeCell ref="A2532:E2532"/>
    <mergeCell ref="F2532:I2532"/>
    <mergeCell ref="A2533:E2533"/>
    <mergeCell ref="F2533:I2533"/>
    <mergeCell ref="A2534:E2534"/>
    <mergeCell ref="F2534:I2534"/>
    <mergeCell ref="A2535:E2535"/>
    <mergeCell ref="F2535:I2535"/>
    <mergeCell ref="A2536:I2536"/>
    <mergeCell ref="A2537:E2537"/>
    <mergeCell ref="F2537:I2537"/>
    <mergeCell ref="A2538:E2538"/>
    <mergeCell ref="F2538:I2538"/>
    <mergeCell ref="A2539:E2539"/>
    <mergeCell ref="F2539:I2539"/>
    <mergeCell ref="A2540:E2540"/>
    <mergeCell ref="F2540:I2540"/>
    <mergeCell ref="A2541:E2541"/>
    <mergeCell ref="F2541:G2541"/>
    <mergeCell ref="H2541:I2541"/>
    <mergeCell ref="A2542:E2542"/>
    <mergeCell ref="F2542:G2542"/>
    <mergeCell ref="H2542:I2542"/>
    <mergeCell ref="A2543:E2543"/>
    <mergeCell ref="F2543:G2543"/>
    <mergeCell ref="H2543:I2543"/>
    <mergeCell ref="A2544:E2544"/>
    <mergeCell ref="F2544:G2544"/>
    <mergeCell ref="H2544:I2544"/>
    <mergeCell ref="A2545:E2545"/>
    <mergeCell ref="F2545:G2545"/>
    <mergeCell ref="H2545:I2545"/>
    <mergeCell ref="A2546:E2546"/>
    <mergeCell ref="F2546:G2546"/>
    <mergeCell ref="H2546:I2546"/>
    <mergeCell ref="A2547:E2547"/>
    <mergeCell ref="F2547:G2547"/>
    <mergeCell ref="H2547:I2547"/>
    <mergeCell ref="A2548:E2548"/>
    <mergeCell ref="F2548:G2548"/>
    <mergeCell ref="H2548:I2548"/>
    <mergeCell ref="A2549:E2549"/>
    <mergeCell ref="F2549:G2549"/>
    <mergeCell ref="H2549:I2549"/>
    <mergeCell ref="A2550:E2550"/>
    <mergeCell ref="F2550:G2550"/>
    <mergeCell ref="H2550:I2550"/>
    <mergeCell ref="A2551:E2551"/>
    <mergeCell ref="F2551:G2551"/>
    <mergeCell ref="H2551:I2551"/>
    <mergeCell ref="A2552:E2552"/>
    <mergeCell ref="F2552:G2552"/>
    <mergeCell ref="H2552:I2552"/>
    <mergeCell ref="A2553:E2553"/>
    <mergeCell ref="F2553:G2553"/>
    <mergeCell ref="H2553:I2553"/>
    <mergeCell ref="A2554:E2554"/>
    <mergeCell ref="F2554:G2554"/>
    <mergeCell ref="H2554:I2554"/>
    <mergeCell ref="A2555:E2555"/>
    <mergeCell ref="F2555:G2555"/>
    <mergeCell ref="H2555:I2555"/>
    <mergeCell ref="A2556:E2556"/>
    <mergeCell ref="F2556:G2556"/>
    <mergeCell ref="H2556:I2556"/>
    <mergeCell ref="A2557:E2557"/>
    <mergeCell ref="F2557:G2557"/>
    <mergeCell ref="H2557:I2557"/>
    <mergeCell ref="A2558:E2558"/>
    <mergeCell ref="F2558:G2558"/>
    <mergeCell ref="H2558:I2558"/>
    <mergeCell ref="A2559:E2559"/>
    <mergeCell ref="F2559:G2559"/>
    <mergeCell ref="H2559:I2559"/>
    <mergeCell ref="A2560:E2560"/>
    <mergeCell ref="F2560:G2560"/>
    <mergeCell ref="H2560:I2560"/>
    <mergeCell ref="A2561:E2561"/>
    <mergeCell ref="F2561:G2561"/>
    <mergeCell ref="H2561:I2561"/>
    <mergeCell ref="A2562:G2562"/>
    <mergeCell ref="H2562:I2562"/>
    <mergeCell ref="A2563:B2563"/>
    <mergeCell ref="C2563:E2563"/>
    <mergeCell ref="F2563:G2563"/>
    <mergeCell ref="H2563:I2563"/>
    <mergeCell ref="A2564:B2564"/>
    <mergeCell ref="C2564:E2564"/>
    <mergeCell ref="F2564:G2564"/>
    <mergeCell ref="H2564:I2564"/>
    <mergeCell ref="A2566:E2566"/>
    <mergeCell ref="F2566:I2566"/>
    <mergeCell ref="A2567:I2567"/>
    <mergeCell ref="A2568:E2568"/>
    <mergeCell ref="F2568:I2568"/>
    <mergeCell ref="A2569:E2569"/>
    <mergeCell ref="F2569:I2569"/>
    <mergeCell ref="A2570:E2570"/>
    <mergeCell ref="F2570:I2570"/>
    <mergeCell ref="A2571:E2571"/>
    <mergeCell ref="F2571:I2571"/>
    <mergeCell ref="A2572:E2572"/>
    <mergeCell ref="F2572:I2572"/>
    <mergeCell ref="A2573:E2573"/>
    <mergeCell ref="F2573:I2573"/>
    <mergeCell ref="A2574:E2574"/>
    <mergeCell ref="F2574:I2574"/>
    <mergeCell ref="A2575:E2575"/>
    <mergeCell ref="F2575:I2575"/>
    <mergeCell ref="A2576:E2576"/>
    <mergeCell ref="F2576:I2576"/>
    <mergeCell ref="A2577:E2577"/>
    <mergeCell ref="F2577:I2577"/>
    <mergeCell ref="A2578:I2578"/>
    <mergeCell ref="A2579:E2579"/>
    <mergeCell ref="F2579:I2579"/>
    <mergeCell ref="A2580:E2580"/>
    <mergeCell ref="F2580:I2580"/>
    <mergeCell ref="A2581:E2581"/>
    <mergeCell ref="F2581:I2581"/>
    <mergeCell ref="A2582:E2582"/>
    <mergeCell ref="F2582:I2582"/>
    <mergeCell ref="A2583:E2583"/>
    <mergeCell ref="F2583:I2583"/>
    <mergeCell ref="A2584:E2584"/>
    <mergeCell ref="F2584:I2584"/>
    <mergeCell ref="A2585:E2585"/>
    <mergeCell ref="F2585:I2585"/>
    <mergeCell ref="A2586:E2586"/>
    <mergeCell ref="F2586:I2586"/>
    <mergeCell ref="A2587:E2587"/>
    <mergeCell ref="F2587:I2587"/>
    <mergeCell ref="A2588:E2588"/>
    <mergeCell ref="F2588:I2588"/>
    <mergeCell ref="A2589:E2589"/>
    <mergeCell ref="F2589:I2589"/>
    <mergeCell ref="A2590:I2590"/>
    <mergeCell ref="A2591:E2591"/>
    <mergeCell ref="F2591:I2591"/>
    <mergeCell ref="A2592:E2592"/>
    <mergeCell ref="F2592:I2592"/>
    <mergeCell ref="A2593:E2593"/>
    <mergeCell ref="F2593:I2593"/>
    <mergeCell ref="A2594:E2594"/>
    <mergeCell ref="F2594:I2594"/>
    <mergeCell ref="A2595:E2595"/>
    <mergeCell ref="F2595:I2595"/>
    <mergeCell ref="A2596:E2596"/>
    <mergeCell ref="F2596:I2596"/>
    <mergeCell ref="A2597:I2597"/>
    <mergeCell ref="A2598:E2598"/>
    <mergeCell ref="F2598:I2598"/>
    <mergeCell ref="A2599:E2599"/>
    <mergeCell ref="F2599:I2599"/>
    <mergeCell ref="A2600:E2600"/>
    <mergeCell ref="F2600:I2600"/>
    <mergeCell ref="A2601:E2601"/>
    <mergeCell ref="F2601:I2601"/>
    <mergeCell ref="A2602:E2602"/>
    <mergeCell ref="F2602:G2602"/>
    <mergeCell ref="H2602:I2602"/>
    <mergeCell ref="A2603:E2603"/>
    <mergeCell ref="F2603:G2603"/>
    <mergeCell ref="H2603:I2603"/>
    <mergeCell ref="A2604:E2604"/>
    <mergeCell ref="F2604:G2604"/>
    <mergeCell ref="H2604:I2604"/>
    <mergeCell ref="A2605:E2605"/>
    <mergeCell ref="F2605:G2605"/>
    <mergeCell ref="H2605:I2605"/>
    <mergeCell ref="A2606:E2606"/>
    <mergeCell ref="F2606:G2606"/>
    <mergeCell ref="H2606:I2606"/>
    <mergeCell ref="A2607:E2607"/>
    <mergeCell ref="F2607:G2607"/>
    <mergeCell ref="H2607:I2607"/>
    <mergeCell ref="A2608:E2608"/>
    <mergeCell ref="F2608:G2608"/>
    <mergeCell ref="H2608:I2608"/>
    <mergeCell ref="A2609:E2609"/>
    <mergeCell ref="F2609:G2609"/>
    <mergeCell ref="H2609:I2609"/>
    <mergeCell ref="A2610:E2610"/>
    <mergeCell ref="F2610:G2610"/>
    <mergeCell ref="H2610:I2610"/>
    <mergeCell ref="A2611:E2611"/>
    <mergeCell ref="F2611:G2611"/>
    <mergeCell ref="H2611:I2611"/>
    <mergeCell ref="A2612:E2612"/>
    <mergeCell ref="F2612:G2612"/>
    <mergeCell ref="H2612:I2612"/>
    <mergeCell ref="A2613:E2613"/>
    <mergeCell ref="F2613:G2613"/>
    <mergeCell ref="H2613:I2613"/>
    <mergeCell ref="A2614:E2614"/>
    <mergeCell ref="F2614:G2614"/>
    <mergeCell ref="H2614:I2614"/>
    <mergeCell ref="A2615:E2615"/>
    <mergeCell ref="F2615:G2615"/>
    <mergeCell ref="H2615:I2615"/>
    <mergeCell ref="A2616:E2616"/>
    <mergeCell ref="F2616:G2616"/>
    <mergeCell ref="H2616:I2616"/>
    <mergeCell ref="A2617:E2617"/>
    <mergeCell ref="F2617:G2617"/>
    <mergeCell ref="H2617:I2617"/>
    <mergeCell ref="A2618:E2618"/>
    <mergeCell ref="F2618:G2618"/>
    <mergeCell ref="H2618:I2618"/>
    <mergeCell ref="A2619:E2619"/>
    <mergeCell ref="F2619:G2619"/>
    <mergeCell ref="H2619:I2619"/>
    <mergeCell ref="A2620:E2620"/>
    <mergeCell ref="F2620:G2620"/>
    <mergeCell ref="H2620:I2620"/>
    <mergeCell ref="A2621:E2621"/>
    <mergeCell ref="F2621:G2621"/>
    <mergeCell ref="H2621:I2621"/>
    <mergeCell ref="A2622:E2622"/>
    <mergeCell ref="F2622:G2622"/>
    <mergeCell ref="H2622:I2622"/>
    <mergeCell ref="A2623:G2623"/>
    <mergeCell ref="H2623:I2623"/>
    <mergeCell ref="A2624:B2624"/>
    <mergeCell ref="C2624:E2624"/>
    <mergeCell ref="F2624:G2624"/>
    <mergeCell ref="H2624:I2624"/>
    <mergeCell ref="A2625:B2625"/>
    <mergeCell ref="C2625:E2625"/>
    <mergeCell ref="F2625:G2625"/>
    <mergeCell ref="H2625:I2625"/>
    <mergeCell ref="A2627:E2627"/>
    <mergeCell ref="F2627:I2627"/>
    <mergeCell ref="A2628:I2628"/>
    <mergeCell ref="A2629:E2629"/>
    <mergeCell ref="F2629:I2629"/>
    <mergeCell ref="A2630:E2630"/>
    <mergeCell ref="F2630:I2630"/>
    <mergeCell ref="A2631:E2631"/>
    <mergeCell ref="F2631:I2631"/>
    <mergeCell ref="A2632:E2632"/>
    <mergeCell ref="F2632:I2632"/>
    <mergeCell ref="A2633:E2633"/>
    <mergeCell ref="F2633:I2633"/>
    <mergeCell ref="A2634:E2634"/>
    <mergeCell ref="F2634:I2634"/>
    <mergeCell ref="A2635:E2635"/>
    <mergeCell ref="F2635:I2635"/>
    <mergeCell ref="A2636:E2636"/>
    <mergeCell ref="F2636:I2636"/>
    <mergeCell ref="A2637:E2637"/>
    <mergeCell ref="F2637:I2637"/>
    <mergeCell ref="A2638:E2638"/>
    <mergeCell ref="F2638:I2638"/>
    <mergeCell ref="A2639:I2639"/>
    <mergeCell ref="A2640:E2640"/>
    <mergeCell ref="F2640:I2640"/>
    <mergeCell ref="A2641:E2641"/>
    <mergeCell ref="F2641:I2641"/>
    <mergeCell ref="A2642:E2642"/>
    <mergeCell ref="F2642:I2642"/>
    <mergeCell ref="A2643:E2643"/>
    <mergeCell ref="F2643:I2643"/>
    <mergeCell ref="A2644:E2644"/>
    <mergeCell ref="F2644:I2644"/>
    <mergeCell ref="A2645:E2645"/>
    <mergeCell ref="F2645:I2645"/>
    <mergeCell ref="A2646:E2646"/>
    <mergeCell ref="F2646:I2646"/>
    <mergeCell ref="A2647:E2647"/>
    <mergeCell ref="F2647:I2647"/>
    <mergeCell ref="A2648:E2648"/>
    <mergeCell ref="F2648:I2648"/>
    <mergeCell ref="A2649:E2649"/>
    <mergeCell ref="F2649:I2649"/>
    <mergeCell ref="A2650:E2650"/>
    <mergeCell ref="F2650:I2650"/>
    <mergeCell ref="A2651:I2651"/>
    <mergeCell ref="A2652:E2652"/>
    <mergeCell ref="F2652:I2652"/>
    <mergeCell ref="A2653:E2653"/>
    <mergeCell ref="F2653:I2653"/>
    <mergeCell ref="A2654:E2654"/>
    <mergeCell ref="F2654:I2654"/>
    <mergeCell ref="A2655:E2655"/>
    <mergeCell ref="F2655:I2655"/>
    <mergeCell ref="A2656:E2656"/>
    <mergeCell ref="F2656:I2656"/>
    <mergeCell ref="A2657:E2657"/>
    <mergeCell ref="F2657:I2657"/>
    <mergeCell ref="A2658:I2658"/>
    <mergeCell ref="A2659:E2659"/>
    <mergeCell ref="F2659:I2659"/>
    <mergeCell ref="A2660:E2660"/>
    <mergeCell ref="F2660:I2660"/>
    <mergeCell ref="A2661:E2661"/>
    <mergeCell ref="F2661:I2661"/>
    <mergeCell ref="A2662:E2662"/>
    <mergeCell ref="F2662:I2662"/>
    <mergeCell ref="A2663:E2663"/>
    <mergeCell ref="F2663:G2663"/>
    <mergeCell ref="H2663:I2663"/>
    <mergeCell ref="A2664:E2664"/>
    <mergeCell ref="F2664:G2664"/>
    <mergeCell ref="H2664:I2664"/>
    <mergeCell ref="A2665:E2665"/>
    <mergeCell ref="F2665:G2665"/>
    <mergeCell ref="H2665:I2665"/>
    <mergeCell ref="A2666:E2666"/>
    <mergeCell ref="F2666:G2666"/>
    <mergeCell ref="H2666:I2666"/>
    <mergeCell ref="A2667:E2667"/>
    <mergeCell ref="F2667:G2667"/>
    <mergeCell ref="H2667:I2667"/>
    <mergeCell ref="A2668:E2668"/>
    <mergeCell ref="F2668:G2668"/>
    <mergeCell ref="H2668:I2668"/>
    <mergeCell ref="A2669:E2669"/>
    <mergeCell ref="F2669:G2669"/>
    <mergeCell ref="H2669:I2669"/>
    <mergeCell ref="A2670:E2670"/>
    <mergeCell ref="F2670:G2670"/>
    <mergeCell ref="H2670:I2670"/>
    <mergeCell ref="A2671:E2671"/>
    <mergeCell ref="F2671:G2671"/>
    <mergeCell ref="H2671:I2671"/>
    <mergeCell ref="A2672:E2672"/>
    <mergeCell ref="F2672:G2672"/>
    <mergeCell ref="H2672:I2672"/>
    <mergeCell ref="A2673:E2673"/>
    <mergeCell ref="F2673:G2673"/>
    <mergeCell ref="H2673:I2673"/>
    <mergeCell ref="A2674:E2674"/>
    <mergeCell ref="F2674:G2674"/>
    <mergeCell ref="H2674:I2674"/>
    <mergeCell ref="A2675:E2675"/>
    <mergeCell ref="F2675:G2675"/>
    <mergeCell ref="H2675:I2675"/>
    <mergeCell ref="A2676:E2676"/>
    <mergeCell ref="F2676:G2676"/>
    <mergeCell ref="H2676:I2676"/>
    <mergeCell ref="A2677:E2677"/>
    <mergeCell ref="F2677:G2677"/>
    <mergeCell ref="H2677:I2677"/>
    <mergeCell ref="A2678:E2678"/>
    <mergeCell ref="F2678:G2678"/>
    <mergeCell ref="H2678:I2678"/>
    <mergeCell ref="A2679:E2679"/>
    <mergeCell ref="F2679:G2679"/>
    <mergeCell ref="H2679:I2679"/>
    <mergeCell ref="A2680:E2680"/>
    <mergeCell ref="F2680:G2680"/>
    <mergeCell ref="H2680:I2680"/>
    <mergeCell ref="A2681:E2681"/>
    <mergeCell ref="F2681:G2681"/>
    <mergeCell ref="H2681:I2681"/>
    <mergeCell ref="A2682:E2682"/>
    <mergeCell ref="F2682:G2682"/>
    <mergeCell ref="H2682:I2682"/>
    <mergeCell ref="A2683:E2683"/>
    <mergeCell ref="F2683:G2683"/>
    <mergeCell ref="H2683:I2683"/>
    <mergeCell ref="A2684:G2684"/>
    <mergeCell ref="H2684:I2684"/>
    <mergeCell ref="A2685:B2685"/>
    <mergeCell ref="C2685:E2685"/>
    <mergeCell ref="F2685:G2685"/>
    <mergeCell ref="H2685:I2685"/>
    <mergeCell ref="A2686:B2686"/>
    <mergeCell ref="C2686:E2686"/>
    <mergeCell ref="F2686:G2686"/>
    <mergeCell ref="H2686:I2686"/>
    <mergeCell ref="A2688:E2688"/>
    <mergeCell ref="F2688:I2688"/>
    <mergeCell ref="A2689:I2689"/>
    <mergeCell ref="A2690:E2690"/>
    <mergeCell ref="F2690:I2690"/>
    <mergeCell ref="A2691:E2691"/>
    <mergeCell ref="F2691:I2691"/>
    <mergeCell ref="A2692:E2692"/>
    <mergeCell ref="F2692:I2692"/>
    <mergeCell ref="A2693:E2693"/>
    <mergeCell ref="F2693:I2693"/>
    <mergeCell ref="A2694:E2694"/>
    <mergeCell ref="F2694:I2694"/>
    <mergeCell ref="A2695:E2695"/>
    <mergeCell ref="F2695:I2695"/>
    <mergeCell ref="A2696:E2696"/>
    <mergeCell ref="F2696:I2696"/>
    <mergeCell ref="A2697:E2697"/>
    <mergeCell ref="F2697:I2697"/>
    <mergeCell ref="A2698:E2698"/>
    <mergeCell ref="F2698:I2698"/>
    <mergeCell ref="A2699:E2699"/>
    <mergeCell ref="F2699:I2699"/>
    <mergeCell ref="A2700:I2700"/>
    <mergeCell ref="A2701:E2701"/>
    <mergeCell ref="F2701:I2701"/>
    <mergeCell ref="A2702:E2702"/>
    <mergeCell ref="F2702:I2702"/>
    <mergeCell ref="A2703:E2703"/>
    <mergeCell ref="F2703:I2703"/>
    <mergeCell ref="A2704:E2704"/>
    <mergeCell ref="F2704:I2704"/>
    <mergeCell ref="A2705:E2705"/>
    <mergeCell ref="F2705:I2705"/>
    <mergeCell ref="A2706:E2706"/>
    <mergeCell ref="F2706:I2706"/>
    <mergeCell ref="A2707:E2707"/>
    <mergeCell ref="F2707:I2707"/>
    <mergeCell ref="A2708:E2708"/>
    <mergeCell ref="F2708:I2708"/>
    <mergeCell ref="A2709:E2709"/>
    <mergeCell ref="F2709:I2709"/>
    <mergeCell ref="A2710:E2710"/>
    <mergeCell ref="F2710:I2710"/>
    <mergeCell ref="A2711:E2711"/>
    <mergeCell ref="F2711:I2711"/>
    <mergeCell ref="A2712:I2712"/>
    <mergeCell ref="A2713:E2713"/>
    <mergeCell ref="F2713:I2713"/>
    <mergeCell ref="A2714:E2714"/>
    <mergeCell ref="F2714:I2714"/>
    <mergeCell ref="A2715:E2715"/>
    <mergeCell ref="F2715:I2715"/>
    <mergeCell ref="A2716:E2716"/>
    <mergeCell ref="F2716:I2716"/>
    <mergeCell ref="A2717:E2717"/>
    <mergeCell ref="F2717:I2717"/>
    <mergeCell ref="A2718:E2718"/>
    <mergeCell ref="F2718:I2718"/>
    <mergeCell ref="A2719:I2719"/>
    <mergeCell ref="A2720:E2720"/>
    <mergeCell ref="F2720:I2720"/>
    <mergeCell ref="A2721:E2721"/>
    <mergeCell ref="F2721:I2721"/>
    <mergeCell ref="A2722:E2722"/>
    <mergeCell ref="F2722:I2722"/>
    <mergeCell ref="A2723:E2723"/>
    <mergeCell ref="F2723:I2723"/>
    <mergeCell ref="A2724:E2724"/>
    <mergeCell ref="F2724:G2724"/>
    <mergeCell ref="H2724:I2724"/>
    <mergeCell ref="A2725:E2725"/>
    <mergeCell ref="F2725:G2725"/>
    <mergeCell ref="H2725:I2725"/>
    <mergeCell ref="A2726:E2726"/>
    <mergeCell ref="F2726:G2726"/>
    <mergeCell ref="H2726:I2726"/>
    <mergeCell ref="A2727:E2727"/>
    <mergeCell ref="F2727:G2727"/>
    <mergeCell ref="H2727:I2727"/>
    <mergeCell ref="A2728:E2728"/>
    <mergeCell ref="F2728:G2728"/>
    <mergeCell ref="H2728:I2728"/>
    <mergeCell ref="A2729:E2729"/>
    <mergeCell ref="F2729:G2729"/>
    <mergeCell ref="H2729:I2729"/>
    <mergeCell ref="A2730:E2730"/>
    <mergeCell ref="F2730:G2730"/>
    <mergeCell ref="H2730:I2730"/>
    <mergeCell ref="A2731:E2731"/>
    <mergeCell ref="F2731:G2731"/>
    <mergeCell ref="H2731:I2731"/>
    <mergeCell ref="A2732:E2732"/>
    <mergeCell ref="F2732:G2732"/>
    <mergeCell ref="H2732:I2732"/>
    <mergeCell ref="A2733:E2733"/>
    <mergeCell ref="F2733:G2733"/>
    <mergeCell ref="H2733:I2733"/>
    <mergeCell ref="A2734:E2734"/>
    <mergeCell ref="F2734:G2734"/>
    <mergeCell ref="H2734:I2734"/>
    <mergeCell ref="A2735:E2735"/>
    <mergeCell ref="F2735:G2735"/>
    <mergeCell ref="H2735:I2735"/>
    <mergeCell ref="A2736:E2736"/>
    <mergeCell ref="F2736:G2736"/>
    <mergeCell ref="H2736:I2736"/>
    <mergeCell ref="A2737:E2737"/>
    <mergeCell ref="F2737:G2737"/>
    <mergeCell ref="H2737:I2737"/>
    <mergeCell ref="A2738:E2738"/>
    <mergeCell ref="F2738:G2738"/>
    <mergeCell ref="H2738:I2738"/>
    <mergeCell ref="A2739:E2739"/>
    <mergeCell ref="F2739:G2739"/>
    <mergeCell ref="H2739:I2739"/>
    <mergeCell ref="A2740:E2740"/>
    <mergeCell ref="F2740:G2740"/>
    <mergeCell ref="H2740:I2740"/>
    <mergeCell ref="A2741:E2741"/>
    <mergeCell ref="F2741:G2741"/>
    <mergeCell ref="H2741:I2741"/>
    <mergeCell ref="A2742:E2742"/>
    <mergeCell ref="F2742:G2742"/>
    <mergeCell ref="H2742:I2742"/>
    <mergeCell ref="A2743:E2743"/>
    <mergeCell ref="F2743:G2743"/>
    <mergeCell ref="H2743:I2743"/>
    <mergeCell ref="A2744:E2744"/>
    <mergeCell ref="F2744:G2744"/>
    <mergeCell ref="H2744:I2744"/>
    <mergeCell ref="A2745:G2745"/>
    <mergeCell ref="H2745:I2745"/>
    <mergeCell ref="A2746:B2746"/>
    <mergeCell ref="C2746:E2746"/>
    <mergeCell ref="F2746:G2746"/>
    <mergeCell ref="H2746:I2746"/>
    <mergeCell ref="A2747:B2747"/>
    <mergeCell ref="C2747:E2747"/>
    <mergeCell ref="F2747:G2747"/>
    <mergeCell ref="H2747:I2747"/>
    <mergeCell ref="A2749:E2749"/>
    <mergeCell ref="F2749:I2749"/>
    <mergeCell ref="A2750:I2750"/>
    <mergeCell ref="A2751:E2751"/>
    <mergeCell ref="F2751:I2751"/>
    <mergeCell ref="A2752:E2752"/>
    <mergeCell ref="F2752:I2752"/>
    <mergeCell ref="A2753:E2753"/>
    <mergeCell ref="F2753:I2753"/>
    <mergeCell ref="A2754:E2754"/>
    <mergeCell ref="F2754:I2754"/>
    <mergeCell ref="A2755:E2755"/>
    <mergeCell ref="F2755:I2755"/>
    <mergeCell ref="A2756:E2756"/>
    <mergeCell ref="F2756:I2756"/>
    <mergeCell ref="A2757:E2757"/>
    <mergeCell ref="F2757:I2757"/>
    <mergeCell ref="A2758:E2758"/>
    <mergeCell ref="F2758:I2758"/>
    <mergeCell ref="A2759:E2759"/>
    <mergeCell ref="F2759:I2759"/>
    <mergeCell ref="A2760:E2760"/>
    <mergeCell ref="F2760:I2760"/>
    <mergeCell ref="A2761:I2761"/>
    <mergeCell ref="A2762:E2762"/>
    <mergeCell ref="F2762:I2762"/>
    <mergeCell ref="A2763:E2763"/>
    <mergeCell ref="F2763:I2763"/>
    <mergeCell ref="A2764:E2764"/>
    <mergeCell ref="F2764:I2764"/>
    <mergeCell ref="A2765:E2765"/>
    <mergeCell ref="F2765:I2765"/>
    <mergeCell ref="A2766:E2766"/>
    <mergeCell ref="F2766:I2766"/>
    <mergeCell ref="A2767:E2767"/>
    <mergeCell ref="F2767:I2767"/>
    <mergeCell ref="A2768:E2768"/>
    <mergeCell ref="F2768:I2768"/>
    <mergeCell ref="A2769:E2769"/>
    <mergeCell ref="F2769:I2769"/>
    <mergeCell ref="A2770:E2770"/>
    <mergeCell ref="F2770:I2770"/>
    <mergeCell ref="A2771:E2771"/>
    <mergeCell ref="F2771:I2771"/>
    <mergeCell ref="A2772:E2772"/>
    <mergeCell ref="F2772:I2772"/>
    <mergeCell ref="A2773:I2773"/>
    <mergeCell ref="A2774:E2774"/>
    <mergeCell ref="F2774:I2774"/>
    <mergeCell ref="A2775:E2775"/>
    <mergeCell ref="F2775:I2775"/>
    <mergeCell ref="A2776:E2776"/>
    <mergeCell ref="F2776:I2776"/>
    <mergeCell ref="A2777:E2777"/>
    <mergeCell ref="F2777:I2777"/>
    <mergeCell ref="A2778:E2778"/>
    <mergeCell ref="F2778:I2778"/>
    <mergeCell ref="A2779:E2779"/>
    <mergeCell ref="F2779:I2779"/>
    <mergeCell ref="A2780:I2780"/>
    <mergeCell ref="A2781:E2781"/>
    <mergeCell ref="F2781:I2781"/>
    <mergeCell ref="A2782:E2782"/>
    <mergeCell ref="F2782:I2782"/>
    <mergeCell ref="A2783:E2783"/>
    <mergeCell ref="F2783:I2783"/>
    <mergeCell ref="A2784:E2784"/>
    <mergeCell ref="F2784:I2784"/>
    <mergeCell ref="A2785:E2785"/>
    <mergeCell ref="F2785:G2785"/>
    <mergeCell ref="H2785:I2785"/>
    <mergeCell ref="A2786:E2786"/>
    <mergeCell ref="F2786:G2786"/>
    <mergeCell ref="H2786:I2786"/>
    <mergeCell ref="A2787:E2787"/>
    <mergeCell ref="F2787:G2787"/>
    <mergeCell ref="H2787:I2787"/>
    <mergeCell ref="A2788:E2788"/>
    <mergeCell ref="F2788:G2788"/>
    <mergeCell ref="H2788:I2788"/>
    <mergeCell ref="A2789:E2789"/>
    <mergeCell ref="F2789:G2789"/>
    <mergeCell ref="H2789:I2789"/>
    <mergeCell ref="A2790:E2790"/>
    <mergeCell ref="F2790:G2790"/>
    <mergeCell ref="H2790:I2790"/>
    <mergeCell ref="A2791:E2791"/>
    <mergeCell ref="F2791:G2791"/>
    <mergeCell ref="H2791:I2791"/>
    <mergeCell ref="A2792:E2792"/>
    <mergeCell ref="F2792:G2792"/>
    <mergeCell ref="H2792:I2792"/>
    <mergeCell ref="A2793:E2793"/>
    <mergeCell ref="F2793:G2793"/>
    <mergeCell ref="H2793:I2793"/>
    <mergeCell ref="A2794:E2794"/>
    <mergeCell ref="F2794:G2794"/>
    <mergeCell ref="H2794:I2794"/>
    <mergeCell ref="A2795:E2795"/>
    <mergeCell ref="F2795:G2795"/>
    <mergeCell ref="H2795:I2795"/>
    <mergeCell ref="A2796:E2796"/>
    <mergeCell ref="F2796:G2796"/>
    <mergeCell ref="H2796:I2796"/>
    <mergeCell ref="A2797:E2797"/>
    <mergeCell ref="F2797:G2797"/>
    <mergeCell ref="H2797:I2797"/>
    <mergeCell ref="A2798:E2798"/>
    <mergeCell ref="F2798:G2798"/>
    <mergeCell ref="H2798:I2798"/>
    <mergeCell ref="A2799:E2799"/>
    <mergeCell ref="F2799:G2799"/>
    <mergeCell ref="H2799:I2799"/>
    <mergeCell ref="A2800:E2800"/>
    <mergeCell ref="F2800:G2800"/>
    <mergeCell ref="H2800:I2800"/>
    <mergeCell ref="A2801:E2801"/>
    <mergeCell ref="F2801:G2801"/>
    <mergeCell ref="H2801:I2801"/>
    <mergeCell ref="A2802:E2802"/>
    <mergeCell ref="F2802:G2802"/>
    <mergeCell ref="H2802:I2802"/>
    <mergeCell ref="A2803:E2803"/>
    <mergeCell ref="F2803:G2803"/>
    <mergeCell ref="H2803:I2803"/>
    <mergeCell ref="A2804:E2804"/>
    <mergeCell ref="F2804:G2804"/>
    <mergeCell ref="H2804:I2804"/>
    <mergeCell ref="A2805:E2805"/>
    <mergeCell ref="F2805:G2805"/>
    <mergeCell ref="H2805:I2805"/>
    <mergeCell ref="A2806:G2806"/>
    <mergeCell ref="H2806:I2806"/>
    <mergeCell ref="A2807:B2807"/>
    <mergeCell ref="C2807:E2807"/>
    <mergeCell ref="F2807:G2807"/>
    <mergeCell ref="H2807:I2807"/>
    <mergeCell ref="A2808:B2808"/>
    <mergeCell ref="C2808:E2808"/>
    <mergeCell ref="F2808:G2808"/>
    <mergeCell ref="H2808:I2808"/>
    <mergeCell ref="A2810:E2810"/>
    <mergeCell ref="F2810:I2810"/>
    <mergeCell ref="A2811:I2811"/>
    <mergeCell ref="A2812:E2812"/>
    <mergeCell ref="F2812:I2812"/>
    <mergeCell ref="A2813:E2813"/>
    <mergeCell ref="F2813:I2813"/>
    <mergeCell ref="A2814:E2814"/>
    <mergeCell ref="F2814:I2814"/>
    <mergeCell ref="A2815:E2815"/>
    <mergeCell ref="F2815:I2815"/>
    <mergeCell ref="A2816:E2816"/>
    <mergeCell ref="F2816:I2816"/>
    <mergeCell ref="A2817:E2817"/>
    <mergeCell ref="F2817:I2817"/>
    <mergeCell ref="A2818:E2818"/>
    <mergeCell ref="F2818:I2818"/>
    <mergeCell ref="A2819:E2819"/>
    <mergeCell ref="F2819:I2819"/>
    <mergeCell ref="A2820:E2820"/>
    <mergeCell ref="F2820:I2820"/>
    <mergeCell ref="A2821:E2821"/>
    <mergeCell ref="F2821:I2821"/>
    <mergeCell ref="A2822:I2822"/>
    <mergeCell ref="A2823:E2823"/>
    <mergeCell ref="F2823:I2823"/>
    <mergeCell ref="A2824:E2824"/>
    <mergeCell ref="F2824:I2824"/>
    <mergeCell ref="A2825:E2825"/>
    <mergeCell ref="F2825:I2825"/>
    <mergeCell ref="A2826:E2826"/>
    <mergeCell ref="F2826:I2826"/>
    <mergeCell ref="A2827:E2827"/>
    <mergeCell ref="F2827:I2827"/>
    <mergeCell ref="A2828:E2828"/>
    <mergeCell ref="F2828:I2828"/>
    <mergeCell ref="A2829:E2829"/>
    <mergeCell ref="F2829:I2829"/>
    <mergeCell ref="A2830:E2830"/>
    <mergeCell ref="F2830:I2830"/>
    <mergeCell ref="A2831:E2831"/>
    <mergeCell ref="F2831:I2831"/>
    <mergeCell ref="A2832:E2832"/>
    <mergeCell ref="F2832:I2832"/>
    <mergeCell ref="A2833:E2833"/>
    <mergeCell ref="F2833:I2833"/>
    <mergeCell ref="A2834:I2834"/>
    <mergeCell ref="A2835:E2835"/>
    <mergeCell ref="F2835:I2835"/>
    <mergeCell ref="A2836:E2836"/>
    <mergeCell ref="F2836:I2836"/>
    <mergeCell ref="A2837:E2837"/>
    <mergeCell ref="F2837:I2837"/>
    <mergeCell ref="A2838:E2838"/>
    <mergeCell ref="F2838:I2838"/>
    <mergeCell ref="A2839:E2839"/>
    <mergeCell ref="F2839:I2839"/>
    <mergeCell ref="A2840:E2840"/>
    <mergeCell ref="F2840:I2840"/>
    <mergeCell ref="A2841:I2841"/>
    <mergeCell ref="A2842:E2842"/>
    <mergeCell ref="F2842:I2842"/>
    <mergeCell ref="A2843:E2843"/>
    <mergeCell ref="F2843:I2843"/>
    <mergeCell ref="A2844:E2844"/>
    <mergeCell ref="F2844:I2844"/>
    <mergeCell ref="A2845:E2845"/>
    <mergeCell ref="F2845:I2845"/>
    <mergeCell ref="A2846:E2846"/>
    <mergeCell ref="F2846:G2846"/>
    <mergeCell ref="H2846:I2846"/>
    <mergeCell ref="A2847:E2847"/>
    <mergeCell ref="F2847:G2847"/>
    <mergeCell ref="H2847:I2847"/>
    <mergeCell ref="A2848:E2848"/>
    <mergeCell ref="F2848:G2848"/>
    <mergeCell ref="H2848:I2848"/>
    <mergeCell ref="A2849:E2849"/>
    <mergeCell ref="F2849:G2849"/>
    <mergeCell ref="H2849:I2849"/>
    <mergeCell ref="A2850:E2850"/>
    <mergeCell ref="F2850:G2850"/>
    <mergeCell ref="H2850:I2850"/>
    <mergeCell ref="A2851:E2851"/>
    <mergeCell ref="F2851:G2851"/>
    <mergeCell ref="H2851:I2851"/>
    <mergeCell ref="A2852:E2852"/>
    <mergeCell ref="F2852:G2852"/>
    <mergeCell ref="H2852:I2852"/>
    <mergeCell ref="A2853:E2853"/>
    <mergeCell ref="F2853:G2853"/>
    <mergeCell ref="H2853:I2853"/>
    <mergeCell ref="A2854:E2854"/>
    <mergeCell ref="F2854:G2854"/>
    <mergeCell ref="H2854:I2854"/>
    <mergeCell ref="A2855:E2855"/>
    <mergeCell ref="F2855:G2855"/>
    <mergeCell ref="H2855:I2855"/>
    <mergeCell ref="A2856:E2856"/>
    <mergeCell ref="F2856:G2856"/>
    <mergeCell ref="H2856:I2856"/>
    <mergeCell ref="A2857:E2857"/>
    <mergeCell ref="F2857:G2857"/>
    <mergeCell ref="H2857:I2857"/>
    <mergeCell ref="A2858:E2858"/>
    <mergeCell ref="F2858:G2858"/>
    <mergeCell ref="H2858:I2858"/>
    <mergeCell ref="A2859:E2859"/>
    <mergeCell ref="F2859:G2859"/>
    <mergeCell ref="H2859:I2859"/>
    <mergeCell ref="A2860:E2860"/>
    <mergeCell ref="F2860:G2860"/>
    <mergeCell ref="H2860:I2860"/>
    <mergeCell ref="A2861:E2861"/>
    <mergeCell ref="F2861:G2861"/>
    <mergeCell ref="H2861:I2861"/>
    <mergeCell ref="A2862:E2862"/>
    <mergeCell ref="F2862:G2862"/>
    <mergeCell ref="H2862:I2862"/>
    <mergeCell ref="A2863:E2863"/>
    <mergeCell ref="F2863:G2863"/>
    <mergeCell ref="H2863:I2863"/>
    <mergeCell ref="A2864:E2864"/>
    <mergeCell ref="F2864:G2864"/>
    <mergeCell ref="H2864:I2864"/>
    <mergeCell ref="A2865:E2865"/>
    <mergeCell ref="F2865:G2865"/>
    <mergeCell ref="H2865:I2865"/>
    <mergeCell ref="A2866:E2866"/>
    <mergeCell ref="F2866:G2866"/>
    <mergeCell ref="H2866:I2866"/>
    <mergeCell ref="A2867:G2867"/>
    <mergeCell ref="H2867:I2867"/>
    <mergeCell ref="A2868:B2868"/>
    <mergeCell ref="C2868:E2868"/>
    <mergeCell ref="F2868:G2868"/>
    <mergeCell ref="H2868:I2868"/>
    <mergeCell ref="A2869:B2869"/>
    <mergeCell ref="C2869:E2869"/>
    <mergeCell ref="F2869:G2869"/>
    <mergeCell ref="H2869:I2869"/>
    <mergeCell ref="A2871:E2871"/>
    <mergeCell ref="F2871:I2871"/>
    <mergeCell ref="A2872:I2872"/>
    <mergeCell ref="A2873:E2873"/>
    <mergeCell ref="F2873:I2873"/>
    <mergeCell ref="A2874:E2874"/>
    <mergeCell ref="F2874:I2874"/>
    <mergeCell ref="A2875:E2875"/>
    <mergeCell ref="F2875:I2875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A2883:I2883"/>
    <mergeCell ref="A2884:E2884"/>
    <mergeCell ref="F2884:I2884"/>
    <mergeCell ref="A2885:E2885"/>
    <mergeCell ref="F2885:I2885"/>
    <mergeCell ref="A2886:E2886"/>
    <mergeCell ref="F2886:I2886"/>
    <mergeCell ref="A2887:E2887"/>
    <mergeCell ref="F2887:I2887"/>
    <mergeCell ref="A2888:E2888"/>
    <mergeCell ref="F2888:I2888"/>
    <mergeCell ref="A2889:E2889"/>
    <mergeCell ref="F2889:I2889"/>
    <mergeCell ref="A2890:E2890"/>
    <mergeCell ref="F2890:I2890"/>
    <mergeCell ref="A2891:E2891"/>
    <mergeCell ref="F2891:I2891"/>
    <mergeCell ref="A2892:E2892"/>
    <mergeCell ref="F2892:I2892"/>
    <mergeCell ref="A2893:E2893"/>
    <mergeCell ref="F2893:I2893"/>
    <mergeCell ref="A2894:E2894"/>
    <mergeCell ref="F2894:I2894"/>
    <mergeCell ref="A2895:I2895"/>
    <mergeCell ref="A2896:E2896"/>
    <mergeCell ref="F2896:I2896"/>
    <mergeCell ref="A2897:E2897"/>
    <mergeCell ref="F2897:I2897"/>
    <mergeCell ref="A2898:E2898"/>
    <mergeCell ref="F2898:I2898"/>
    <mergeCell ref="A2899:E2899"/>
    <mergeCell ref="F2899:I2899"/>
    <mergeCell ref="A2900:E2900"/>
    <mergeCell ref="F2900:I2900"/>
    <mergeCell ref="A2901:E2901"/>
    <mergeCell ref="F2901:I2901"/>
    <mergeCell ref="A2902:I2902"/>
    <mergeCell ref="A2903:E2903"/>
    <mergeCell ref="F2903:I2903"/>
    <mergeCell ref="A2904:E2904"/>
    <mergeCell ref="F2904:I2904"/>
    <mergeCell ref="A2905:E2905"/>
    <mergeCell ref="F2905:I2905"/>
    <mergeCell ref="A2906:E2906"/>
    <mergeCell ref="F2906:I2906"/>
    <mergeCell ref="A2907:E2907"/>
    <mergeCell ref="F2907:G2907"/>
    <mergeCell ref="H2907:I2907"/>
    <mergeCell ref="A2908:E2908"/>
    <mergeCell ref="F2908:G2908"/>
    <mergeCell ref="H2908:I2908"/>
    <mergeCell ref="A2909:E2909"/>
    <mergeCell ref="F2909:G2909"/>
    <mergeCell ref="H2909:I2909"/>
    <mergeCell ref="A2910:E2910"/>
    <mergeCell ref="F2910:G2910"/>
    <mergeCell ref="H2910:I2910"/>
    <mergeCell ref="A2911:E2911"/>
    <mergeCell ref="F2911:G2911"/>
    <mergeCell ref="H2911:I2911"/>
    <mergeCell ref="A2912:E2912"/>
    <mergeCell ref="F2912:G2912"/>
    <mergeCell ref="H2912:I2912"/>
    <mergeCell ref="A2913:E2913"/>
    <mergeCell ref="F2913:G2913"/>
    <mergeCell ref="H2913:I2913"/>
    <mergeCell ref="A2914:E2914"/>
    <mergeCell ref="F2914:G2914"/>
    <mergeCell ref="H2914:I2914"/>
    <mergeCell ref="A2915:E2915"/>
    <mergeCell ref="F2915:G2915"/>
    <mergeCell ref="H2915:I2915"/>
    <mergeCell ref="A2916:E2916"/>
    <mergeCell ref="F2916:G2916"/>
    <mergeCell ref="H2916:I2916"/>
    <mergeCell ref="A2917:E2917"/>
    <mergeCell ref="F2917:G2917"/>
    <mergeCell ref="H2917:I2917"/>
    <mergeCell ref="A2918:E2918"/>
    <mergeCell ref="F2918:G2918"/>
    <mergeCell ref="H2918:I2918"/>
    <mergeCell ref="A2919:E2919"/>
    <mergeCell ref="F2919:G2919"/>
    <mergeCell ref="H2919:I2919"/>
    <mergeCell ref="A2920:E2920"/>
    <mergeCell ref="F2920:G2920"/>
    <mergeCell ref="H2920:I2920"/>
    <mergeCell ref="A2921:E2921"/>
    <mergeCell ref="F2921:G2921"/>
    <mergeCell ref="H2921:I2921"/>
    <mergeCell ref="A2922:E2922"/>
    <mergeCell ref="F2922:G2922"/>
    <mergeCell ref="H2922:I2922"/>
    <mergeCell ref="A2923:E2923"/>
    <mergeCell ref="F2923:G2923"/>
    <mergeCell ref="H2923:I2923"/>
    <mergeCell ref="A2924:E2924"/>
    <mergeCell ref="F2924:G2924"/>
    <mergeCell ref="H2924:I2924"/>
    <mergeCell ref="A2925:E2925"/>
    <mergeCell ref="F2925:G2925"/>
    <mergeCell ref="H2925:I2925"/>
    <mergeCell ref="A2926:E2926"/>
    <mergeCell ref="F2926:G2926"/>
    <mergeCell ref="H2926:I2926"/>
    <mergeCell ref="A2927:E2927"/>
    <mergeCell ref="F2927:G2927"/>
    <mergeCell ref="H2927:I2927"/>
    <mergeCell ref="A2928:G2928"/>
    <mergeCell ref="H2928:I2928"/>
    <mergeCell ref="A2929:B2929"/>
    <mergeCell ref="C2929:E2929"/>
    <mergeCell ref="F2929:G2929"/>
    <mergeCell ref="H2929:I2929"/>
    <mergeCell ref="A2930:B2930"/>
    <mergeCell ref="C2930:E2930"/>
    <mergeCell ref="F2930:G2930"/>
    <mergeCell ref="H2930:I2930"/>
    <mergeCell ref="A2932:E2932"/>
    <mergeCell ref="F2932:I2932"/>
    <mergeCell ref="A2933:I2933"/>
    <mergeCell ref="A2934:E2934"/>
    <mergeCell ref="F2934:I2934"/>
    <mergeCell ref="A2935:E2935"/>
    <mergeCell ref="F2935:I2935"/>
    <mergeCell ref="A2936:E2936"/>
    <mergeCell ref="F2936:I2936"/>
    <mergeCell ref="A2937:E2937"/>
    <mergeCell ref="F2937:I2937"/>
    <mergeCell ref="A2938:E2938"/>
    <mergeCell ref="F2938:I2938"/>
    <mergeCell ref="A2939:E2939"/>
    <mergeCell ref="F2939:I2939"/>
    <mergeCell ref="A2940:E2940"/>
    <mergeCell ref="F2940:I2940"/>
    <mergeCell ref="A2941:E2941"/>
    <mergeCell ref="F2941:I2941"/>
    <mergeCell ref="A2942:E2942"/>
    <mergeCell ref="F2942:I2942"/>
    <mergeCell ref="A2943:E2943"/>
    <mergeCell ref="F2943:I2943"/>
    <mergeCell ref="A2944:I2944"/>
    <mergeCell ref="A2945:E2945"/>
    <mergeCell ref="F2945:I2945"/>
    <mergeCell ref="A2946:E2946"/>
    <mergeCell ref="F2946:I2946"/>
    <mergeCell ref="A2947:E2947"/>
    <mergeCell ref="F2947:I2947"/>
    <mergeCell ref="A2948:E2948"/>
    <mergeCell ref="F2948:I2948"/>
    <mergeCell ref="A2949:E2949"/>
    <mergeCell ref="F2949:I2949"/>
    <mergeCell ref="A2950:E2950"/>
    <mergeCell ref="F2950:I2950"/>
    <mergeCell ref="A2951:E2951"/>
    <mergeCell ref="F2951:I2951"/>
    <mergeCell ref="A2952:E2952"/>
    <mergeCell ref="F2952:I2952"/>
    <mergeCell ref="A2953:E2953"/>
    <mergeCell ref="F2953:I2953"/>
    <mergeCell ref="A2954:E2954"/>
    <mergeCell ref="F2954:I2954"/>
    <mergeCell ref="A2955:E2955"/>
    <mergeCell ref="F2955:I2955"/>
    <mergeCell ref="A2956:I2956"/>
    <mergeCell ref="A2957:E2957"/>
    <mergeCell ref="F2957:I2957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62:E2962"/>
    <mergeCell ref="F2962:I2962"/>
    <mergeCell ref="A2963:I2963"/>
    <mergeCell ref="A2964:E2964"/>
    <mergeCell ref="F2964:I2964"/>
    <mergeCell ref="A2965:E2965"/>
    <mergeCell ref="F2965:I2965"/>
    <mergeCell ref="A2966:E2966"/>
    <mergeCell ref="F2966:I2966"/>
    <mergeCell ref="A2967:E2967"/>
    <mergeCell ref="F2967:I2967"/>
    <mergeCell ref="A2968:E2968"/>
    <mergeCell ref="F2968:G2968"/>
    <mergeCell ref="H2968:I2968"/>
    <mergeCell ref="A2969:E2969"/>
    <mergeCell ref="F2969:G2969"/>
    <mergeCell ref="H2969:I2969"/>
    <mergeCell ref="A2970:E2970"/>
    <mergeCell ref="F2970:G2970"/>
    <mergeCell ref="H2970:I2970"/>
    <mergeCell ref="A2971:E2971"/>
    <mergeCell ref="F2971:G2971"/>
    <mergeCell ref="H2971:I2971"/>
    <mergeCell ref="A2972:E2972"/>
    <mergeCell ref="F2972:G2972"/>
    <mergeCell ref="H2972:I2972"/>
    <mergeCell ref="A2973:E2973"/>
    <mergeCell ref="F2973:G2973"/>
    <mergeCell ref="H2973:I2973"/>
    <mergeCell ref="A2974:E2974"/>
    <mergeCell ref="F2974:G2974"/>
    <mergeCell ref="H2974:I2974"/>
    <mergeCell ref="A2975:E2975"/>
    <mergeCell ref="F2975:G2975"/>
    <mergeCell ref="H2975:I2975"/>
    <mergeCell ref="A2976:E2976"/>
    <mergeCell ref="F2976:G2976"/>
    <mergeCell ref="H2976:I2976"/>
    <mergeCell ref="A2977:E2977"/>
    <mergeCell ref="F2977:G2977"/>
    <mergeCell ref="H2977:I2977"/>
    <mergeCell ref="A2978:E2978"/>
    <mergeCell ref="F2978:G2978"/>
    <mergeCell ref="H2978:I2978"/>
    <mergeCell ref="A2979:E2979"/>
    <mergeCell ref="F2979:G2979"/>
    <mergeCell ref="H2979:I2979"/>
    <mergeCell ref="A2980:E2980"/>
    <mergeCell ref="F2980:G2980"/>
    <mergeCell ref="H2980:I2980"/>
    <mergeCell ref="A2981:E2981"/>
    <mergeCell ref="F2981:G2981"/>
    <mergeCell ref="H2981:I2981"/>
    <mergeCell ref="A2982:E2982"/>
    <mergeCell ref="F2982:G2982"/>
    <mergeCell ref="H2982:I2982"/>
    <mergeCell ref="A2983:E2983"/>
    <mergeCell ref="F2983:G2983"/>
    <mergeCell ref="H2983:I2983"/>
    <mergeCell ref="A2984:E2984"/>
    <mergeCell ref="F2984:G2984"/>
    <mergeCell ref="H2984:I2984"/>
    <mergeCell ref="A2985:E2985"/>
    <mergeCell ref="F2985:G2985"/>
    <mergeCell ref="H2985:I2985"/>
    <mergeCell ref="A2986:E2986"/>
    <mergeCell ref="F2986:G2986"/>
    <mergeCell ref="H2986:I2986"/>
    <mergeCell ref="A2987:E2987"/>
    <mergeCell ref="F2987:G2987"/>
    <mergeCell ref="H2987:I2987"/>
    <mergeCell ref="A2988:E2988"/>
    <mergeCell ref="F2988:G2988"/>
    <mergeCell ref="H2988:I2988"/>
    <mergeCell ref="A2989:G2989"/>
    <mergeCell ref="H2989:I2989"/>
    <mergeCell ref="A2990:B2990"/>
    <mergeCell ref="C2990:E2990"/>
    <mergeCell ref="F2990:G2990"/>
    <mergeCell ref="H2990:I2990"/>
    <mergeCell ref="A2991:B2991"/>
    <mergeCell ref="C2991:E2991"/>
    <mergeCell ref="F2991:G2991"/>
    <mergeCell ref="H2991:I2991"/>
    <mergeCell ref="A2993:E2993"/>
    <mergeCell ref="F2993:I2993"/>
    <mergeCell ref="A2994:I2994"/>
    <mergeCell ref="A2995:E2995"/>
    <mergeCell ref="F2995:I2995"/>
    <mergeCell ref="A2996:E2996"/>
    <mergeCell ref="F2996:I2996"/>
    <mergeCell ref="A2997:E2997"/>
    <mergeCell ref="F2997:I2997"/>
    <mergeCell ref="A2998:E2998"/>
    <mergeCell ref="F2998:I2998"/>
    <mergeCell ref="A2999:E2999"/>
    <mergeCell ref="F2999:I2999"/>
    <mergeCell ref="A3000:E3000"/>
    <mergeCell ref="F3000:I3000"/>
    <mergeCell ref="A3001:E3001"/>
    <mergeCell ref="F3001:I3001"/>
    <mergeCell ref="A3002:E3002"/>
    <mergeCell ref="F3002:I3002"/>
    <mergeCell ref="A3003:E3003"/>
    <mergeCell ref="F3003:I3003"/>
    <mergeCell ref="A3004:E3004"/>
    <mergeCell ref="F3004:I3004"/>
    <mergeCell ref="A3005:I3005"/>
    <mergeCell ref="A3006:E3006"/>
    <mergeCell ref="F3006:I3006"/>
    <mergeCell ref="A3007:E3007"/>
    <mergeCell ref="F3007:I3007"/>
    <mergeCell ref="A3008:E3008"/>
    <mergeCell ref="F3008:I3008"/>
    <mergeCell ref="A3009:E3009"/>
    <mergeCell ref="F3009:I3009"/>
    <mergeCell ref="A3010:E3010"/>
    <mergeCell ref="F3010:I3010"/>
    <mergeCell ref="A3011:E3011"/>
    <mergeCell ref="F3011:I3011"/>
    <mergeCell ref="A3012:E3012"/>
    <mergeCell ref="F3012:I3012"/>
    <mergeCell ref="A3013:E3013"/>
    <mergeCell ref="F3013:I3013"/>
    <mergeCell ref="A3014:E3014"/>
    <mergeCell ref="F3014:I3014"/>
    <mergeCell ref="A3015:E3015"/>
    <mergeCell ref="F3015:I3015"/>
    <mergeCell ref="A3016:E3016"/>
    <mergeCell ref="F3016:I3016"/>
    <mergeCell ref="A3017:I3017"/>
    <mergeCell ref="A3018:E3018"/>
    <mergeCell ref="F3018:I3018"/>
    <mergeCell ref="A3019:E3019"/>
    <mergeCell ref="F3019:I3019"/>
    <mergeCell ref="A3020:E3020"/>
    <mergeCell ref="F3020:I3020"/>
    <mergeCell ref="A3021:E3021"/>
    <mergeCell ref="F3021:I3021"/>
    <mergeCell ref="A3022:E3022"/>
    <mergeCell ref="F3022:I3022"/>
    <mergeCell ref="A3023:E3023"/>
    <mergeCell ref="F3023:I3023"/>
    <mergeCell ref="A3024:I3024"/>
    <mergeCell ref="A3025:E3025"/>
    <mergeCell ref="F3025:I3025"/>
    <mergeCell ref="A3026:E3026"/>
    <mergeCell ref="F3026:I3026"/>
    <mergeCell ref="A3027:E3027"/>
    <mergeCell ref="F3027:I3027"/>
    <mergeCell ref="A3028:E3028"/>
    <mergeCell ref="F3028:I3028"/>
    <mergeCell ref="A3029:E3029"/>
    <mergeCell ref="F3029:G3029"/>
    <mergeCell ref="H3029:I3029"/>
    <mergeCell ref="A3030:E3030"/>
    <mergeCell ref="F3030:G3030"/>
    <mergeCell ref="H3030:I3030"/>
    <mergeCell ref="A3031:E3031"/>
    <mergeCell ref="F3031:G3031"/>
    <mergeCell ref="H3031:I3031"/>
    <mergeCell ref="A3032:E3032"/>
    <mergeCell ref="F3032:G3032"/>
    <mergeCell ref="H3032:I3032"/>
    <mergeCell ref="A3033:E3033"/>
    <mergeCell ref="F3033:G3033"/>
    <mergeCell ref="H3033:I3033"/>
    <mergeCell ref="A3034:E3034"/>
    <mergeCell ref="F3034:G3034"/>
    <mergeCell ref="H3034:I3034"/>
    <mergeCell ref="A3035:E3035"/>
    <mergeCell ref="F3035:G3035"/>
    <mergeCell ref="H3035:I3035"/>
    <mergeCell ref="A3036:E3036"/>
    <mergeCell ref="F3036:G3036"/>
    <mergeCell ref="H3036:I3036"/>
    <mergeCell ref="A3037:E3037"/>
    <mergeCell ref="F3037:G3037"/>
    <mergeCell ref="H3037:I3037"/>
    <mergeCell ref="A3038:E3038"/>
    <mergeCell ref="F3038:G3038"/>
    <mergeCell ref="H3038:I3038"/>
    <mergeCell ref="A3039:E3039"/>
    <mergeCell ref="F3039:G3039"/>
    <mergeCell ref="H3039:I3039"/>
    <mergeCell ref="A3040:E3040"/>
    <mergeCell ref="F3040:G3040"/>
    <mergeCell ref="H3040:I3040"/>
    <mergeCell ref="A3041:E3041"/>
    <mergeCell ref="F3041:G3041"/>
    <mergeCell ref="H3041:I3041"/>
    <mergeCell ref="A3042:E3042"/>
    <mergeCell ref="F3042:G3042"/>
    <mergeCell ref="H3042:I3042"/>
    <mergeCell ref="A3043:E3043"/>
    <mergeCell ref="F3043:G3043"/>
    <mergeCell ref="H3043:I3043"/>
    <mergeCell ref="A3044:E3044"/>
    <mergeCell ref="F3044:G3044"/>
    <mergeCell ref="H3044:I3044"/>
    <mergeCell ref="A3045:E3045"/>
    <mergeCell ref="F3045:G3045"/>
    <mergeCell ref="H3045:I3045"/>
    <mergeCell ref="A3046:E3046"/>
    <mergeCell ref="F3046:G3046"/>
    <mergeCell ref="H3046:I3046"/>
    <mergeCell ref="A3047:E3047"/>
    <mergeCell ref="F3047:G3047"/>
    <mergeCell ref="H3047:I3047"/>
    <mergeCell ref="A3048:E3048"/>
    <mergeCell ref="F3048:G3048"/>
    <mergeCell ref="H3048:I3048"/>
    <mergeCell ref="A3049:E3049"/>
    <mergeCell ref="F3049:G3049"/>
    <mergeCell ref="H3049:I3049"/>
    <mergeCell ref="A3050:G3050"/>
    <mergeCell ref="H3050:I3050"/>
    <mergeCell ref="A3051:B3051"/>
    <mergeCell ref="C3051:E3051"/>
    <mergeCell ref="F3051:G3051"/>
    <mergeCell ref="H3051:I3051"/>
    <mergeCell ref="A3052:B3052"/>
    <mergeCell ref="C3052:E3052"/>
    <mergeCell ref="F3052:G3052"/>
    <mergeCell ref="H3052:I3052"/>
    <mergeCell ref="A3054:E3054"/>
    <mergeCell ref="F3054:I3054"/>
    <mergeCell ref="A3055:I3055"/>
    <mergeCell ref="A3056:E3056"/>
    <mergeCell ref="F3056:I3056"/>
    <mergeCell ref="A3057:E3057"/>
    <mergeCell ref="F3057:I3057"/>
    <mergeCell ref="A3058:E3058"/>
    <mergeCell ref="F3058:I3058"/>
    <mergeCell ref="A3059:E3059"/>
    <mergeCell ref="F3059:I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A3065:E3065"/>
    <mergeCell ref="F3065:I3065"/>
    <mergeCell ref="A3066:I3066"/>
    <mergeCell ref="A3067:E3067"/>
    <mergeCell ref="F3067:I3067"/>
    <mergeCell ref="A3068:E3068"/>
    <mergeCell ref="F3068:I3068"/>
    <mergeCell ref="A3069:E3069"/>
    <mergeCell ref="F3069:I3069"/>
    <mergeCell ref="A3070:E3070"/>
    <mergeCell ref="F3070:I3070"/>
    <mergeCell ref="A3071:E3071"/>
    <mergeCell ref="F3071:I3071"/>
    <mergeCell ref="A3072:E3072"/>
    <mergeCell ref="F3072:I3072"/>
    <mergeCell ref="A3073:E3073"/>
    <mergeCell ref="F3073:I3073"/>
    <mergeCell ref="A3074:E3074"/>
    <mergeCell ref="F3074:I3074"/>
    <mergeCell ref="A3075:E3075"/>
    <mergeCell ref="F3075:I3075"/>
    <mergeCell ref="A3076:E3076"/>
    <mergeCell ref="F3076:I3076"/>
    <mergeCell ref="A3077:E3077"/>
    <mergeCell ref="F3077:I3077"/>
    <mergeCell ref="A3078:I307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A3084:E3084"/>
    <mergeCell ref="F3084:I3084"/>
    <mergeCell ref="A3085:I3085"/>
    <mergeCell ref="A3086:E3086"/>
    <mergeCell ref="F3086:I3086"/>
    <mergeCell ref="A3087:E3087"/>
    <mergeCell ref="F3087:I3087"/>
    <mergeCell ref="A3088:E3088"/>
    <mergeCell ref="F3088:I3088"/>
    <mergeCell ref="A3089:E3089"/>
    <mergeCell ref="F3089:I3089"/>
    <mergeCell ref="A3090:E3090"/>
    <mergeCell ref="F3090:G3090"/>
    <mergeCell ref="H3090:I3090"/>
    <mergeCell ref="A3091:E3091"/>
    <mergeCell ref="F3091:G3091"/>
    <mergeCell ref="H3091:I3091"/>
    <mergeCell ref="A3092:E3092"/>
    <mergeCell ref="F3092:G3092"/>
    <mergeCell ref="H3092:I3092"/>
    <mergeCell ref="A3093:E3093"/>
    <mergeCell ref="F3093:G3093"/>
    <mergeCell ref="H3093:I3093"/>
    <mergeCell ref="A3094:E3094"/>
    <mergeCell ref="F3094:G3094"/>
    <mergeCell ref="H3094:I3094"/>
    <mergeCell ref="A3095:E3095"/>
    <mergeCell ref="F3095:G3095"/>
    <mergeCell ref="H3095:I3095"/>
    <mergeCell ref="A3096:E3096"/>
    <mergeCell ref="F3096:G3096"/>
    <mergeCell ref="H3096:I3096"/>
    <mergeCell ref="A3097:E3097"/>
    <mergeCell ref="F3097:G3097"/>
    <mergeCell ref="H3097:I3097"/>
    <mergeCell ref="A3098:E3098"/>
    <mergeCell ref="F3098:G3098"/>
    <mergeCell ref="H3098:I3098"/>
    <mergeCell ref="A3099:E3099"/>
    <mergeCell ref="F3099:G3099"/>
    <mergeCell ref="H3099:I3099"/>
    <mergeCell ref="A3100:E3100"/>
    <mergeCell ref="F3100:G3100"/>
    <mergeCell ref="H3100:I3100"/>
    <mergeCell ref="A3101:E3101"/>
    <mergeCell ref="F3101:G3101"/>
    <mergeCell ref="H3101:I3101"/>
    <mergeCell ref="A3102:E3102"/>
    <mergeCell ref="F3102:G3102"/>
    <mergeCell ref="H3102:I3102"/>
    <mergeCell ref="A3103:E3103"/>
    <mergeCell ref="F3103:G3103"/>
    <mergeCell ref="H3103:I3103"/>
    <mergeCell ref="A3104:E3104"/>
    <mergeCell ref="F3104:G3104"/>
    <mergeCell ref="H3104:I3104"/>
    <mergeCell ref="A3105:E3105"/>
    <mergeCell ref="F3105:G3105"/>
    <mergeCell ref="H3105:I3105"/>
    <mergeCell ref="A3106:E3106"/>
    <mergeCell ref="F3106:G3106"/>
    <mergeCell ref="H3106:I3106"/>
    <mergeCell ref="A3107:E3107"/>
    <mergeCell ref="F3107:G3107"/>
    <mergeCell ref="H3107:I3107"/>
    <mergeCell ref="A3108:E3108"/>
    <mergeCell ref="F3108:G3108"/>
    <mergeCell ref="H3108:I3108"/>
    <mergeCell ref="A3109:E3109"/>
    <mergeCell ref="F3109:G3109"/>
    <mergeCell ref="H3109:I3109"/>
    <mergeCell ref="A3110:E3110"/>
    <mergeCell ref="F3110:G3110"/>
    <mergeCell ref="H3110:I3110"/>
    <mergeCell ref="A3111:G3111"/>
    <mergeCell ref="H3111:I3111"/>
    <mergeCell ref="A3112:B3112"/>
    <mergeCell ref="C3112:E3112"/>
    <mergeCell ref="F3112:G3112"/>
    <mergeCell ref="H3112:I3112"/>
    <mergeCell ref="A3113:B3113"/>
    <mergeCell ref="C3113:E3113"/>
    <mergeCell ref="F3113:G3113"/>
    <mergeCell ref="H3113:I3113"/>
    <mergeCell ref="A3115:E3115"/>
    <mergeCell ref="F3115:I3115"/>
    <mergeCell ref="A3116:I3116"/>
    <mergeCell ref="A3117:E3117"/>
    <mergeCell ref="F3117:I3117"/>
    <mergeCell ref="A3118:E3118"/>
    <mergeCell ref="F3118:I3118"/>
    <mergeCell ref="A3119:E3119"/>
    <mergeCell ref="F3119:I311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25:E3125"/>
    <mergeCell ref="F3125:I3125"/>
    <mergeCell ref="A3126:E3126"/>
    <mergeCell ref="F3126:I3126"/>
    <mergeCell ref="A3127:I3127"/>
    <mergeCell ref="A3128:E3128"/>
    <mergeCell ref="F3128:I3128"/>
    <mergeCell ref="A3129:E3129"/>
    <mergeCell ref="F3129:I3129"/>
    <mergeCell ref="A3130:E3130"/>
    <mergeCell ref="F3130:I3130"/>
    <mergeCell ref="A3131:E3131"/>
    <mergeCell ref="F3131:I3131"/>
    <mergeCell ref="A3132:E3132"/>
    <mergeCell ref="F3132:I3132"/>
    <mergeCell ref="A3133:E3133"/>
    <mergeCell ref="F3133:I3133"/>
    <mergeCell ref="A3134:E3134"/>
    <mergeCell ref="F3134:I3134"/>
    <mergeCell ref="A3135:E3135"/>
    <mergeCell ref="F3135:I3135"/>
    <mergeCell ref="A3136:E3136"/>
    <mergeCell ref="F3136:I3136"/>
    <mergeCell ref="A3137:E3137"/>
    <mergeCell ref="F3137:I3137"/>
    <mergeCell ref="A3138:E3138"/>
    <mergeCell ref="F3138:I3138"/>
    <mergeCell ref="A3139:I3139"/>
    <mergeCell ref="A3140:E3140"/>
    <mergeCell ref="F3140:I3140"/>
    <mergeCell ref="A3141:E3141"/>
    <mergeCell ref="F3141:I3141"/>
    <mergeCell ref="A3142:E3142"/>
    <mergeCell ref="F3142:I3142"/>
    <mergeCell ref="A3143:E3143"/>
    <mergeCell ref="F3143:I3143"/>
    <mergeCell ref="A3144:E3144"/>
    <mergeCell ref="F3144:I3144"/>
    <mergeCell ref="A3145:E3145"/>
    <mergeCell ref="F3145:I3145"/>
    <mergeCell ref="A3146:I3146"/>
    <mergeCell ref="A3147:E3147"/>
    <mergeCell ref="F3147:I3147"/>
    <mergeCell ref="A3148:E3148"/>
    <mergeCell ref="F3148:I3148"/>
    <mergeCell ref="A3149:E3149"/>
    <mergeCell ref="F3149:I3149"/>
    <mergeCell ref="A3150:E3150"/>
    <mergeCell ref="F3150:I3150"/>
    <mergeCell ref="A3151:E3151"/>
    <mergeCell ref="F3151:G3151"/>
    <mergeCell ref="H3151:I3151"/>
    <mergeCell ref="A3152:E3152"/>
    <mergeCell ref="F3152:G3152"/>
    <mergeCell ref="H3152:I3152"/>
    <mergeCell ref="A3153:E3153"/>
    <mergeCell ref="F3153:G3153"/>
    <mergeCell ref="H3153:I3153"/>
    <mergeCell ref="A3154:E3154"/>
    <mergeCell ref="F3154:G3154"/>
    <mergeCell ref="H3154:I3154"/>
    <mergeCell ref="A3155:E3155"/>
    <mergeCell ref="F3155:G3155"/>
    <mergeCell ref="H3155:I3155"/>
    <mergeCell ref="A3156:E3156"/>
    <mergeCell ref="F3156:G3156"/>
    <mergeCell ref="H3156:I3156"/>
    <mergeCell ref="A3157:E3157"/>
    <mergeCell ref="F3157:G3157"/>
    <mergeCell ref="H3157:I3157"/>
    <mergeCell ref="A3158:E3158"/>
    <mergeCell ref="F3158:G3158"/>
    <mergeCell ref="H3158:I3158"/>
    <mergeCell ref="A3159:E3159"/>
    <mergeCell ref="F3159:G3159"/>
    <mergeCell ref="H3159:I3159"/>
    <mergeCell ref="A3160:E3160"/>
    <mergeCell ref="F3160:G3160"/>
    <mergeCell ref="H3160:I3160"/>
    <mergeCell ref="A3161:E3161"/>
    <mergeCell ref="F3161:G3161"/>
    <mergeCell ref="H3161:I3161"/>
    <mergeCell ref="A3162:E3162"/>
    <mergeCell ref="F3162:G3162"/>
    <mergeCell ref="H3162:I3162"/>
    <mergeCell ref="A3163:E3163"/>
    <mergeCell ref="F3163:G3163"/>
    <mergeCell ref="H3163:I3163"/>
    <mergeCell ref="A3164:E3164"/>
    <mergeCell ref="F3164:G3164"/>
    <mergeCell ref="H3164:I3164"/>
    <mergeCell ref="A3165:E3165"/>
    <mergeCell ref="F3165:G3165"/>
    <mergeCell ref="H3165:I3165"/>
    <mergeCell ref="A3166:E3166"/>
    <mergeCell ref="F3166:G3166"/>
    <mergeCell ref="H3166:I3166"/>
    <mergeCell ref="A3167:E3167"/>
    <mergeCell ref="F3167:G3167"/>
    <mergeCell ref="H3167:I3167"/>
    <mergeCell ref="A3168:E3168"/>
    <mergeCell ref="F3168:G3168"/>
    <mergeCell ref="H3168:I3168"/>
    <mergeCell ref="A3169:E3169"/>
    <mergeCell ref="F3169:G3169"/>
    <mergeCell ref="H3169:I3169"/>
    <mergeCell ref="A3170:E3170"/>
    <mergeCell ref="F3170:G3170"/>
    <mergeCell ref="H3170:I3170"/>
    <mergeCell ref="A3171:E3171"/>
    <mergeCell ref="F3171:G3171"/>
    <mergeCell ref="H3171:I3171"/>
    <mergeCell ref="A3172:G3172"/>
    <mergeCell ref="H3172:I3172"/>
    <mergeCell ref="A3173:B3173"/>
    <mergeCell ref="C3173:E3173"/>
    <mergeCell ref="F3173:G3173"/>
    <mergeCell ref="H3173:I3173"/>
    <mergeCell ref="A3174:B3174"/>
    <mergeCell ref="C3174:E3174"/>
    <mergeCell ref="F3174:G3174"/>
    <mergeCell ref="H3174:I3174"/>
    <mergeCell ref="A3176:E3176"/>
    <mergeCell ref="F3176:I3176"/>
    <mergeCell ref="A3177:I3177"/>
    <mergeCell ref="A3178:E3178"/>
    <mergeCell ref="F3178:I3178"/>
    <mergeCell ref="A3179:E3179"/>
    <mergeCell ref="F3179:I3179"/>
    <mergeCell ref="A3180:E3180"/>
    <mergeCell ref="F3180:I3180"/>
    <mergeCell ref="A3181:E3181"/>
    <mergeCell ref="F3181:I3181"/>
    <mergeCell ref="A3182:E3182"/>
    <mergeCell ref="F3182:I3182"/>
    <mergeCell ref="A3183:E3183"/>
    <mergeCell ref="F3183:I3183"/>
    <mergeCell ref="A3184:E3184"/>
    <mergeCell ref="F3184:I3184"/>
    <mergeCell ref="A3185:E3185"/>
    <mergeCell ref="F3185:I3185"/>
    <mergeCell ref="A3186:E3186"/>
    <mergeCell ref="F3186:I3186"/>
    <mergeCell ref="A3187:E3187"/>
    <mergeCell ref="F3187:I3187"/>
    <mergeCell ref="A3188:I3188"/>
    <mergeCell ref="A3189:E3189"/>
    <mergeCell ref="F3189:I3189"/>
    <mergeCell ref="A3190:E3190"/>
    <mergeCell ref="F3190:I3190"/>
    <mergeCell ref="A3191:E3191"/>
    <mergeCell ref="F3191:I3191"/>
    <mergeCell ref="A3192:E3192"/>
    <mergeCell ref="F3192:I3192"/>
    <mergeCell ref="A3193:E3193"/>
    <mergeCell ref="F3193:I3193"/>
    <mergeCell ref="A3194:E3194"/>
    <mergeCell ref="F3194:I3194"/>
    <mergeCell ref="A3195:E3195"/>
    <mergeCell ref="F3195:I3195"/>
    <mergeCell ref="A3196:E3196"/>
    <mergeCell ref="F3196:I3196"/>
    <mergeCell ref="A3197:E3197"/>
    <mergeCell ref="F3197:I3197"/>
    <mergeCell ref="A3198:E3198"/>
    <mergeCell ref="F3198:I3198"/>
    <mergeCell ref="A3199:E3199"/>
    <mergeCell ref="F3199:I3199"/>
    <mergeCell ref="A3200:I320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A3205:E3205"/>
    <mergeCell ref="F3205:I3205"/>
    <mergeCell ref="A3206:E3206"/>
    <mergeCell ref="F3206:I3206"/>
    <mergeCell ref="A3207:I3207"/>
    <mergeCell ref="A3208:E3208"/>
    <mergeCell ref="F3208:I3208"/>
    <mergeCell ref="A3209:E3209"/>
    <mergeCell ref="F3209:I3209"/>
    <mergeCell ref="A3210:E3210"/>
    <mergeCell ref="F3210:I3210"/>
    <mergeCell ref="A3211:E3211"/>
    <mergeCell ref="F3211:I3211"/>
    <mergeCell ref="A3212:E3212"/>
    <mergeCell ref="F3212:G3212"/>
    <mergeCell ref="H3212:I3212"/>
    <mergeCell ref="A3213:E3213"/>
    <mergeCell ref="F3213:G3213"/>
    <mergeCell ref="H3213:I3213"/>
    <mergeCell ref="A3214:E3214"/>
    <mergeCell ref="F3214:G3214"/>
    <mergeCell ref="H3214:I3214"/>
    <mergeCell ref="A3215:E3215"/>
    <mergeCell ref="F3215:G3215"/>
    <mergeCell ref="H3215:I3215"/>
    <mergeCell ref="A3216:E3216"/>
    <mergeCell ref="F3216:G3216"/>
    <mergeCell ref="H3216:I3216"/>
    <mergeCell ref="A3217:E3217"/>
    <mergeCell ref="F3217:G3217"/>
    <mergeCell ref="H3217:I3217"/>
    <mergeCell ref="A3218:E3218"/>
    <mergeCell ref="F3218:G3218"/>
    <mergeCell ref="H3218:I3218"/>
    <mergeCell ref="A3219:E3219"/>
    <mergeCell ref="F3219:G3219"/>
    <mergeCell ref="H3219:I3219"/>
    <mergeCell ref="A3220:E3220"/>
    <mergeCell ref="F3220:G3220"/>
    <mergeCell ref="H3220:I3220"/>
    <mergeCell ref="A3221:E3221"/>
    <mergeCell ref="F3221:G3221"/>
    <mergeCell ref="H3221:I3221"/>
    <mergeCell ref="A3222:E3222"/>
    <mergeCell ref="F3222:G3222"/>
    <mergeCell ref="H3222:I3222"/>
    <mergeCell ref="A3223:E3223"/>
    <mergeCell ref="F3223:G3223"/>
    <mergeCell ref="H3223:I3223"/>
    <mergeCell ref="A3224:E3224"/>
    <mergeCell ref="F3224:G3224"/>
    <mergeCell ref="H3224:I3224"/>
    <mergeCell ref="A3225:E3225"/>
    <mergeCell ref="F3225:G3225"/>
    <mergeCell ref="H3225:I3225"/>
    <mergeCell ref="A3226:E3226"/>
    <mergeCell ref="F3226:G3226"/>
    <mergeCell ref="H3226:I3226"/>
    <mergeCell ref="A3227:E3227"/>
    <mergeCell ref="F3227:G3227"/>
    <mergeCell ref="H3227:I3227"/>
    <mergeCell ref="A3228:E3228"/>
    <mergeCell ref="F3228:G3228"/>
    <mergeCell ref="H3228:I3228"/>
    <mergeCell ref="A3229:E3229"/>
    <mergeCell ref="F3229:G3229"/>
    <mergeCell ref="H3229:I3229"/>
    <mergeCell ref="A3230:E3230"/>
    <mergeCell ref="F3230:G3230"/>
    <mergeCell ref="H3230:I3230"/>
    <mergeCell ref="A3231:E3231"/>
    <mergeCell ref="F3231:G3231"/>
    <mergeCell ref="H3231:I3231"/>
    <mergeCell ref="A3232:E3232"/>
    <mergeCell ref="F3232:G3232"/>
    <mergeCell ref="H3232:I3232"/>
    <mergeCell ref="A3233:G3233"/>
    <mergeCell ref="H3233:I3233"/>
    <mergeCell ref="A3234:B3234"/>
    <mergeCell ref="C3234:E3234"/>
    <mergeCell ref="F3234:G3234"/>
    <mergeCell ref="H3234:I3234"/>
    <mergeCell ref="A3235:B3235"/>
    <mergeCell ref="C3235:E3235"/>
    <mergeCell ref="F3235:G3235"/>
    <mergeCell ref="H3235:I3235"/>
    <mergeCell ref="A3237:E3237"/>
    <mergeCell ref="F3237:I3237"/>
    <mergeCell ref="A3238:I3238"/>
    <mergeCell ref="A3239:E3239"/>
    <mergeCell ref="F3239:I3239"/>
    <mergeCell ref="A3240:E3240"/>
    <mergeCell ref="F3240:I3240"/>
    <mergeCell ref="A3241:E3241"/>
    <mergeCell ref="F3241:I3241"/>
    <mergeCell ref="A3242:E3242"/>
    <mergeCell ref="F3242:I3242"/>
    <mergeCell ref="A3243:E3243"/>
    <mergeCell ref="F3243:I3243"/>
    <mergeCell ref="A3244:E3244"/>
    <mergeCell ref="F3244:I3244"/>
    <mergeCell ref="A3245:E3245"/>
    <mergeCell ref="F3245:I3245"/>
    <mergeCell ref="A3246:E3246"/>
    <mergeCell ref="F3246:I3246"/>
    <mergeCell ref="A3247:E3247"/>
    <mergeCell ref="F3247:I3247"/>
    <mergeCell ref="A3248:E3248"/>
    <mergeCell ref="F3248:I3248"/>
    <mergeCell ref="A3249:I3249"/>
    <mergeCell ref="A3250:E3250"/>
    <mergeCell ref="F3250:I3250"/>
    <mergeCell ref="A3251:E3251"/>
    <mergeCell ref="F3251:I3251"/>
    <mergeCell ref="A3252:E3252"/>
    <mergeCell ref="F3252:I3252"/>
    <mergeCell ref="A3253:E3253"/>
    <mergeCell ref="F3253:I3253"/>
    <mergeCell ref="A3254:E3254"/>
    <mergeCell ref="F3254:I3254"/>
    <mergeCell ref="A3255:E3255"/>
    <mergeCell ref="F3255:I3255"/>
    <mergeCell ref="A3256:E3256"/>
    <mergeCell ref="F3256:I3256"/>
    <mergeCell ref="A3257:E3257"/>
    <mergeCell ref="F3257:I3257"/>
    <mergeCell ref="A3258:E3258"/>
    <mergeCell ref="F3258:I3258"/>
    <mergeCell ref="A3259:E3259"/>
    <mergeCell ref="F3259:I3259"/>
    <mergeCell ref="A3260:E3260"/>
    <mergeCell ref="F3260:I3260"/>
    <mergeCell ref="A3261:I3261"/>
    <mergeCell ref="A3262:E3262"/>
    <mergeCell ref="F3262:I3262"/>
    <mergeCell ref="A3263:E3263"/>
    <mergeCell ref="F3263:I3263"/>
    <mergeCell ref="A3264:E3264"/>
    <mergeCell ref="F3264:I3264"/>
    <mergeCell ref="A3265:E3265"/>
    <mergeCell ref="F3265:I3265"/>
    <mergeCell ref="A3266:E3266"/>
    <mergeCell ref="F3266:I3266"/>
    <mergeCell ref="A3267:E3267"/>
    <mergeCell ref="F3267:I3267"/>
    <mergeCell ref="A3268:I3268"/>
    <mergeCell ref="A3269:E3269"/>
    <mergeCell ref="F3269:I3269"/>
    <mergeCell ref="A3270:E3270"/>
    <mergeCell ref="F3270:I3270"/>
    <mergeCell ref="A3271:E3271"/>
    <mergeCell ref="F3271:I3271"/>
    <mergeCell ref="A3272:E3272"/>
    <mergeCell ref="F3272:I3272"/>
    <mergeCell ref="A3273:E3273"/>
    <mergeCell ref="F3273:G3273"/>
    <mergeCell ref="H3273:I3273"/>
    <mergeCell ref="A3274:E3274"/>
    <mergeCell ref="F3274:G3274"/>
    <mergeCell ref="H3274:I3274"/>
    <mergeCell ref="A3275:E3275"/>
    <mergeCell ref="F3275:G3275"/>
    <mergeCell ref="H3275:I3275"/>
    <mergeCell ref="A3276:E3276"/>
    <mergeCell ref="F3276:G3276"/>
    <mergeCell ref="H3276:I3276"/>
    <mergeCell ref="A3277:E3277"/>
    <mergeCell ref="F3277:G3277"/>
    <mergeCell ref="H3277:I3277"/>
    <mergeCell ref="A3278:E3278"/>
    <mergeCell ref="F3278:G3278"/>
    <mergeCell ref="H3278:I3278"/>
    <mergeCell ref="A3279:E3279"/>
    <mergeCell ref="F3279:G3279"/>
    <mergeCell ref="H3279:I3279"/>
    <mergeCell ref="A3280:E3280"/>
    <mergeCell ref="F3280:G3280"/>
    <mergeCell ref="H3280:I3280"/>
    <mergeCell ref="A3281:E3281"/>
    <mergeCell ref="F3281:G3281"/>
    <mergeCell ref="H3281:I3281"/>
    <mergeCell ref="A3282:E3282"/>
    <mergeCell ref="F3282:G3282"/>
    <mergeCell ref="H3282:I3282"/>
    <mergeCell ref="A3283:E3283"/>
    <mergeCell ref="F3283:G3283"/>
    <mergeCell ref="H3283:I3283"/>
    <mergeCell ref="A3284:E3284"/>
    <mergeCell ref="F3284:G3284"/>
    <mergeCell ref="H3284:I3284"/>
    <mergeCell ref="A3285:E3285"/>
    <mergeCell ref="F3285:G3285"/>
    <mergeCell ref="H3285:I3285"/>
    <mergeCell ref="A3286:E3286"/>
    <mergeCell ref="F3286:G3286"/>
    <mergeCell ref="H3286:I3286"/>
    <mergeCell ref="A3287:E3287"/>
    <mergeCell ref="F3287:G3287"/>
    <mergeCell ref="H3287:I3287"/>
    <mergeCell ref="A3288:E3288"/>
    <mergeCell ref="F3288:G3288"/>
    <mergeCell ref="H3288:I3288"/>
    <mergeCell ref="A3289:E3289"/>
    <mergeCell ref="F3289:G3289"/>
    <mergeCell ref="H3289:I3289"/>
    <mergeCell ref="A3290:E3290"/>
    <mergeCell ref="F3290:G3290"/>
    <mergeCell ref="H3290:I3290"/>
    <mergeCell ref="A3291:E3291"/>
    <mergeCell ref="F3291:G3291"/>
    <mergeCell ref="H3291:I3291"/>
    <mergeCell ref="A3292:E3292"/>
    <mergeCell ref="F3292:G3292"/>
    <mergeCell ref="H3292:I3292"/>
    <mergeCell ref="A3293:E3293"/>
    <mergeCell ref="F3293:G3293"/>
    <mergeCell ref="H3293:I3293"/>
    <mergeCell ref="A3294:G3294"/>
    <mergeCell ref="H3294:I3294"/>
    <mergeCell ref="A3295:B3295"/>
    <mergeCell ref="C3295:E3295"/>
    <mergeCell ref="F3295:G3295"/>
    <mergeCell ref="H3295:I3295"/>
    <mergeCell ref="A3296:B3296"/>
    <mergeCell ref="C3296:E3296"/>
    <mergeCell ref="F3296:G3296"/>
    <mergeCell ref="H3296:I3296"/>
    <mergeCell ref="A3298:E3298"/>
    <mergeCell ref="F3298:I3298"/>
    <mergeCell ref="A3299:I3299"/>
    <mergeCell ref="A3300:E3300"/>
    <mergeCell ref="F3300:I3300"/>
    <mergeCell ref="A3301:E3301"/>
    <mergeCell ref="F3301:I3301"/>
    <mergeCell ref="A3302:E3302"/>
    <mergeCell ref="F3302:I3302"/>
    <mergeCell ref="A3303:E3303"/>
    <mergeCell ref="F3303:I3303"/>
    <mergeCell ref="A3304:E3304"/>
    <mergeCell ref="F3304:I3304"/>
    <mergeCell ref="A3305:E3305"/>
    <mergeCell ref="F3305:I3305"/>
    <mergeCell ref="A3306:E3306"/>
    <mergeCell ref="F3306:I3306"/>
    <mergeCell ref="A3307:E3307"/>
    <mergeCell ref="F3307:I3307"/>
    <mergeCell ref="A3308:E3308"/>
    <mergeCell ref="F3308:I3308"/>
    <mergeCell ref="A3309:E3309"/>
    <mergeCell ref="F3309:I3309"/>
    <mergeCell ref="A3310:I3310"/>
    <mergeCell ref="A3311:E3311"/>
    <mergeCell ref="F3311:I3311"/>
    <mergeCell ref="A3312:E3312"/>
    <mergeCell ref="F3312:I3312"/>
    <mergeCell ref="A3313:E3313"/>
    <mergeCell ref="F3313:I3313"/>
    <mergeCell ref="A3314:E3314"/>
    <mergeCell ref="F3314:I3314"/>
    <mergeCell ref="A3315:E3315"/>
    <mergeCell ref="F3315:I3315"/>
    <mergeCell ref="A3316:E3316"/>
    <mergeCell ref="F3316:I3316"/>
    <mergeCell ref="A3317:E3317"/>
    <mergeCell ref="F3317:I3317"/>
    <mergeCell ref="A3318:E3318"/>
    <mergeCell ref="F3318:I3318"/>
    <mergeCell ref="A3319:E3319"/>
    <mergeCell ref="F3319:I3319"/>
    <mergeCell ref="A3320:E3320"/>
    <mergeCell ref="F3320:I3320"/>
    <mergeCell ref="A3321:E3321"/>
    <mergeCell ref="F3321:I3321"/>
    <mergeCell ref="A3322:I3322"/>
    <mergeCell ref="A3323:E3323"/>
    <mergeCell ref="F3323:I3323"/>
    <mergeCell ref="A3324:E3324"/>
    <mergeCell ref="F3324:I3324"/>
    <mergeCell ref="A3325:E3325"/>
    <mergeCell ref="F3325:I3325"/>
    <mergeCell ref="A3326:E3326"/>
    <mergeCell ref="F3326:I3326"/>
    <mergeCell ref="A3327:E3327"/>
    <mergeCell ref="F3327:I3327"/>
    <mergeCell ref="A3328:E3328"/>
    <mergeCell ref="F3328:I3328"/>
    <mergeCell ref="A3329:I3329"/>
    <mergeCell ref="A3330:E3330"/>
    <mergeCell ref="F3330:I3330"/>
    <mergeCell ref="A3331:E3331"/>
    <mergeCell ref="F3331:I3331"/>
    <mergeCell ref="A3332:E3332"/>
    <mergeCell ref="F3332:I3332"/>
    <mergeCell ref="A3333:E3333"/>
    <mergeCell ref="F3333:I3333"/>
    <mergeCell ref="A3334:E3334"/>
    <mergeCell ref="F3334:G3334"/>
    <mergeCell ref="H3334:I3334"/>
    <mergeCell ref="A3335:E3335"/>
    <mergeCell ref="F3335:G3335"/>
    <mergeCell ref="H3335:I3335"/>
    <mergeCell ref="A3336:E3336"/>
    <mergeCell ref="F3336:G3336"/>
    <mergeCell ref="H3336:I3336"/>
    <mergeCell ref="A3337:E3337"/>
    <mergeCell ref="F3337:G3337"/>
    <mergeCell ref="H3337:I3337"/>
    <mergeCell ref="A3338:E3338"/>
    <mergeCell ref="F3338:G3338"/>
    <mergeCell ref="H3338:I3338"/>
    <mergeCell ref="A3339:E3339"/>
    <mergeCell ref="F3339:G3339"/>
    <mergeCell ref="H3339:I3339"/>
    <mergeCell ref="A3340:E3340"/>
    <mergeCell ref="F3340:G3340"/>
    <mergeCell ref="H3340:I3340"/>
    <mergeCell ref="A3341:E3341"/>
    <mergeCell ref="F3341:G3341"/>
    <mergeCell ref="H3341:I3341"/>
    <mergeCell ref="A3342:E3342"/>
    <mergeCell ref="F3342:G3342"/>
    <mergeCell ref="H3342:I3342"/>
    <mergeCell ref="A3343:E3343"/>
    <mergeCell ref="F3343:G3343"/>
    <mergeCell ref="H3343:I3343"/>
    <mergeCell ref="A3344:E3344"/>
    <mergeCell ref="F3344:G3344"/>
    <mergeCell ref="H3344:I3344"/>
    <mergeCell ref="A3345:E3345"/>
    <mergeCell ref="F3345:G3345"/>
    <mergeCell ref="H3345:I3345"/>
    <mergeCell ref="A3346:E3346"/>
    <mergeCell ref="F3346:G3346"/>
    <mergeCell ref="H3346:I3346"/>
    <mergeCell ref="A3347:E3347"/>
    <mergeCell ref="F3347:G3347"/>
    <mergeCell ref="H3347:I3347"/>
    <mergeCell ref="A3348:E3348"/>
    <mergeCell ref="F3348:G3348"/>
    <mergeCell ref="H3348:I3348"/>
    <mergeCell ref="A3349:E3349"/>
    <mergeCell ref="F3349:G3349"/>
    <mergeCell ref="H3349:I3349"/>
    <mergeCell ref="A3350:E3350"/>
    <mergeCell ref="F3350:G3350"/>
    <mergeCell ref="H3350:I3350"/>
    <mergeCell ref="A3351:E3351"/>
    <mergeCell ref="F3351:G3351"/>
    <mergeCell ref="H3351:I3351"/>
    <mergeCell ref="A3352:E3352"/>
    <mergeCell ref="F3352:G3352"/>
    <mergeCell ref="H3352:I3352"/>
    <mergeCell ref="A3353:E3353"/>
    <mergeCell ref="F3353:G3353"/>
    <mergeCell ref="H3353:I3353"/>
    <mergeCell ref="A3354:E3354"/>
    <mergeCell ref="F3354:G3354"/>
    <mergeCell ref="H3354:I3354"/>
    <mergeCell ref="A3355:G3355"/>
    <mergeCell ref="H3355:I3355"/>
    <mergeCell ref="A3356:B3356"/>
    <mergeCell ref="C3356:E3356"/>
    <mergeCell ref="F3356:G3356"/>
    <mergeCell ref="H3356:I3356"/>
    <mergeCell ref="A3357:B3357"/>
    <mergeCell ref="C3357:E3357"/>
    <mergeCell ref="F3357:G3357"/>
    <mergeCell ref="H3357:I3357"/>
    <mergeCell ref="A3359:E3359"/>
    <mergeCell ref="F3359:I3359"/>
    <mergeCell ref="A3360:I3360"/>
    <mergeCell ref="A3361:E3361"/>
    <mergeCell ref="F3361:I3361"/>
    <mergeCell ref="A3362:E3362"/>
    <mergeCell ref="F3362:I3362"/>
    <mergeCell ref="A3363:E3363"/>
    <mergeCell ref="F3363:I3363"/>
    <mergeCell ref="A3364:E3364"/>
    <mergeCell ref="F3364:I3364"/>
    <mergeCell ref="A3365:E3365"/>
    <mergeCell ref="F3365:I3365"/>
    <mergeCell ref="A3366:E3366"/>
    <mergeCell ref="F3366:I3366"/>
    <mergeCell ref="A3367:E3367"/>
    <mergeCell ref="F3367:I3367"/>
    <mergeCell ref="A3368:E3368"/>
    <mergeCell ref="F3368:I3368"/>
    <mergeCell ref="A3369:E3369"/>
    <mergeCell ref="F3369:I3369"/>
    <mergeCell ref="A3370:E3370"/>
    <mergeCell ref="F3370:I3370"/>
    <mergeCell ref="A3371:I3371"/>
    <mergeCell ref="A3372:E3372"/>
    <mergeCell ref="F3372:I3372"/>
    <mergeCell ref="A3373:E3373"/>
    <mergeCell ref="F3373:I3373"/>
    <mergeCell ref="A3374:E3374"/>
    <mergeCell ref="F3374:I3374"/>
    <mergeCell ref="A3375:E3375"/>
    <mergeCell ref="F3375:I3375"/>
    <mergeCell ref="A3376:E3376"/>
    <mergeCell ref="F3376:I3376"/>
    <mergeCell ref="A3377:E3377"/>
    <mergeCell ref="F3377:I3377"/>
    <mergeCell ref="A3378:E3378"/>
    <mergeCell ref="F3378:I3378"/>
    <mergeCell ref="A3379:E3379"/>
    <mergeCell ref="F3379:I3379"/>
    <mergeCell ref="A3380:E3380"/>
    <mergeCell ref="F3380:I3380"/>
    <mergeCell ref="A3381:E3381"/>
    <mergeCell ref="F3381:I3381"/>
    <mergeCell ref="A3382:E3382"/>
    <mergeCell ref="F3382:I3382"/>
    <mergeCell ref="A3383:I3383"/>
    <mergeCell ref="A3384:E3384"/>
    <mergeCell ref="F3384:I3384"/>
    <mergeCell ref="A3385:E3385"/>
    <mergeCell ref="F3385:I3385"/>
    <mergeCell ref="A3386:E3386"/>
    <mergeCell ref="F3386:I3386"/>
    <mergeCell ref="A3387:E3387"/>
    <mergeCell ref="F3387:I3387"/>
    <mergeCell ref="A3388:E3388"/>
    <mergeCell ref="F3388:I3388"/>
    <mergeCell ref="A3389:E3389"/>
    <mergeCell ref="F3389:I3389"/>
    <mergeCell ref="A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A3395:E3395"/>
    <mergeCell ref="F3395:G3395"/>
    <mergeCell ref="H3395:I3395"/>
    <mergeCell ref="A3396:E3396"/>
    <mergeCell ref="F3396:G3396"/>
    <mergeCell ref="H3396:I3396"/>
    <mergeCell ref="A3397:E3397"/>
    <mergeCell ref="F3397:G3397"/>
    <mergeCell ref="H3397:I3397"/>
    <mergeCell ref="A3398:E3398"/>
    <mergeCell ref="F3398:G3398"/>
    <mergeCell ref="H3398:I3398"/>
    <mergeCell ref="A3399:E3399"/>
    <mergeCell ref="F3399:G3399"/>
    <mergeCell ref="H3399:I3399"/>
    <mergeCell ref="A3400:E3400"/>
    <mergeCell ref="F3400:G3400"/>
    <mergeCell ref="H3400:I3400"/>
    <mergeCell ref="A3401:E3401"/>
    <mergeCell ref="F3401:G3401"/>
    <mergeCell ref="H3401:I3401"/>
    <mergeCell ref="A3402:E3402"/>
    <mergeCell ref="F3402:G3402"/>
    <mergeCell ref="H3402:I3402"/>
    <mergeCell ref="A3403:E3403"/>
    <mergeCell ref="F3403:G3403"/>
    <mergeCell ref="H3403:I3403"/>
    <mergeCell ref="A3404:E3404"/>
    <mergeCell ref="F3404:G3404"/>
    <mergeCell ref="H3404:I3404"/>
    <mergeCell ref="A3405:E3405"/>
    <mergeCell ref="F3405:G3405"/>
    <mergeCell ref="H3405:I3405"/>
    <mergeCell ref="A3406:E3406"/>
    <mergeCell ref="F3406:G3406"/>
    <mergeCell ref="H3406:I3406"/>
    <mergeCell ref="A3407:E3407"/>
    <mergeCell ref="F3407:G3407"/>
    <mergeCell ref="H3407:I3407"/>
    <mergeCell ref="A3408:E3408"/>
    <mergeCell ref="F3408:G3408"/>
    <mergeCell ref="H3408:I3408"/>
    <mergeCell ref="A3409:E3409"/>
    <mergeCell ref="F3409:G3409"/>
    <mergeCell ref="H3409:I3409"/>
    <mergeCell ref="A3410:E3410"/>
    <mergeCell ref="F3410:G3410"/>
    <mergeCell ref="H3410:I3410"/>
    <mergeCell ref="A3411:E3411"/>
    <mergeCell ref="F3411:G3411"/>
    <mergeCell ref="H3411:I3411"/>
    <mergeCell ref="A3412:E3412"/>
    <mergeCell ref="F3412:G3412"/>
    <mergeCell ref="H3412:I3412"/>
    <mergeCell ref="A3413:E3413"/>
    <mergeCell ref="F3413:G3413"/>
    <mergeCell ref="H3413:I3413"/>
    <mergeCell ref="A3414:E3414"/>
    <mergeCell ref="F3414:G3414"/>
    <mergeCell ref="H3414:I3414"/>
    <mergeCell ref="A3415:E3415"/>
    <mergeCell ref="F3415:G3415"/>
    <mergeCell ref="H3415:I3415"/>
    <mergeCell ref="A3416:G3416"/>
    <mergeCell ref="H3416:I3416"/>
    <mergeCell ref="A3417:B3417"/>
    <mergeCell ref="C3417:E3417"/>
    <mergeCell ref="F3417:G3417"/>
    <mergeCell ref="H3417:I3417"/>
    <mergeCell ref="A3418:B3418"/>
    <mergeCell ref="C3418:E3418"/>
    <mergeCell ref="F3418:G3418"/>
    <mergeCell ref="H3418:I3418"/>
    <mergeCell ref="A3420:E3420"/>
    <mergeCell ref="F3420:I3420"/>
    <mergeCell ref="A3421:I3421"/>
    <mergeCell ref="A3422:E3422"/>
    <mergeCell ref="F3422:I3422"/>
    <mergeCell ref="A3423:E3423"/>
    <mergeCell ref="F3423:I3423"/>
    <mergeCell ref="A3424:E3424"/>
    <mergeCell ref="F3424:I342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A3430:E3430"/>
    <mergeCell ref="F3430:I3430"/>
    <mergeCell ref="A3431:E3431"/>
    <mergeCell ref="F3431:I3431"/>
    <mergeCell ref="A3432:I3432"/>
    <mergeCell ref="A3433:E3433"/>
    <mergeCell ref="F3433:I3433"/>
    <mergeCell ref="A3434:E3434"/>
    <mergeCell ref="F3434:I3434"/>
    <mergeCell ref="A3435:E3435"/>
    <mergeCell ref="F3435:I3435"/>
    <mergeCell ref="A3436:E3436"/>
    <mergeCell ref="F3436:I3436"/>
    <mergeCell ref="A3437:E3437"/>
    <mergeCell ref="F3437:I3437"/>
    <mergeCell ref="A3438:E3438"/>
    <mergeCell ref="F3438:I3438"/>
    <mergeCell ref="A3439:E3439"/>
    <mergeCell ref="F3439:I3439"/>
    <mergeCell ref="A3440:E3440"/>
    <mergeCell ref="F3440:I3440"/>
    <mergeCell ref="A3441:E3441"/>
    <mergeCell ref="F3441:I3441"/>
    <mergeCell ref="A3442:E3442"/>
    <mergeCell ref="F3442:I3442"/>
    <mergeCell ref="A3443:E3443"/>
    <mergeCell ref="F3443:I3443"/>
    <mergeCell ref="A3444:I3444"/>
    <mergeCell ref="A3445:E3445"/>
    <mergeCell ref="F3445:I3445"/>
    <mergeCell ref="A3446:E3446"/>
    <mergeCell ref="F3446:I3446"/>
    <mergeCell ref="A3447:E3447"/>
    <mergeCell ref="F3447:I3447"/>
    <mergeCell ref="A3448:E3448"/>
    <mergeCell ref="F3448:I3448"/>
    <mergeCell ref="A3449:E3449"/>
    <mergeCell ref="F3449:I3449"/>
    <mergeCell ref="A3450:E3450"/>
    <mergeCell ref="F3450:I3450"/>
    <mergeCell ref="A3451:I3451"/>
    <mergeCell ref="A3452:E3452"/>
    <mergeCell ref="F3452:I3452"/>
    <mergeCell ref="A3453:E3453"/>
    <mergeCell ref="F3453:I3453"/>
    <mergeCell ref="A3454:E3454"/>
    <mergeCell ref="F3454:I3454"/>
    <mergeCell ref="A3455:E3455"/>
    <mergeCell ref="F3455:I3455"/>
    <mergeCell ref="A3456:E3456"/>
    <mergeCell ref="F3456:G3456"/>
    <mergeCell ref="H3456:I3456"/>
    <mergeCell ref="A3457:E3457"/>
    <mergeCell ref="F3457:G3457"/>
    <mergeCell ref="H3457:I3457"/>
    <mergeCell ref="A3458:E3458"/>
    <mergeCell ref="F3458:G3458"/>
    <mergeCell ref="H3458:I3458"/>
    <mergeCell ref="A3459:E3459"/>
    <mergeCell ref="F3459:G3459"/>
    <mergeCell ref="H3459:I3459"/>
    <mergeCell ref="A3460:E3460"/>
    <mergeCell ref="F3460:G3460"/>
    <mergeCell ref="H3460:I3460"/>
    <mergeCell ref="A3461:E3461"/>
    <mergeCell ref="F3461:G3461"/>
    <mergeCell ref="H3461:I3461"/>
    <mergeCell ref="A3462:E3462"/>
    <mergeCell ref="F3462:G3462"/>
    <mergeCell ref="H3462:I3462"/>
    <mergeCell ref="A3463:E3463"/>
    <mergeCell ref="F3463:G3463"/>
    <mergeCell ref="H3463:I3463"/>
    <mergeCell ref="A3464:E3464"/>
    <mergeCell ref="F3464:G3464"/>
    <mergeCell ref="H3464:I3464"/>
    <mergeCell ref="A3465:E3465"/>
    <mergeCell ref="F3465:G3465"/>
    <mergeCell ref="H3465:I3465"/>
    <mergeCell ref="A3466:E3466"/>
    <mergeCell ref="F3466:G3466"/>
    <mergeCell ref="H3466:I3466"/>
    <mergeCell ref="A3467:E3467"/>
    <mergeCell ref="F3467:G3467"/>
    <mergeCell ref="H3467:I3467"/>
    <mergeCell ref="A3468:E3468"/>
    <mergeCell ref="F3468:G3468"/>
    <mergeCell ref="H3468:I3468"/>
    <mergeCell ref="A3469:E3469"/>
    <mergeCell ref="F3469:G3469"/>
    <mergeCell ref="H3469:I3469"/>
    <mergeCell ref="A3470:E3470"/>
    <mergeCell ref="F3470:G3470"/>
    <mergeCell ref="H3470:I3470"/>
    <mergeCell ref="A3471:E3471"/>
    <mergeCell ref="F3471:G3471"/>
    <mergeCell ref="H3471:I3471"/>
    <mergeCell ref="A3472:E3472"/>
    <mergeCell ref="F3472:G3472"/>
    <mergeCell ref="H3472:I3472"/>
    <mergeCell ref="A3473:E3473"/>
    <mergeCell ref="F3473:G3473"/>
    <mergeCell ref="H3473:I3473"/>
    <mergeCell ref="A3474:E3474"/>
    <mergeCell ref="F3474:G3474"/>
    <mergeCell ref="H3474:I3474"/>
    <mergeCell ref="A3475:E3475"/>
    <mergeCell ref="F3475:G3475"/>
    <mergeCell ref="H3475:I3475"/>
    <mergeCell ref="A3476:E3476"/>
    <mergeCell ref="F3476:G3476"/>
    <mergeCell ref="H3476:I3476"/>
    <mergeCell ref="A3477:G3477"/>
    <mergeCell ref="H3477:I3477"/>
    <mergeCell ref="A3478:B3478"/>
    <mergeCell ref="C3478:E3478"/>
    <mergeCell ref="F3478:G3478"/>
    <mergeCell ref="H3478:I3478"/>
    <mergeCell ref="A3479:B3479"/>
    <mergeCell ref="C3479:E3479"/>
    <mergeCell ref="F3479:G3479"/>
    <mergeCell ref="H3479:I3479"/>
    <mergeCell ref="A3481:E3481"/>
    <mergeCell ref="F3481:I3481"/>
    <mergeCell ref="A3482:I3482"/>
    <mergeCell ref="A3483:E3483"/>
    <mergeCell ref="F3483:I3483"/>
    <mergeCell ref="A3484:E3484"/>
    <mergeCell ref="F3484:I3484"/>
    <mergeCell ref="A3485:E3485"/>
    <mergeCell ref="F3485:I3485"/>
    <mergeCell ref="A3486:E3486"/>
    <mergeCell ref="F3486:I3486"/>
    <mergeCell ref="A3487:E3487"/>
    <mergeCell ref="F3487:I3487"/>
    <mergeCell ref="A3488:E3488"/>
    <mergeCell ref="F3488:I3488"/>
    <mergeCell ref="A3489:E3489"/>
    <mergeCell ref="F3489:I3489"/>
    <mergeCell ref="A3490:E3490"/>
    <mergeCell ref="F3490:I3490"/>
    <mergeCell ref="A3491:E3491"/>
    <mergeCell ref="F3491:I3491"/>
    <mergeCell ref="A3492:E3492"/>
    <mergeCell ref="F3492:I3492"/>
    <mergeCell ref="A3493:I3493"/>
    <mergeCell ref="A3494:E3494"/>
    <mergeCell ref="F3494:I3494"/>
    <mergeCell ref="A3495:E3495"/>
    <mergeCell ref="F3495:I3495"/>
    <mergeCell ref="A3496:E3496"/>
    <mergeCell ref="F3496:I3496"/>
    <mergeCell ref="A3497:E3497"/>
    <mergeCell ref="F3497:I3497"/>
    <mergeCell ref="A3498:E3498"/>
    <mergeCell ref="F3498:I3498"/>
    <mergeCell ref="A3499:E3499"/>
    <mergeCell ref="F3499:I3499"/>
    <mergeCell ref="A3500:E3500"/>
    <mergeCell ref="F3500:I3500"/>
    <mergeCell ref="A3501:E3501"/>
    <mergeCell ref="F3501:I3501"/>
    <mergeCell ref="A3502:E3502"/>
    <mergeCell ref="F3502:I3502"/>
    <mergeCell ref="A3503:E3503"/>
    <mergeCell ref="F3503:I3503"/>
    <mergeCell ref="A3504:E3504"/>
    <mergeCell ref="F3504:I3504"/>
    <mergeCell ref="A3505:I3505"/>
    <mergeCell ref="A3506:E3506"/>
    <mergeCell ref="F3506:I3506"/>
    <mergeCell ref="A3507:E3507"/>
    <mergeCell ref="F3507:I3507"/>
    <mergeCell ref="A3508:E3508"/>
    <mergeCell ref="F3508:I3508"/>
    <mergeCell ref="A3509:E3509"/>
    <mergeCell ref="F3509:I3509"/>
    <mergeCell ref="A3510:E3510"/>
    <mergeCell ref="F3510:I3510"/>
    <mergeCell ref="A3511:E3511"/>
    <mergeCell ref="F3511:I3511"/>
    <mergeCell ref="A3512:I3512"/>
    <mergeCell ref="A3513:E3513"/>
    <mergeCell ref="F3513:I3513"/>
    <mergeCell ref="A3514:E3514"/>
    <mergeCell ref="F3514:I3514"/>
    <mergeCell ref="A3515:E3515"/>
    <mergeCell ref="F3515:I3515"/>
    <mergeCell ref="A3516:E3516"/>
    <mergeCell ref="F3516:I3516"/>
    <mergeCell ref="A3517:E3517"/>
    <mergeCell ref="F3517:G3517"/>
    <mergeCell ref="H3517:I3517"/>
    <mergeCell ref="A3518:E3518"/>
    <mergeCell ref="F3518:G3518"/>
    <mergeCell ref="H3518:I3518"/>
    <mergeCell ref="A3519:E3519"/>
    <mergeCell ref="F3519:G3519"/>
    <mergeCell ref="H3519:I3519"/>
    <mergeCell ref="A3520:E3520"/>
    <mergeCell ref="F3520:G3520"/>
    <mergeCell ref="H3520:I3520"/>
    <mergeCell ref="A3521:E3521"/>
    <mergeCell ref="F3521:G3521"/>
    <mergeCell ref="H3521:I3521"/>
    <mergeCell ref="A3522:E3522"/>
    <mergeCell ref="F3522:G3522"/>
    <mergeCell ref="H3522:I3522"/>
    <mergeCell ref="A3523:E3523"/>
    <mergeCell ref="F3523:G3523"/>
    <mergeCell ref="H3523:I3523"/>
    <mergeCell ref="A3524:E3524"/>
    <mergeCell ref="F3524:G3524"/>
    <mergeCell ref="H3524:I3524"/>
    <mergeCell ref="A3525:E3525"/>
    <mergeCell ref="F3525:G3525"/>
    <mergeCell ref="H3525:I3525"/>
    <mergeCell ref="A3526:E3526"/>
    <mergeCell ref="F3526:G3526"/>
    <mergeCell ref="H3526:I3526"/>
    <mergeCell ref="A3527:E3527"/>
    <mergeCell ref="F3527:G3527"/>
    <mergeCell ref="H3527:I3527"/>
    <mergeCell ref="A3528:E3528"/>
    <mergeCell ref="F3528:G3528"/>
    <mergeCell ref="H3528:I3528"/>
    <mergeCell ref="A3529:E3529"/>
    <mergeCell ref="F3529:G3529"/>
    <mergeCell ref="H3529:I3529"/>
    <mergeCell ref="A3530:E3530"/>
    <mergeCell ref="F3530:G3530"/>
    <mergeCell ref="H3530:I3530"/>
    <mergeCell ref="A3531:E3531"/>
    <mergeCell ref="F3531:G3531"/>
    <mergeCell ref="H3531:I3531"/>
    <mergeCell ref="A3532:E3532"/>
    <mergeCell ref="F3532:G3532"/>
    <mergeCell ref="H3532:I3532"/>
    <mergeCell ref="A3533:E3533"/>
    <mergeCell ref="F3533:G3533"/>
    <mergeCell ref="H3533:I3533"/>
    <mergeCell ref="A3534:E3534"/>
    <mergeCell ref="F3534:G3534"/>
    <mergeCell ref="H3534:I3534"/>
    <mergeCell ref="A3535:E3535"/>
    <mergeCell ref="F3535:G3535"/>
    <mergeCell ref="H3535:I3535"/>
    <mergeCell ref="A3536:E3536"/>
    <mergeCell ref="F3536:G3536"/>
    <mergeCell ref="H3536:I3536"/>
    <mergeCell ref="A3537:E3537"/>
    <mergeCell ref="F3537:G3537"/>
    <mergeCell ref="H3537:I3537"/>
    <mergeCell ref="A3538:G3538"/>
    <mergeCell ref="H3538:I3538"/>
    <mergeCell ref="A3539:B3539"/>
    <mergeCell ref="C3539:E3539"/>
    <mergeCell ref="F3539:G3539"/>
    <mergeCell ref="H3539:I3539"/>
    <mergeCell ref="A3540:B3540"/>
    <mergeCell ref="C3540:E3540"/>
    <mergeCell ref="F3540:G3540"/>
    <mergeCell ref="H3540:I3540"/>
    <mergeCell ref="A3542:E3542"/>
    <mergeCell ref="F3542:I3542"/>
    <mergeCell ref="A3543:I3543"/>
    <mergeCell ref="A3544:E3544"/>
    <mergeCell ref="F3544:I3544"/>
    <mergeCell ref="A3545:E3545"/>
    <mergeCell ref="F3545:I3545"/>
    <mergeCell ref="A3546:E3546"/>
    <mergeCell ref="F3546:I3546"/>
    <mergeCell ref="A3547:E3547"/>
    <mergeCell ref="F3547:I3547"/>
    <mergeCell ref="A3548:E3548"/>
    <mergeCell ref="F3548:I3548"/>
    <mergeCell ref="A3549:E3549"/>
    <mergeCell ref="F3549:I3549"/>
    <mergeCell ref="A3550:E3550"/>
    <mergeCell ref="F3550:I3550"/>
    <mergeCell ref="A3551:E3551"/>
    <mergeCell ref="F3551:I3551"/>
    <mergeCell ref="A3552:E3552"/>
    <mergeCell ref="F3552:I3552"/>
    <mergeCell ref="A3553:E3553"/>
    <mergeCell ref="F3553:I3553"/>
    <mergeCell ref="A3554:I3554"/>
    <mergeCell ref="A3555:E3555"/>
    <mergeCell ref="F3555:I3555"/>
    <mergeCell ref="A3556:E3556"/>
    <mergeCell ref="F3556:I3556"/>
    <mergeCell ref="A3557:E3557"/>
    <mergeCell ref="F3557:I3557"/>
    <mergeCell ref="A3558:E3558"/>
    <mergeCell ref="F3558:I3558"/>
    <mergeCell ref="A3559:E3559"/>
    <mergeCell ref="F3559:I3559"/>
    <mergeCell ref="A3560:E3560"/>
    <mergeCell ref="F3560:I3560"/>
    <mergeCell ref="A3561:E3561"/>
    <mergeCell ref="F3561:I3561"/>
    <mergeCell ref="A3562:E3562"/>
    <mergeCell ref="F3562:I3562"/>
    <mergeCell ref="A3563:E3563"/>
    <mergeCell ref="F3563:I3563"/>
    <mergeCell ref="A3564:E3564"/>
    <mergeCell ref="F3564:I3564"/>
    <mergeCell ref="A3565:E3565"/>
    <mergeCell ref="F3565:I3565"/>
    <mergeCell ref="A3566:I3566"/>
    <mergeCell ref="A3567:E3567"/>
    <mergeCell ref="F3567:I3567"/>
    <mergeCell ref="A3568:E3568"/>
    <mergeCell ref="F3568:I3568"/>
    <mergeCell ref="A3569:E3569"/>
    <mergeCell ref="F3569:I3569"/>
    <mergeCell ref="A3570:E3570"/>
    <mergeCell ref="F3570:I3570"/>
    <mergeCell ref="A3571:E3571"/>
    <mergeCell ref="F3571:I3571"/>
    <mergeCell ref="A3572:E3572"/>
    <mergeCell ref="F3572:I3572"/>
    <mergeCell ref="A3573:I3573"/>
    <mergeCell ref="A3574:E3574"/>
    <mergeCell ref="F3574:I3574"/>
    <mergeCell ref="A3575:E3575"/>
    <mergeCell ref="F3575:I3575"/>
    <mergeCell ref="A3576:E3576"/>
    <mergeCell ref="F3576:I3576"/>
    <mergeCell ref="A3577:E3577"/>
    <mergeCell ref="F3577:I3577"/>
    <mergeCell ref="A3578:E3578"/>
    <mergeCell ref="F3578:G3578"/>
    <mergeCell ref="H3578:I3578"/>
    <mergeCell ref="A3579:E3579"/>
    <mergeCell ref="F3579:G3579"/>
    <mergeCell ref="H3579:I3579"/>
    <mergeCell ref="A3580:E3580"/>
    <mergeCell ref="F3580:G3580"/>
    <mergeCell ref="H3580:I3580"/>
    <mergeCell ref="A3581:E3581"/>
    <mergeCell ref="F3581:G3581"/>
    <mergeCell ref="H3581:I3581"/>
    <mergeCell ref="A3582:E3582"/>
    <mergeCell ref="F3582:G3582"/>
    <mergeCell ref="H3582:I3582"/>
    <mergeCell ref="A3583:E3583"/>
    <mergeCell ref="F3583:G3583"/>
    <mergeCell ref="H3583:I3583"/>
    <mergeCell ref="A3584:E3584"/>
    <mergeCell ref="F3584:G3584"/>
    <mergeCell ref="H3584:I3584"/>
    <mergeCell ref="A3585:E3585"/>
    <mergeCell ref="F3585:G3585"/>
    <mergeCell ref="H3585:I3585"/>
    <mergeCell ref="A3586:E3586"/>
    <mergeCell ref="F3586:G3586"/>
    <mergeCell ref="H3586:I3586"/>
    <mergeCell ref="A3587:E3587"/>
    <mergeCell ref="F3587:G3587"/>
    <mergeCell ref="H3587:I3587"/>
    <mergeCell ref="A3588:E3588"/>
    <mergeCell ref="F3588:G3588"/>
    <mergeCell ref="H3588:I3588"/>
    <mergeCell ref="A3589:E3589"/>
    <mergeCell ref="F3589:G3589"/>
    <mergeCell ref="H3589:I3589"/>
    <mergeCell ref="A3590:E3590"/>
    <mergeCell ref="F3590:G3590"/>
    <mergeCell ref="H3590:I3590"/>
    <mergeCell ref="A3591:E3591"/>
    <mergeCell ref="F3591:G3591"/>
    <mergeCell ref="H3591:I3591"/>
    <mergeCell ref="A3592:E3592"/>
    <mergeCell ref="F3592:G3592"/>
    <mergeCell ref="H3592:I3592"/>
    <mergeCell ref="A3593:E3593"/>
    <mergeCell ref="F3593:G3593"/>
    <mergeCell ref="H3593:I3593"/>
    <mergeCell ref="A3594:E3594"/>
    <mergeCell ref="F3594:G3594"/>
    <mergeCell ref="H3594:I3594"/>
    <mergeCell ref="A3595:E3595"/>
    <mergeCell ref="F3595:G3595"/>
    <mergeCell ref="H3595:I3595"/>
    <mergeCell ref="A3596:E3596"/>
    <mergeCell ref="F3596:G3596"/>
    <mergeCell ref="H3596:I3596"/>
    <mergeCell ref="A3597:E3597"/>
    <mergeCell ref="F3597:G3597"/>
    <mergeCell ref="H3597:I3597"/>
    <mergeCell ref="A3598:E3598"/>
    <mergeCell ref="F3598:G3598"/>
    <mergeCell ref="H3598:I3598"/>
    <mergeCell ref="A3599:G3599"/>
    <mergeCell ref="H3599:I3599"/>
    <mergeCell ref="A3600:B3600"/>
    <mergeCell ref="C3600:E3600"/>
    <mergeCell ref="F3600:G3600"/>
    <mergeCell ref="H3600:I3600"/>
    <mergeCell ref="A3601:B3601"/>
    <mergeCell ref="C3601:E3601"/>
    <mergeCell ref="F3601:G3601"/>
    <mergeCell ref="H3601:I3601"/>
    <mergeCell ref="A3603:E3603"/>
    <mergeCell ref="F3603:I3603"/>
    <mergeCell ref="A3604:I3604"/>
    <mergeCell ref="A3605:E3605"/>
    <mergeCell ref="F3605:I3605"/>
    <mergeCell ref="A3606:E3606"/>
    <mergeCell ref="F3606:I3606"/>
    <mergeCell ref="A3607:E3607"/>
    <mergeCell ref="F3607:I3607"/>
    <mergeCell ref="A3608:E3608"/>
    <mergeCell ref="F3608:I3608"/>
    <mergeCell ref="A3609:E3609"/>
    <mergeCell ref="F3609:I3609"/>
    <mergeCell ref="A3610:E3610"/>
    <mergeCell ref="F3610:I3610"/>
    <mergeCell ref="A3611:E3611"/>
    <mergeCell ref="F3611:I3611"/>
    <mergeCell ref="A3612:E3612"/>
    <mergeCell ref="F3612:I3612"/>
    <mergeCell ref="A3613:E3613"/>
    <mergeCell ref="F3613:I3613"/>
    <mergeCell ref="A3614:E3614"/>
    <mergeCell ref="F3614:I3614"/>
    <mergeCell ref="A3615:I3615"/>
    <mergeCell ref="A3616:E3616"/>
    <mergeCell ref="F3616:I3616"/>
    <mergeCell ref="A3617:E3617"/>
    <mergeCell ref="F3617:I3617"/>
    <mergeCell ref="A3618:E3618"/>
    <mergeCell ref="F3618:I3618"/>
    <mergeCell ref="A3619:E3619"/>
    <mergeCell ref="F3619:I3619"/>
    <mergeCell ref="A3620:E3620"/>
    <mergeCell ref="F3620:I3620"/>
    <mergeCell ref="A3621:E3621"/>
    <mergeCell ref="F3621:I3621"/>
    <mergeCell ref="A3622:E3622"/>
    <mergeCell ref="F3622:I3622"/>
    <mergeCell ref="A3623:E3623"/>
    <mergeCell ref="F3623:I3623"/>
    <mergeCell ref="A3624:E3624"/>
    <mergeCell ref="F3624:I3624"/>
    <mergeCell ref="A3625:E3625"/>
    <mergeCell ref="F3625:I3625"/>
    <mergeCell ref="A3626:E3626"/>
    <mergeCell ref="F3626:I3626"/>
    <mergeCell ref="A3627:I3627"/>
    <mergeCell ref="A3628:E3628"/>
    <mergeCell ref="F3628:I3628"/>
    <mergeCell ref="A3629:E3629"/>
    <mergeCell ref="F3629:I3629"/>
    <mergeCell ref="A3630:E3630"/>
    <mergeCell ref="F3630:I3630"/>
    <mergeCell ref="A3631:E3631"/>
    <mergeCell ref="F3631:I3631"/>
    <mergeCell ref="A3632:E3632"/>
    <mergeCell ref="F3632:I3632"/>
    <mergeCell ref="A3633:E3633"/>
    <mergeCell ref="F3633:I3633"/>
    <mergeCell ref="A3634:I3634"/>
    <mergeCell ref="A3635:E3635"/>
    <mergeCell ref="F3635:I3635"/>
    <mergeCell ref="A3636:E3636"/>
    <mergeCell ref="F3636:I3636"/>
    <mergeCell ref="A3637:E3637"/>
    <mergeCell ref="F3637:I3637"/>
    <mergeCell ref="A3638:E3638"/>
    <mergeCell ref="F3638:I3638"/>
    <mergeCell ref="A3639:E3639"/>
    <mergeCell ref="F3639:G3639"/>
    <mergeCell ref="H3639:I3639"/>
    <mergeCell ref="A3640:E3640"/>
    <mergeCell ref="F3640:G3640"/>
    <mergeCell ref="H3640:I3640"/>
    <mergeCell ref="A3641:E3641"/>
    <mergeCell ref="F3641:G3641"/>
    <mergeCell ref="H3641:I3641"/>
    <mergeCell ref="A3642:E3642"/>
    <mergeCell ref="F3642:G3642"/>
    <mergeCell ref="H3642:I3642"/>
    <mergeCell ref="A3643:E3643"/>
    <mergeCell ref="F3643:G3643"/>
    <mergeCell ref="H3643:I3643"/>
    <mergeCell ref="A3644:E3644"/>
    <mergeCell ref="F3644:G3644"/>
    <mergeCell ref="H3644:I3644"/>
    <mergeCell ref="A3645:E3645"/>
    <mergeCell ref="F3645:G3645"/>
    <mergeCell ref="H3645:I3645"/>
    <mergeCell ref="A3646:E3646"/>
    <mergeCell ref="F3646:G3646"/>
    <mergeCell ref="H3646:I3646"/>
    <mergeCell ref="A3647:E3647"/>
    <mergeCell ref="F3647:G3647"/>
    <mergeCell ref="H3647:I3647"/>
    <mergeCell ref="A3648:E3648"/>
    <mergeCell ref="F3648:G3648"/>
    <mergeCell ref="H3648:I3648"/>
    <mergeCell ref="A3649:E3649"/>
    <mergeCell ref="F3649:G3649"/>
    <mergeCell ref="H3649:I3649"/>
    <mergeCell ref="A3650:E3650"/>
    <mergeCell ref="F3650:G3650"/>
    <mergeCell ref="H3650:I3650"/>
    <mergeCell ref="A3651:E3651"/>
    <mergeCell ref="F3651:G3651"/>
    <mergeCell ref="H3651:I3651"/>
    <mergeCell ref="A3652:E3652"/>
    <mergeCell ref="F3652:G3652"/>
    <mergeCell ref="H3652:I3652"/>
    <mergeCell ref="A3653:E3653"/>
    <mergeCell ref="F3653:G3653"/>
    <mergeCell ref="H3653:I3653"/>
    <mergeCell ref="A3654:E3654"/>
    <mergeCell ref="F3654:G3654"/>
    <mergeCell ref="H3654:I3654"/>
    <mergeCell ref="A3655:E3655"/>
    <mergeCell ref="F3655:G3655"/>
    <mergeCell ref="H3655:I3655"/>
    <mergeCell ref="A3656:E3656"/>
    <mergeCell ref="F3656:G3656"/>
    <mergeCell ref="H3656:I3656"/>
    <mergeCell ref="A3657:E3657"/>
    <mergeCell ref="F3657:G3657"/>
    <mergeCell ref="H3657:I3657"/>
    <mergeCell ref="A3658:E3658"/>
    <mergeCell ref="F3658:G3658"/>
    <mergeCell ref="H3658:I3658"/>
    <mergeCell ref="A3659:E3659"/>
    <mergeCell ref="F3659:G3659"/>
    <mergeCell ref="H3659:I3659"/>
    <mergeCell ref="A3660:G3660"/>
    <mergeCell ref="H3660:I3660"/>
    <mergeCell ref="A3661:B3661"/>
    <mergeCell ref="C3661:E3661"/>
    <mergeCell ref="F3661:G3661"/>
    <mergeCell ref="H3661:I3661"/>
    <mergeCell ref="A3662:B3662"/>
    <mergeCell ref="C3662:E3662"/>
    <mergeCell ref="F3662:G3662"/>
    <mergeCell ref="H3662:I3662"/>
    <mergeCell ref="A3664:E3664"/>
    <mergeCell ref="F3664:I3664"/>
    <mergeCell ref="A3665:I3665"/>
    <mergeCell ref="A3666:E3666"/>
    <mergeCell ref="F3666:I3666"/>
    <mergeCell ref="A3667:E3667"/>
    <mergeCell ref="F3667:I3667"/>
    <mergeCell ref="A3668:E3668"/>
    <mergeCell ref="F3668:I3668"/>
    <mergeCell ref="A3669:E3669"/>
    <mergeCell ref="F3669:I3669"/>
    <mergeCell ref="A3670:E3670"/>
    <mergeCell ref="F3670:I3670"/>
    <mergeCell ref="A3671:E3671"/>
    <mergeCell ref="F3671:I3671"/>
    <mergeCell ref="A3672:E3672"/>
    <mergeCell ref="F3672:I3672"/>
    <mergeCell ref="A3673:E3673"/>
    <mergeCell ref="F3673:I3673"/>
    <mergeCell ref="A3674:E3674"/>
    <mergeCell ref="F3674:I3674"/>
    <mergeCell ref="A3675:E3675"/>
    <mergeCell ref="F3675:I3675"/>
    <mergeCell ref="A3676:I3676"/>
    <mergeCell ref="A3677:E3677"/>
    <mergeCell ref="F3677:I3677"/>
    <mergeCell ref="A3678:E3678"/>
    <mergeCell ref="F3678:I3678"/>
    <mergeCell ref="A3679:E3679"/>
    <mergeCell ref="F3679:I3679"/>
    <mergeCell ref="A3680:E3680"/>
    <mergeCell ref="F3680:I3680"/>
    <mergeCell ref="A3681:E3681"/>
    <mergeCell ref="F3681:I3681"/>
    <mergeCell ref="A3682:E3682"/>
    <mergeCell ref="F3682:I3682"/>
    <mergeCell ref="A3683:E3683"/>
    <mergeCell ref="F3683:I3683"/>
    <mergeCell ref="A3684:E3684"/>
    <mergeCell ref="F3684:I3684"/>
    <mergeCell ref="A3685:E3685"/>
    <mergeCell ref="F3685:I3685"/>
    <mergeCell ref="A3686:E3686"/>
    <mergeCell ref="F3686:I3686"/>
    <mergeCell ref="A3687:E3687"/>
    <mergeCell ref="F3687:I3687"/>
    <mergeCell ref="A3688:I3688"/>
    <mergeCell ref="A3689:E3689"/>
    <mergeCell ref="F3689:I3689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694:E3694"/>
    <mergeCell ref="F3694:I3694"/>
    <mergeCell ref="A3695:I3695"/>
    <mergeCell ref="A3696:E3696"/>
    <mergeCell ref="F3696:I3696"/>
    <mergeCell ref="A3697:E3697"/>
    <mergeCell ref="F3697:I3697"/>
    <mergeCell ref="A3698:E3698"/>
    <mergeCell ref="F3698:I3698"/>
    <mergeCell ref="A3699:E3699"/>
    <mergeCell ref="F3699:I3699"/>
    <mergeCell ref="A3700:E3700"/>
    <mergeCell ref="F3700:G3700"/>
    <mergeCell ref="H3700:I3700"/>
    <mergeCell ref="A3701:E3701"/>
    <mergeCell ref="F3701:G3701"/>
    <mergeCell ref="H3701:I3701"/>
    <mergeCell ref="A3702:E3702"/>
    <mergeCell ref="F3702:G3702"/>
    <mergeCell ref="H3702:I3702"/>
    <mergeCell ref="A3703:E3703"/>
    <mergeCell ref="F3703:G3703"/>
    <mergeCell ref="H3703:I3703"/>
    <mergeCell ref="A3704:E3704"/>
    <mergeCell ref="F3704:G3704"/>
    <mergeCell ref="H3704:I3704"/>
    <mergeCell ref="A3705:E3705"/>
    <mergeCell ref="F3705:G3705"/>
    <mergeCell ref="H3705:I3705"/>
    <mergeCell ref="A3706:E3706"/>
    <mergeCell ref="F3706:G3706"/>
    <mergeCell ref="H3706:I3706"/>
    <mergeCell ref="A3707:E3707"/>
    <mergeCell ref="F3707:G3707"/>
    <mergeCell ref="H3707:I3707"/>
    <mergeCell ref="A3708:E3708"/>
    <mergeCell ref="F3708:G3708"/>
    <mergeCell ref="H3708:I3708"/>
    <mergeCell ref="A3709:E3709"/>
    <mergeCell ref="F3709:G3709"/>
    <mergeCell ref="H3709:I3709"/>
    <mergeCell ref="A3710:E3710"/>
    <mergeCell ref="F3710:G3710"/>
    <mergeCell ref="H3710:I3710"/>
    <mergeCell ref="A3711:E3711"/>
    <mergeCell ref="F3711:G3711"/>
    <mergeCell ref="H3711:I3711"/>
    <mergeCell ref="A3712:E3712"/>
    <mergeCell ref="F3712:G3712"/>
    <mergeCell ref="H3712:I3712"/>
    <mergeCell ref="A3713:E3713"/>
    <mergeCell ref="F3713:G3713"/>
    <mergeCell ref="H3713:I3713"/>
    <mergeCell ref="A3714:E3714"/>
    <mergeCell ref="F3714:G3714"/>
    <mergeCell ref="H3714:I3714"/>
    <mergeCell ref="A3715:E3715"/>
    <mergeCell ref="F3715:G3715"/>
    <mergeCell ref="H3715:I3715"/>
    <mergeCell ref="A3716:E3716"/>
    <mergeCell ref="F3716:G3716"/>
    <mergeCell ref="H3716:I3716"/>
    <mergeCell ref="A3717:E3717"/>
    <mergeCell ref="F3717:G3717"/>
    <mergeCell ref="H3717:I3717"/>
    <mergeCell ref="A3718:E3718"/>
    <mergeCell ref="F3718:G3718"/>
    <mergeCell ref="H3718:I3718"/>
    <mergeCell ref="A3719:E3719"/>
    <mergeCell ref="F3719:G3719"/>
    <mergeCell ref="H3719:I3719"/>
    <mergeCell ref="A3720:E3720"/>
    <mergeCell ref="F3720:G3720"/>
    <mergeCell ref="H3720:I3720"/>
    <mergeCell ref="A3721:G3721"/>
    <mergeCell ref="H3721:I3721"/>
    <mergeCell ref="A3722:B3722"/>
    <mergeCell ref="C3722:E3722"/>
    <mergeCell ref="F3722:G3722"/>
    <mergeCell ref="H3722:I3722"/>
    <mergeCell ref="A3723:B3723"/>
    <mergeCell ref="C3723:E3723"/>
    <mergeCell ref="F3723:G3723"/>
    <mergeCell ref="H3723:I3723"/>
    <mergeCell ref="A3725:E3725"/>
    <mergeCell ref="F3725:I3725"/>
    <mergeCell ref="A3726:I3726"/>
    <mergeCell ref="A3727:E3727"/>
    <mergeCell ref="F3727:I3727"/>
    <mergeCell ref="A3728:E3728"/>
    <mergeCell ref="F3728:I3728"/>
    <mergeCell ref="A3729:E3729"/>
    <mergeCell ref="F3729:I3729"/>
    <mergeCell ref="A3730:E3730"/>
    <mergeCell ref="F3730:I3730"/>
    <mergeCell ref="A3731:E3731"/>
    <mergeCell ref="F3731:I3731"/>
    <mergeCell ref="A3732:E3732"/>
    <mergeCell ref="F3732:I3732"/>
    <mergeCell ref="A3733:E3733"/>
    <mergeCell ref="F3733:I3733"/>
    <mergeCell ref="A3734:E3734"/>
    <mergeCell ref="F3734:I3734"/>
    <mergeCell ref="A3735:E3735"/>
    <mergeCell ref="F3735:I3735"/>
    <mergeCell ref="A3736:E3736"/>
    <mergeCell ref="F3736:I3736"/>
    <mergeCell ref="A3737:I3737"/>
    <mergeCell ref="A3738:E3738"/>
    <mergeCell ref="F3738:I3738"/>
    <mergeCell ref="A3739:E3739"/>
    <mergeCell ref="F3739:I3739"/>
    <mergeCell ref="A3740:E3740"/>
    <mergeCell ref="F3740:I3740"/>
    <mergeCell ref="A3741:E3741"/>
    <mergeCell ref="F3741:I3741"/>
    <mergeCell ref="A3742:E3742"/>
    <mergeCell ref="F3742:I3742"/>
    <mergeCell ref="A3743:E3743"/>
    <mergeCell ref="F3743:I3743"/>
    <mergeCell ref="A3744:E3744"/>
    <mergeCell ref="F3744:I3744"/>
    <mergeCell ref="A3745:E3745"/>
    <mergeCell ref="F3745:I3745"/>
    <mergeCell ref="A3746:E3746"/>
    <mergeCell ref="F3746:I3746"/>
    <mergeCell ref="A3747:E3747"/>
    <mergeCell ref="F3747:I3747"/>
    <mergeCell ref="A3748:E3748"/>
    <mergeCell ref="F3748:I3748"/>
    <mergeCell ref="A3749:I3749"/>
    <mergeCell ref="A3750:E3750"/>
    <mergeCell ref="F3750:I3750"/>
    <mergeCell ref="A3751:E3751"/>
    <mergeCell ref="F3751:I3751"/>
    <mergeCell ref="A3752:E3752"/>
    <mergeCell ref="F3752:I3752"/>
    <mergeCell ref="A3753:E3753"/>
    <mergeCell ref="F3753:I3753"/>
    <mergeCell ref="A3754:E3754"/>
    <mergeCell ref="F3754:I3754"/>
    <mergeCell ref="A3755:E3755"/>
    <mergeCell ref="F3755:I3755"/>
    <mergeCell ref="A3756:I3756"/>
    <mergeCell ref="A3757:E3757"/>
    <mergeCell ref="F3757:I3757"/>
    <mergeCell ref="A3758:E3758"/>
    <mergeCell ref="F3758:I3758"/>
    <mergeCell ref="A3759:E3759"/>
    <mergeCell ref="F3759:I3759"/>
    <mergeCell ref="A3760:E3760"/>
    <mergeCell ref="F3760:I3760"/>
    <mergeCell ref="A3761:E3761"/>
    <mergeCell ref="F3761:G3761"/>
    <mergeCell ref="H3761:I3761"/>
    <mergeCell ref="A3762:E3762"/>
    <mergeCell ref="F3762:G3762"/>
    <mergeCell ref="H3762:I3762"/>
    <mergeCell ref="A3763:E3763"/>
    <mergeCell ref="F3763:G3763"/>
    <mergeCell ref="H3763:I3763"/>
    <mergeCell ref="A3764:E3764"/>
    <mergeCell ref="F3764:G3764"/>
    <mergeCell ref="H3764:I3764"/>
    <mergeCell ref="A3765:E3765"/>
    <mergeCell ref="F3765:G3765"/>
    <mergeCell ref="H3765:I3765"/>
    <mergeCell ref="A3766:E3766"/>
    <mergeCell ref="F3766:G3766"/>
    <mergeCell ref="H3766:I3766"/>
    <mergeCell ref="A3767:E3767"/>
    <mergeCell ref="F3767:G3767"/>
    <mergeCell ref="H3767:I3767"/>
    <mergeCell ref="A3768:E3768"/>
    <mergeCell ref="F3768:G3768"/>
    <mergeCell ref="H3768:I3768"/>
    <mergeCell ref="A3769:E3769"/>
    <mergeCell ref="F3769:G3769"/>
    <mergeCell ref="H3769:I3769"/>
    <mergeCell ref="A3770:E3770"/>
    <mergeCell ref="F3770:G3770"/>
    <mergeCell ref="H3770:I3770"/>
    <mergeCell ref="A3771:E3771"/>
    <mergeCell ref="F3771:G3771"/>
    <mergeCell ref="H3771:I3771"/>
    <mergeCell ref="A3772:E3772"/>
    <mergeCell ref="F3772:G3772"/>
    <mergeCell ref="H3772:I3772"/>
    <mergeCell ref="A3773:E3773"/>
    <mergeCell ref="F3773:G3773"/>
    <mergeCell ref="H3773:I3773"/>
    <mergeCell ref="A3774:E3774"/>
    <mergeCell ref="F3774:G3774"/>
    <mergeCell ref="H3774:I3774"/>
    <mergeCell ref="A3775:E3775"/>
    <mergeCell ref="F3775:G3775"/>
    <mergeCell ref="H3775:I3775"/>
    <mergeCell ref="A3776:E3776"/>
    <mergeCell ref="F3776:G3776"/>
    <mergeCell ref="H3776:I3776"/>
    <mergeCell ref="A3777:E3777"/>
    <mergeCell ref="F3777:G3777"/>
    <mergeCell ref="H3777:I3777"/>
    <mergeCell ref="A3778:E3778"/>
    <mergeCell ref="F3778:G3778"/>
    <mergeCell ref="H3778:I3778"/>
    <mergeCell ref="A3779:E3779"/>
    <mergeCell ref="F3779:G3779"/>
    <mergeCell ref="H3779:I3779"/>
    <mergeCell ref="A3780:E3780"/>
    <mergeCell ref="F3780:G3780"/>
    <mergeCell ref="H3780:I3780"/>
    <mergeCell ref="A3781:E3781"/>
    <mergeCell ref="F3781:G3781"/>
    <mergeCell ref="H3781:I3781"/>
    <mergeCell ref="A3782:G3782"/>
    <mergeCell ref="H3782:I3782"/>
    <mergeCell ref="A3783:B3783"/>
    <mergeCell ref="C3783:E3783"/>
    <mergeCell ref="F3783:G3783"/>
    <mergeCell ref="H3783:I3783"/>
    <mergeCell ref="A3784:B3784"/>
    <mergeCell ref="C3784:E3784"/>
    <mergeCell ref="F3784:G3784"/>
    <mergeCell ref="H3784:I3784"/>
    <mergeCell ref="A3786:E3786"/>
    <mergeCell ref="F3786:I3786"/>
    <mergeCell ref="A3787:I3787"/>
    <mergeCell ref="A3788:E3788"/>
    <mergeCell ref="F3788:I3788"/>
    <mergeCell ref="A3789:E3789"/>
    <mergeCell ref="F3789:I3789"/>
    <mergeCell ref="A3790:E3790"/>
    <mergeCell ref="F3790:I3790"/>
    <mergeCell ref="A3791:E3791"/>
    <mergeCell ref="F3791:I3791"/>
    <mergeCell ref="A3792:E3792"/>
    <mergeCell ref="F3792:I3792"/>
    <mergeCell ref="A3793:E3793"/>
    <mergeCell ref="F3793:I3793"/>
    <mergeCell ref="A3794:E3794"/>
    <mergeCell ref="F3794:I3794"/>
    <mergeCell ref="A3795:E3795"/>
    <mergeCell ref="F3795:I3795"/>
    <mergeCell ref="A3796:E3796"/>
    <mergeCell ref="F3796:I3796"/>
    <mergeCell ref="A3797:E3797"/>
    <mergeCell ref="F3797:I3797"/>
    <mergeCell ref="A3798:I3798"/>
    <mergeCell ref="A3799:E3799"/>
    <mergeCell ref="F3799:I3799"/>
    <mergeCell ref="A3800:E3800"/>
    <mergeCell ref="F3800:I3800"/>
    <mergeCell ref="A3801:E3801"/>
    <mergeCell ref="F3801:I3801"/>
    <mergeCell ref="A3802:E3802"/>
    <mergeCell ref="F3802:I3802"/>
    <mergeCell ref="A3803:E3803"/>
    <mergeCell ref="F3803:I3803"/>
    <mergeCell ref="A3804:E3804"/>
    <mergeCell ref="F3804:I3804"/>
    <mergeCell ref="A3805:E3805"/>
    <mergeCell ref="F3805:I3805"/>
    <mergeCell ref="A3806:E3806"/>
    <mergeCell ref="F3806:I3806"/>
    <mergeCell ref="A3807:E3807"/>
    <mergeCell ref="F3807:I3807"/>
    <mergeCell ref="A3808:E3808"/>
    <mergeCell ref="F3808:I3808"/>
    <mergeCell ref="A3809:E3809"/>
    <mergeCell ref="F3809:I3809"/>
    <mergeCell ref="A3810:I3810"/>
    <mergeCell ref="A3811:E3811"/>
    <mergeCell ref="F3811:I3811"/>
    <mergeCell ref="A3812:E3812"/>
    <mergeCell ref="F3812:I3812"/>
    <mergeCell ref="A3813:E3813"/>
    <mergeCell ref="F3813:I3813"/>
    <mergeCell ref="A3814:E3814"/>
    <mergeCell ref="F3814:I3814"/>
    <mergeCell ref="A3815:E3815"/>
    <mergeCell ref="F3815:I3815"/>
    <mergeCell ref="A3816:E3816"/>
    <mergeCell ref="F3816:I3816"/>
    <mergeCell ref="A3817:I3817"/>
    <mergeCell ref="A3818:E3818"/>
    <mergeCell ref="F3818:I3818"/>
    <mergeCell ref="A3819:E3819"/>
    <mergeCell ref="F3819:I3819"/>
    <mergeCell ref="A3820:E3820"/>
    <mergeCell ref="F3820:I3820"/>
    <mergeCell ref="A3821:E3821"/>
    <mergeCell ref="F3821:I3821"/>
    <mergeCell ref="A3822:E3822"/>
    <mergeCell ref="F3822:G3822"/>
    <mergeCell ref="H3822:I3822"/>
    <mergeCell ref="A3823:E3823"/>
    <mergeCell ref="F3823:G3823"/>
    <mergeCell ref="H3823:I3823"/>
    <mergeCell ref="A3824:E3824"/>
    <mergeCell ref="F3824:G3824"/>
    <mergeCell ref="H3824:I3824"/>
    <mergeCell ref="A3825:E3825"/>
    <mergeCell ref="F3825:G3825"/>
    <mergeCell ref="H3825:I3825"/>
    <mergeCell ref="A3826:E3826"/>
    <mergeCell ref="F3826:G3826"/>
    <mergeCell ref="H3826:I3826"/>
    <mergeCell ref="A3827:E3827"/>
    <mergeCell ref="F3827:G3827"/>
    <mergeCell ref="H3827:I3827"/>
    <mergeCell ref="A3828:E3828"/>
    <mergeCell ref="F3828:G3828"/>
    <mergeCell ref="H3828:I3828"/>
    <mergeCell ref="A3829:E3829"/>
    <mergeCell ref="F3829:G3829"/>
    <mergeCell ref="H3829:I3829"/>
    <mergeCell ref="A3830:E3830"/>
    <mergeCell ref="F3830:G3830"/>
    <mergeCell ref="H3830:I3830"/>
    <mergeCell ref="A3831:E3831"/>
    <mergeCell ref="F3831:G3831"/>
    <mergeCell ref="H3831:I3831"/>
    <mergeCell ref="A3832:E3832"/>
    <mergeCell ref="F3832:G3832"/>
    <mergeCell ref="H3832:I3832"/>
    <mergeCell ref="A3833:E3833"/>
    <mergeCell ref="F3833:G3833"/>
    <mergeCell ref="H3833:I3833"/>
    <mergeCell ref="A3834:E3834"/>
    <mergeCell ref="F3834:G3834"/>
    <mergeCell ref="H3834:I3834"/>
    <mergeCell ref="A3835:E3835"/>
    <mergeCell ref="F3835:G3835"/>
    <mergeCell ref="H3835:I3835"/>
    <mergeCell ref="A3836:E3836"/>
    <mergeCell ref="F3836:G3836"/>
    <mergeCell ref="H3836:I3836"/>
    <mergeCell ref="A3837:E3837"/>
    <mergeCell ref="F3837:G3837"/>
    <mergeCell ref="H3837:I3837"/>
    <mergeCell ref="A3838:E3838"/>
    <mergeCell ref="F3838:G3838"/>
    <mergeCell ref="H3838:I3838"/>
    <mergeCell ref="A3839:E3839"/>
    <mergeCell ref="F3839:G3839"/>
    <mergeCell ref="H3839:I3839"/>
    <mergeCell ref="A3840:E3840"/>
    <mergeCell ref="F3840:G3840"/>
    <mergeCell ref="H3840:I3840"/>
    <mergeCell ref="A3841:E3841"/>
    <mergeCell ref="F3841:G3841"/>
    <mergeCell ref="H3841:I3841"/>
    <mergeCell ref="A3842:E3842"/>
    <mergeCell ref="F3842:G3842"/>
    <mergeCell ref="H3842:I3842"/>
    <mergeCell ref="A3843:G3843"/>
    <mergeCell ref="H3843:I3843"/>
    <mergeCell ref="A3844:B3844"/>
    <mergeCell ref="C3844:E3844"/>
    <mergeCell ref="F3844:G3844"/>
    <mergeCell ref="H3844:I3844"/>
    <mergeCell ref="A3845:B3845"/>
    <mergeCell ref="C3845:E3845"/>
    <mergeCell ref="F3845:G3845"/>
    <mergeCell ref="H3845:I3845"/>
    <mergeCell ref="A3847:E3847"/>
    <mergeCell ref="F3847:I3847"/>
    <mergeCell ref="A3848:I3848"/>
    <mergeCell ref="A3849:E3849"/>
    <mergeCell ref="F3849:I3849"/>
    <mergeCell ref="A3850:E3850"/>
    <mergeCell ref="F3850:I3850"/>
    <mergeCell ref="A3851:E3851"/>
    <mergeCell ref="F3851:I3851"/>
    <mergeCell ref="A3852:E3852"/>
    <mergeCell ref="F3852:I3852"/>
    <mergeCell ref="A3853:E3853"/>
    <mergeCell ref="F3853:I3853"/>
    <mergeCell ref="A3854:E3854"/>
    <mergeCell ref="F3854:I3854"/>
    <mergeCell ref="A3855:E3855"/>
    <mergeCell ref="F3855:I3855"/>
    <mergeCell ref="A3856:E3856"/>
    <mergeCell ref="F3856:I3856"/>
    <mergeCell ref="A3857:E3857"/>
    <mergeCell ref="F3857:I3857"/>
    <mergeCell ref="A3858:E3858"/>
    <mergeCell ref="F3858:I3858"/>
    <mergeCell ref="A3859:I3859"/>
    <mergeCell ref="A3860:E3860"/>
    <mergeCell ref="F3860:I3860"/>
    <mergeCell ref="A3861:E3861"/>
    <mergeCell ref="F3861:I3861"/>
    <mergeCell ref="A3862:E3862"/>
    <mergeCell ref="F3862:I3862"/>
    <mergeCell ref="A3863:E3863"/>
    <mergeCell ref="F3863:I3863"/>
    <mergeCell ref="A3864:E3864"/>
    <mergeCell ref="F3864:I3864"/>
    <mergeCell ref="A3865:E3865"/>
    <mergeCell ref="F3865:I3865"/>
    <mergeCell ref="A3866:E3866"/>
    <mergeCell ref="F3866:I3866"/>
    <mergeCell ref="A3867:E3867"/>
    <mergeCell ref="F3867:I3867"/>
    <mergeCell ref="A3868:E3868"/>
    <mergeCell ref="F3868:I3868"/>
    <mergeCell ref="A3869:E3869"/>
    <mergeCell ref="F3869:I3869"/>
    <mergeCell ref="A3870:E3870"/>
    <mergeCell ref="F3870:I3870"/>
    <mergeCell ref="A3871:I3871"/>
    <mergeCell ref="A3872:E3872"/>
    <mergeCell ref="F3872:I3872"/>
    <mergeCell ref="A3873:E3873"/>
    <mergeCell ref="F3873:I3873"/>
    <mergeCell ref="A3874:E3874"/>
    <mergeCell ref="F3874:I3874"/>
    <mergeCell ref="A3875:E3875"/>
    <mergeCell ref="F3875:I3875"/>
    <mergeCell ref="A3876:E3876"/>
    <mergeCell ref="F3876:I3876"/>
    <mergeCell ref="A3877:E3877"/>
    <mergeCell ref="F3877:I3877"/>
    <mergeCell ref="A3878:I3878"/>
    <mergeCell ref="A3879:E3879"/>
    <mergeCell ref="F3879:I3879"/>
    <mergeCell ref="A3880:E3880"/>
    <mergeCell ref="F3880:I3880"/>
    <mergeCell ref="A3881:E3881"/>
    <mergeCell ref="F3881:I3881"/>
    <mergeCell ref="A3882:E3882"/>
    <mergeCell ref="F3882:I3882"/>
    <mergeCell ref="A3883:E3883"/>
    <mergeCell ref="F3883:G3883"/>
    <mergeCell ref="H3883:I3883"/>
    <mergeCell ref="A3884:E3884"/>
    <mergeCell ref="F3884:G3884"/>
    <mergeCell ref="H3884:I3884"/>
    <mergeCell ref="A3885:E3885"/>
    <mergeCell ref="F3885:G3885"/>
    <mergeCell ref="H3885:I3885"/>
    <mergeCell ref="A3886:E3886"/>
    <mergeCell ref="F3886:G3886"/>
    <mergeCell ref="H3886:I3886"/>
    <mergeCell ref="A3887:E3887"/>
    <mergeCell ref="F3887:G3887"/>
    <mergeCell ref="H3887:I3887"/>
    <mergeCell ref="A3888:E3888"/>
    <mergeCell ref="F3888:G3888"/>
    <mergeCell ref="H3888:I3888"/>
    <mergeCell ref="A3889:E3889"/>
    <mergeCell ref="F3889:G3889"/>
    <mergeCell ref="H3889:I3889"/>
    <mergeCell ref="A3890:E3890"/>
    <mergeCell ref="F3890:G3890"/>
    <mergeCell ref="H3890:I3890"/>
    <mergeCell ref="A3891:E3891"/>
    <mergeCell ref="F3891:G3891"/>
    <mergeCell ref="H3891:I3891"/>
    <mergeCell ref="A3892:E3892"/>
    <mergeCell ref="F3892:G3892"/>
    <mergeCell ref="H3892:I3892"/>
    <mergeCell ref="A3893:E3893"/>
    <mergeCell ref="F3893:G3893"/>
    <mergeCell ref="H3893:I3893"/>
    <mergeCell ref="A3894:E3894"/>
    <mergeCell ref="F3894:G3894"/>
    <mergeCell ref="H3894:I3894"/>
    <mergeCell ref="A3895:E3895"/>
    <mergeCell ref="F3895:G3895"/>
    <mergeCell ref="H3895:I3895"/>
    <mergeCell ref="A3896:E3896"/>
    <mergeCell ref="F3896:G3896"/>
    <mergeCell ref="H3896:I3896"/>
    <mergeCell ref="A3897:E3897"/>
    <mergeCell ref="F3897:G3897"/>
    <mergeCell ref="H3897:I3897"/>
    <mergeCell ref="A3898:E3898"/>
    <mergeCell ref="F3898:G3898"/>
    <mergeCell ref="H3898:I3898"/>
    <mergeCell ref="A3899:E3899"/>
    <mergeCell ref="F3899:G3899"/>
    <mergeCell ref="H3899:I3899"/>
    <mergeCell ref="A3900:E3900"/>
    <mergeCell ref="F3900:G3900"/>
    <mergeCell ref="H3900:I3900"/>
    <mergeCell ref="A3901:E3901"/>
    <mergeCell ref="F3901:G3901"/>
    <mergeCell ref="H3901:I3901"/>
    <mergeCell ref="A3902:E3902"/>
    <mergeCell ref="F3902:G3902"/>
    <mergeCell ref="H3902:I3902"/>
    <mergeCell ref="A3903:E3903"/>
    <mergeCell ref="F3903:G3903"/>
    <mergeCell ref="H3903:I3903"/>
    <mergeCell ref="A3904:G3904"/>
    <mergeCell ref="H3904:I3904"/>
    <mergeCell ref="A3905:B3905"/>
    <mergeCell ref="C3905:E3905"/>
    <mergeCell ref="F3905:G3905"/>
    <mergeCell ref="H3905:I3905"/>
    <mergeCell ref="A3906:B3906"/>
    <mergeCell ref="C3906:E3906"/>
    <mergeCell ref="F3906:G3906"/>
    <mergeCell ref="H3906:I3906"/>
    <mergeCell ref="A3908:E3908"/>
    <mergeCell ref="F3908:I3908"/>
    <mergeCell ref="A3909:I3909"/>
    <mergeCell ref="A3910:E3910"/>
    <mergeCell ref="F3910:I3910"/>
    <mergeCell ref="A3911:E3911"/>
    <mergeCell ref="F3911:I3911"/>
    <mergeCell ref="A3912:E3912"/>
    <mergeCell ref="F3912:I3912"/>
    <mergeCell ref="A3913:E3913"/>
    <mergeCell ref="F3913:I3913"/>
    <mergeCell ref="A3914:E3914"/>
    <mergeCell ref="F3914:I3914"/>
    <mergeCell ref="A3915:E3915"/>
    <mergeCell ref="F3915:I3915"/>
    <mergeCell ref="A3916:E3916"/>
    <mergeCell ref="F3916:I3916"/>
    <mergeCell ref="A3917:E3917"/>
    <mergeCell ref="F3917:I3917"/>
    <mergeCell ref="A3918:E3918"/>
    <mergeCell ref="F3918:I3918"/>
    <mergeCell ref="A3919:E3919"/>
    <mergeCell ref="F3919:I3919"/>
    <mergeCell ref="A3920:I3920"/>
    <mergeCell ref="A3921:E3921"/>
    <mergeCell ref="F3921:I3921"/>
    <mergeCell ref="A3922:E3922"/>
    <mergeCell ref="F3922:I3922"/>
    <mergeCell ref="A3923:E3923"/>
    <mergeCell ref="F3923:I3923"/>
    <mergeCell ref="A3924:E3924"/>
    <mergeCell ref="F3924:I3924"/>
    <mergeCell ref="A3925:E3925"/>
    <mergeCell ref="F3925:I3925"/>
    <mergeCell ref="A3926:E3926"/>
    <mergeCell ref="F3926:I3926"/>
    <mergeCell ref="A3927:E3927"/>
    <mergeCell ref="F3927:I3927"/>
    <mergeCell ref="A3928:E3928"/>
    <mergeCell ref="F3928:I3928"/>
    <mergeCell ref="A3929:E3929"/>
    <mergeCell ref="F3929:I3929"/>
    <mergeCell ref="A3930:E3930"/>
    <mergeCell ref="F3930:I3930"/>
    <mergeCell ref="A3931:E3931"/>
    <mergeCell ref="F3931:I3931"/>
    <mergeCell ref="A3932:I3932"/>
    <mergeCell ref="A3933:E3933"/>
    <mergeCell ref="F3933:I3933"/>
    <mergeCell ref="A3934:E3934"/>
    <mergeCell ref="F3934:I3934"/>
    <mergeCell ref="A3935:E3935"/>
    <mergeCell ref="F3935:I3935"/>
    <mergeCell ref="A3936:E3936"/>
    <mergeCell ref="F3936:I3936"/>
    <mergeCell ref="A3937:E3937"/>
    <mergeCell ref="F3937:I3937"/>
    <mergeCell ref="A3938:E3938"/>
    <mergeCell ref="F3938:I3938"/>
    <mergeCell ref="A3939:I3939"/>
    <mergeCell ref="A3940:E3940"/>
    <mergeCell ref="F3940:I3940"/>
    <mergeCell ref="A3941:E3941"/>
    <mergeCell ref="F3941:I3941"/>
    <mergeCell ref="A3942:E3942"/>
    <mergeCell ref="F3942:I3942"/>
    <mergeCell ref="A3943:E3943"/>
    <mergeCell ref="F3943:I3943"/>
    <mergeCell ref="A3944:E3944"/>
    <mergeCell ref="F3944:G3944"/>
    <mergeCell ref="H3944:I3944"/>
    <mergeCell ref="A3945:E3945"/>
    <mergeCell ref="F3945:G3945"/>
    <mergeCell ref="H3945:I3945"/>
    <mergeCell ref="A3946:E3946"/>
    <mergeCell ref="F3946:G3946"/>
    <mergeCell ref="H3946:I3946"/>
    <mergeCell ref="A3947:E3947"/>
    <mergeCell ref="F3947:G3947"/>
    <mergeCell ref="H3947:I3947"/>
    <mergeCell ref="A3948:E3948"/>
    <mergeCell ref="F3948:G3948"/>
    <mergeCell ref="H3948:I3948"/>
    <mergeCell ref="A3949:E3949"/>
    <mergeCell ref="F3949:G3949"/>
    <mergeCell ref="H3949:I3949"/>
    <mergeCell ref="A3950:E3950"/>
    <mergeCell ref="F3950:G3950"/>
    <mergeCell ref="H3950:I3950"/>
    <mergeCell ref="A3951:E3951"/>
    <mergeCell ref="F3951:G3951"/>
    <mergeCell ref="H3951:I3951"/>
    <mergeCell ref="A3952:E3952"/>
    <mergeCell ref="F3952:G3952"/>
    <mergeCell ref="H3952:I3952"/>
    <mergeCell ref="A3953:E3953"/>
    <mergeCell ref="F3953:G3953"/>
    <mergeCell ref="H3953:I3953"/>
    <mergeCell ref="A3954:E3954"/>
    <mergeCell ref="F3954:G3954"/>
    <mergeCell ref="H3954:I3954"/>
    <mergeCell ref="A3955:E3955"/>
    <mergeCell ref="F3955:G3955"/>
    <mergeCell ref="H3955:I3955"/>
    <mergeCell ref="A3956:E3956"/>
    <mergeCell ref="F3956:G3956"/>
    <mergeCell ref="H3956:I3956"/>
    <mergeCell ref="A3957:E3957"/>
    <mergeCell ref="F3957:G3957"/>
    <mergeCell ref="H3957:I3957"/>
    <mergeCell ref="A3958:E3958"/>
    <mergeCell ref="F3958:G3958"/>
    <mergeCell ref="H3958:I3958"/>
    <mergeCell ref="A3959:E3959"/>
    <mergeCell ref="F3959:G3959"/>
    <mergeCell ref="H3959:I3959"/>
    <mergeCell ref="A3960:E3960"/>
    <mergeCell ref="F3960:G3960"/>
    <mergeCell ref="H3960:I3960"/>
    <mergeCell ref="A3961:E3961"/>
    <mergeCell ref="F3961:G3961"/>
    <mergeCell ref="H3961:I3961"/>
    <mergeCell ref="A3962:E3962"/>
    <mergeCell ref="F3962:G3962"/>
    <mergeCell ref="H3962:I3962"/>
    <mergeCell ref="A3963:E3963"/>
    <mergeCell ref="F3963:G3963"/>
    <mergeCell ref="H3963:I3963"/>
    <mergeCell ref="A3964:E3964"/>
    <mergeCell ref="F3964:G3964"/>
    <mergeCell ref="H3964:I3964"/>
    <mergeCell ref="A3965:G3965"/>
    <mergeCell ref="H3965:I3965"/>
    <mergeCell ref="A3966:B3966"/>
    <mergeCell ref="C3966:E3966"/>
    <mergeCell ref="F3966:G3966"/>
    <mergeCell ref="H3966:I3966"/>
    <mergeCell ref="A3967:B3967"/>
    <mergeCell ref="C3967:E3967"/>
    <mergeCell ref="F3967:G3967"/>
    <mergeCell ref="H3967:I3967"/>
    <mergeCell ref="A3969:E3969"/>
    <mergeCell ref="F3969:I3969"/>
    <mergeCell ref="A3970:I3970"/>
    <mergeCell ref="A3971:E3971"/>
    <mergeCell ref="F3971:I3971"/>
    <mergeCell ref="A3972:E3972"/>
    <mergeCell ref="F3972:I3972"/>
    <mergeCell ref="A3973:E3973"/>
    <mergeCell ref="F3973:I3973"/>
    <mergeCell ref="A3974:E3974"/>
    <mergeCell ref="F3974:I3974"/>
    <mergeCell ref="A3975:E3975"/>
    <mergeCell ref="F3975:I3975"/>
    <mergeCell ref="A3976:E3976"/>
    <mergeCell ref="F3976:I3976"/>
    <mergeCell ref="A3977:E3977"/>
    <mergeCell ref="F3977:I3977"/>
    <mergeCell ref="A3978:E3978"/>
    <mergeCell ref="F3978:I3978"/>
    <mergeCell ref="A3979:E3979"/>
    <mergeCell ref="F3979:I3979"/>
    <mergeCell ref="A3980:E3980"/>
    <mergeCell ref="F3980:I3980"/>
    <mergeCell ref="A3981:I3981"/>
    <mergeCell ref="A3982:E3982"/>
    <mergeCell ref="F3982:I3982"/>
    <mergeCell ref="A3983:E3983"/>
    <mergeCell ref="F3983:I3983"/>
    <mergeCell ref="A3984:E3984"/>
    <mergeCell ref="F3984:I3984"/>
    <mergeCell ref="A3985:E3985"/>
    <mergeCell ref="F3985:I3985"/>
    <mergeCell ref="A3986:E3986"/>
    <mergeCell ref="F3986:I3986"/>
    <mergeCell ref="A3987:E3987"/>
    <mergeCell ref="F3987:I3987"/>
    <mergeCell ref="A3988:E3988"/>
    <mergeCell ref="F3988:I3988"/>
    <mergeCell ref="A3989:E3989"/>
    <mergeCell ref="F3989:I3989"/>
    <mergeCell ref="A3990:E3990"/>
    <mergeCell ref="F3990:I3990"/>
    <mergeCell ref="A3991:E3991"/>
    <mergeCell ref="F3991:I3991"/>
    <mergeCell ref="A3992:E3992"/>
    <mergeCell ref="F3992:I3992"/>
    <mergeCell ref="A3993:I3993"/>
    <mergeCell ref="A3994:E3994"/>
    <mergeCell ref="F3994:I3994"/>
    <mergeCell ref="A3995:E3995"/>
    <mergeCell ref="F3995:I3995"/>
    <mergeCell ref="A3996:E3996"/>
    <mergeCell ref="F3996:I3996"/>
    <mergeCell ref="A3997:E3997"/>
    <mergeCell ref="F3997:I3997"/>
    <mergeCell ref="A3998:E3998"/>
    <mergeCell ref="F3998:I3998"/>
    <mergeCell ref="A3999:E3999"/>
    <mergeCell ref="F3999:I3999"/>
    <mergeCell ref="A4000:I4000"/>
    <mergeCell ref="A4001:E4001"/>
    <mergeCell ref="F4001:I4001"/>
    <mergeCell ref="A4002:E4002"/>
    <mergeCell ref="F4002:I4002"/>
    <mergeCell ref="A4003:E4003"/>
    <mergeCell ref="F4003:I4003"/>
    <mergeCell ref="A4004:E4004"/>
    <mergeCell ref="F4004:I4004"/>
    <mergeCell ref="A4005:E4005"/>
    <mergeCell ref="F4005:G4005"/>
    <mergeCell ref="H4005:I4005"/>
    <mergeCell ref="A4006:E4006"/>
    <mergeCell ref="F4006:G4006"/>
    <mergeCell ref="H4006:I4006"/>
    <mergeCell ref="A4007:E4007"/>
    <mergeCell ref="F4007:G4007"/>
    <mergeCell ref="H4007:I4007"/>
    <mergeCell ref="A4008:E4008"/>
    <mergeCell ref="F4008:G4008"/>
    <mergeCell ref="H4008:I4008"/>
    <mergeCell ref="A4009:E4009"/>
    <mergeCell ref="F4009:G4009"/>
    <mergeCell ref="H4009:I4009"/>
    <mergeCell ref="A4010:E4010"/>
    <mergeCell ref="F4010:G4010"/>
    <mergeCell ref="H4010:I4010"/>
    <mergeCell ref="A4011:E4011"/>
    <mergeCell ref="F4011:G4011"/>
    <mergeCell ref="H4011:I4011"/>
    <mergeCell ref="A4012:E4012"/>
    <mergeCell ref="F4012:G4012"/>
    <mergeCell ref="H4012:I4012"/>
    <mergeCell ref="A4013:E4013"/>
    <mergeCell ref="F4013:G4013"/>
    <mergeCell ref="H4013:I4013"/>
    <mergeCell ref="A4014:E4014"/>
    <mergeCell ref="F4014:G4014"/>
    <mergeCell ref="H4014:I4014"/>
    <mergeCell ref="A4015:E4015"/>
    <mergeCell ref="F4015:G4015"/>
    <mergeCell ref="H4015:I4015"/>
    <mergeCell ref="A4016:E4016"/>
    <mergeCell ref="F4016:G4016"/>
    <mergeCell ref="H4016:I4016"/>
    <mergeCell ref="A4017:E4017"/>
    <mergeCell ref="F4017:G4017"/>
    <mergeCell ref="H4017:I4017"/>
    <mergeCell ref="A4018:E4018"/>
    <mergeCell ref="F4018:G4018"/>
    <mergeCell ref="H4018:I4018"/>
    <mergeCell ref="A4019:E4019"/>
    <mergeCell ref="F4019:G4019"/>
    <mergeCell ref="H4019:I4019"/>
    <mergeCell ref="A4020:E4020"/>
    <mergeCell ref="F4020:G4020"/>
    <mergeCell ref="H4020:I4020"/>
    <mergeCell ref="A4021:E4021"/>
    <mergeCell ref="F4021:G4021"/>
    <mergeCell ref="H4021:I4021"/>
    <mergeCell ref="A4022:E4022"/>
    <mergeCell ref="F4022:G4022"/>
    <mergeCell ref="H4022:I4022"/>
    <mergeCell ref="A4023:E4023"/>
    <mergeCell ref="F4023:G4023"/>
    <mergeCell ref="H4023:I4023"/>
    <mergeCell ref="A4024:E4024"/>
    <mergeCell ref="F4024:G4024"/>
    <mergeCell ref="H4024:I4024"/>
    <mergeCell ref="A4025:E4025"/>
    <mergeCell ref="F4025:G4025"/>
    <mergeCell ref="H4025:I4025"/>
    <mergeCell ref="A4026:G4026"/>
    <mergeCell ref="H4026:I4026"/>
    <mergeCell ref="A4027:B4027"/>
    <mergeCell ref="C4027:E4027"/>
    <mergeCell ref="F4027:G4027"/>
    <mergeCell ref="H4027:I4027"/>
    <mergeCell ref="A4028:B4028"/>
    <mergeCell ref="C4028:E4028"/>
    <mergeCell ref="F4028:G4028"/>
    <mergeCell ref="H4028:I4028"/>
    <mergeCell ref="A4030:E4030"/>
    <mergeCell ref="F4030:I4030"/>
    <mergeCell ref="A4031:I4031"/>
    <mergeCell ref="A4032:E4032"/>
    <mergeCell ref="F4032:I4032"/>
    <mergeCell ref="A4033:E4033"/>
    <mergeCell ref="F4033:I4033"/>
    <mergeCell ref="A4034:E4034"/>
    <mergeCell ref="F4034:I4034"/>
    <mergeCell ref="A4035:E4035"/>
    <mergeCell ref="F4035:I4035"/>
    <mergeCell ref="A4036:E4036"/>
    <mergeCell ref="F4036:I4036"/>
    <mergeCell ref="A4037:E4037"/>
    <mergeCell ref="F4037:I4037"/>
    <mergeCell ref="A4038:E4038"/>
    <mergeCell ref="F4038:I4038"/>
    <mergeCell ref="A4039:E4039"/>
    <mergeCell ref="F4039:I4039"/>
    <mergeCell ref="A4040:E4040"/>
    <mergeCell ref="F4040:I4040"/>
    <mergeCell ref="A4041:E4041"/>
    <mergeCell ref="F4041:I4041"/>
    <mergeCell ref="A4042:I4042"/>
    <mergeCell ref="A4043:E4043"/>
    <mergeCell ref="F4043:I4043"/>
    <mergeCell ref="A4044:E4044"/>
    <mergeCell ref="F4044:I4044"/>
    <mergeCell ref="A4045:E4045"/>
    <mergeCell ref="F4045:I4045"/>
    <mergeCell ref="A4046:E4046"/>
    <mergeCell ref="F4046:I4046"/>
    <mergeCell ref="A4047:E4047"/>
    <mergeCell ref="F4047:I4047"/>
    <mergeCell ref="A4048:E4048"/>
    <mergeCell ref="F4048:I4048"/>
    <mergeCell ref="A4049:E4049"/>
    <mergeCell ref="F4049:I4049"/>
    <mergeCell ref="A4050:E4050"/>
    <mergeCell ref="F4050:I4050"/>
    <mergeCell ref="A4051:E4051"/>
    <mergeCell ref="F4051:I4051"/>
    <mergeCell ref="A4052:E4052"/>
    <mergeCell ref="F4052:I4052"/>
    <mergeCell ref="A4053:E4053"/>
    <mergeCell ref="F4053:I4053"/>
    <mergeCell ref="A4054:I4054"/>
    <mergeCell ref="A4055:E4055"/>
    <mergeCell ref="F4055:I4055"/>
    <mergeCell ref="A4056:E4056"/>
    <mergeCell ref="F4056:I4056"/>
    <mergeCell ref="A4057:E4057"/>
    <mergeCell ref="F4057:I4057"/>
    <mergeCell ref="A4058:E4058"/>
    <mergeCell ref="F4058:I4058"/>
    <mergeCell ref="A4059:E4059"/>
    <mergeCell ref="F4059:I4059"/>
    <mergeCell ref="A4060:E4060"/>
    <mergeCell ref="F4060:I4060"/>
    <mergeCell ref="A4061:I4061"/>
    <mergeCell ref="A4062:E4062"/>
    <mergeCell ref="F4062:I4062"/>
    <mergeCell ref="A4063:E4063"/>
    <mergeCell ref="F4063:I4063"/>
    <mergeCell ref="A4064:E4064"/>
    <mergeCell ref="F4064:I4064"/>
    <mergeCell ref="A4065:E4065"/>
    <mergeCell ref="F4065:I4065"/>
    <mergeCell ref="A4066:E4066"/>
    <mergeCell ref="F4066:G4066"/>
    <mergeCell ref="H4066:I4066"/>
    <mergeCell ref="A4067:E4067"/>
    <mergeCell ref="F4067:G4067"/>
    <mergeCell ref="H4067:I4067"/>
    <mergeCell ref="A4068:E4068"/>
    <mergeCell ref="F4068:G4068"/>
    <mergeCell ref="H4068:I4068"/>
    <mergeCell ref="A4069:E4069"/>
    <mergeCell ref="F4069:G4069"/>
    <mergeCell ref="H4069:I4069"/>
    <mergeCell ref="A4070:E4070"/>
    <mergeCell ref="F4070:G4070"/>
    <mergeCell ref="H4070:I4070"/>
    <mergeCell ref="A4071:E4071"/>
    <mergeCell ref="F4071:G4071"/>
    <mergeCell ref="H4071:I4071"/>
    <mergeCell ref="A4072:E4072"/>
    <mergeCell ref="F4072:G4072"/>
    <mergeCell ref="H4072:I4072"/>
    <mergeCell ref="A4073:E4073"/>
    <mergeCell ref="F4073:G4073"/>
    <mergeCell ref="H4073:I4073"/>
    <mergeCell ref="A4074:E4074"/>
    <mergeCell ref="F4074:G4074"/>
    <mergeCell ref="H4074:I4074"/>
    <mergeCell ref="A4075:E4075"/>
    <mergeCell ref="F4075:G4075"/>
    <mergeCell ref="H4075:I4075"/>
    <mergeCell ref="A4076:E4076"/>
    <mergeCell ref="F4076:G4076"/>
    <mergeCell ref="H4076:I4076"/>
    <mergeCell ref="A4077:E4077"/>
    <mergeCell ref="F4077:G4077"/>
    <mergeCell ref="H4077:I4077"/>
    <mergeCell ref="A4078:E4078"/>
    <mergeCell ref="F4078:G4078"/>
    <mergeCell ref="H4078:I4078"/>
    <mergeCell ref="A4079:E4079"/>
    <mergeCell ref="F4079:G4079"/>
    <mergeCell ref="H4079:I4079"/>
    <mergeCell ref="A4080:E4080"/>
    <mergeCell ref="F4080:G4080"/>
    <mergeCell ref="H4080:I4080"/>
    <mergeCell ref="A4081:E4081"/>
    <mergeCell ref="F4081:G4081"/>
    <mergeCell ref="H4081:I4081"/>
    <mergeCell ref="A4082:E4082"/>
    <mergeCell ref="F4082:G4082"/>
    <mergeCell ref="H4082:I4082"/>
    <mergeCell ref="A4083:E4083"/>
    <mergeCell ref="F4083:G4083"/>
    <mergeCell ref="H4083:I4083"/>
    <mergeCell ref="A4084:E4084"/>
    <mergeCell ref="F4084:G4084"/>
    <mergeCell ref="H4084:I4084"/>
    <mergeCell ref="A4085:E4085"/>
    <mergeCell ref="F4085:G4085"/>
    <mergeCell ref="H4085:I4085"/>
    <mergeCell ref="A4086:E4086"/>
    <mergeCell ref="F4086:G4086"/>
    <mergeCell ref="H4086:I4086"/>
    <mergeCell ref="A4087:G4087"/>
    <mergeCell ref="H4087:I4087"/>
    <mergeCell ref="A4088:B4088"/>
    <mergeCell ref="C4088:E4088"/>
    <mergeCell ref="F4088:G4088"/>
    <mergeCell ref="H4088:I4088"/>
    <mergeCell ref="A4089:B4089"/>
    <mergeCell ref="C4089:E4089"/>
    <mergeCell ref="F4089:G4089"/>
    <mergeCell ref="H4089:I4089"/>
    <mergeCell ref="A4091:E4091"/>
    <mergeCell ref="F4091:I4091"/>
    <mergeCell ref="A4092:I4092"/>
    <mergeCell ref="A4093:E4093"/>
    <mergeCell ref="F4093:I4093"/>
    <mergeCell ref="A4094:E4094"/>
    <mergeCell ref="F4094:I4094"/>
    <mergeCell ref="A4095:E4095"/>
    <mergeCell ref="F4095:I4095"/>
    <mergeCell ref="A4096:E4096"/>
    <mergeCell ref="F4096:I4096"/>
    <mergeCell ref="A4097:E4097"/>
    <mergeCell ref="F4097:I4097"/>
    <mergeCell ref="A4098:E4098"/>
    <mergeCell ref="F4098:I4098"/>
    <mergeCell ref="A4099:E4099"/>
    <mergeCell ref="F4099:I4099"/>
    <mergeCell ref="A4100:E4100"/>
    <mergeCell ref="F4100:I4100"/>
    <mergeCell ref="A4101:E4101"/>
    <mergeCell ref="F4101:I4101"/>
    <mergeCell ref="A4102:E4102"/>
    <mergeCell ref="F4102:I4102"/>
    <mergeCell ref="A4103:I4103"/>
    <mergeCell ref="A4104:E4104"/>
    <mergeCell ref="F4104:I4104"/>
    <mergeCell ref="A4105:E4105"/>
    <mergeCell ref="F4105:I4105"/>
    <mergeCell ref="A4106:E4106"/>
    <mergeCell ref="F4106:I4106"/>
    <mergeCell ref="A4107:E4107"/>
    <mergeCell ref="F4107:I4107"/>
    <mergeCell ref="A4108:E4108"/>
    <mergeCell ref="F4108:I4108"/>
    <mergeCell ref="A4109:E4109"/>
    <mergeCell ref="F4109:I4109"/>
    <mergeCell ref="A4110:E4110"/>
    <mergeCell ref="F4110:I4110"/>
    <mergeCell ref="A4111:E4111"/>
    <mergeCell ref="F4111:I4111"/>
    <mergeCell ref="A4112:E4112"/>
    <mergeCell ref="F4112:I4112"/>
    <mergeCell ref="A4113:E4113"/>
    <mergeCell ref="F4113:I4113"/>
    <mergeCell ref="A4114:E4114"/>
    <mergeCell ref="F4114:I4114"/>
    <mergeCell ref="A4115:I4115"/>
    <mergeCell ref="A4116:E4116"/>
    <mergeCell ref="F4116:I4116"/>
    <mergeCell ref="A4117:E4117"/>
    <mergeCell ref="F4117:I4117"/>
    <mergeCell ref="A4118:E4118"/>
    <mergeCell ref="F4118:I4118"/>
    <mergeCell ref="A4119:E4119"/>
    <mergeCell ref="F4119:I4119"/>
    <mergeCell ref="A4120:E4120"/>
    <mergeCell ref="F4120:I4120"/>
    <mergeCell ref="A4121:E4121"/>
    <mergeCell ref="F4121:I4121"/>
    <mergeCell ref="A4122:I4122"/>
    <mergeCell ref="A4123:E4123"/>
    <mergeCell ref="F4123:I4123"/>
    <mergeCell ref="A4124:E4124"/>
    <mergeCell ref="F4124:I4124"/>
    <mergeCell ref="A4125:E4125"/>
    <mergeCell ref="F4125:I4125"/>
    <mergeCell ref="A4126:E4126"/>
    <mergeCell ref="F4126:I4126"/>
    <mergeCell ref="A4127:E4127"/>
    <mergeCell ref="F4127:G4127"/>
    <mergeCell ref="H4127:I4127"/>
    <mergeCell ref="A4128:E4128"/>
    <mergeCell ref="F4128:G4128"/>
    <mergeCell ref="H4128:I4128"/>
    <mergeCell ref="A4129:E4129"/>
    <mergeCell ref="F4129:G4129"/>
    <mergeCell ref="H4129:I4129"/>
    <mergeCell ref="A4130:E4130"/>
    <mergeCell ref="F4130:G4130"/>
    <mergeCell ref="H4130:I4130"/>
    <mergeCell ref="A4131:E4131"/>
    <mergeCell ref="F4131:G4131"/>
    <mergeCell ref="H4131:I4131"/>
    <mergeCell ref="A4132:E4132"/>
    <mergeCell ref="F4132:G4132"/>
    <mergeCell ref="H4132:I4132"/>
    <mergeCell ref="A4133:E4133"/>
    <mergeCell ref="F4133:G4133"/>
    <mergeCell ref="H4133:I4133"/>
    <mergeCell ref="A4134:E4134"/>
    <mergeCell ref="F4134:G4134"/>
    <mergeCell ref="H4134:I4134"/>
    <mergeCell ref="A4135:E4135"/>
    <mergeCell ref="F4135:G4135"/>
    <mergeCell ref="H4135:I4135"/>
    <mergeCell ref="A4136:E4136"/>
    <mergeCell ref="F4136:G4136"/>
    <mergeCell ref="H4136:I4136"/>
    <mergeCell ref="A4137:E4137"/>
    <mergeCell ref="F4137:G4137"/>
    <mergeCell ref="H4137:I4137"/>
    <mergeCell ref="A4138:E4138"/>
    <mergeCell ref="F4138:G4138"/>
    <mergeCell ref="H4138:I4138"/>
    <mergeCell ref="A4139:E4139"/>
    <mergeCell ref="F4139:G4139"/>
    <mergeCell ref="H4139:I4139"/>
    <mergeCell ref="A4140:E4140"/>
    <mergeCell ref="F4140:G4140"/>
    <mergeCell ref="H4140:I4140"/>
    <mergeCell ref="A4141:E4141"/>
    <mergeCell ref="F4141:G4141"/>
    <mergeCell ref="H4141:I4141"/>
    <mergeCell ref="A4142:E4142"/>
    <mergeCell ref="F4142:G4142"/>
    <mergeCell ref="H4142:I4142"/>
    <mergeCell ref="A4143:E4143"/>
    <mergeCell ref="F4143:G4143"/>
    <mergeCell ref="H4143:I4143"/>
    <mergeCell ref="A4144:E4144"/>
    <mergeCell ref="F4144:G4144"/>
    <mergeCell ref="H4144:I4144"/>
    <mergeCell ref="A4145:E4145"/>
    <mergeCell ref="F4145:G4145"/>
    <mergeCell ref="H4145:I4145"/>
    <mergeCell ref="A4146:E4146"/>
    <mergeCell ref="F4146:G4146"/>
    <mergeCell ref="H4146:I4146"/>
    <mergeCell ref="A4147:E4147"/>
    <mergeCell ref="F4147:G4147"/>
    <mergeCell ref="H4147:I4147"/>
    <mergeCell ref="A4148:G4148"/>
    <mergeCell ref="H4148:I4148"/>
    <mergeCell ref="A4149:B4149"/>
    <mergeCell ref="C4149:E4149"/>
    <mergeCell ref="F4149:G4149"/>
    <mergeCell ref="H4149:I4149"/>
    <mergeCell ref="A4150:B4150"/>
    <mergeCell ref="C4150:E4150"/>
    <mergeCell ref="F4150:G4150"/>
    <mergeCell ref="H4150:I4150"/>
    <mergeCell ref="A4152:E4152"/>
    <mergeCell ref="F4152:I4152"/>
    <mergeCell ref="A4153:I4153"/>
    <mergeCell ref="A4154:E4154"/>
    <mergeCell ref="F4154:I4154"/>
    <mergeCell ref="A4155:E4155"/>
    <mergeCell ref="F4155:I4155"/>
    <mergeCell ref="A4156:E4156"/>
    <mergeCell ref="F4156:I4156"/>
    <mergeCell ref="A4157:E4157"/>
    <mergeCell ref="F4157:I4157"/>
    <mergeCell ref="A4158:E4158"/>
    <mergeCell ref="F4158:I4158"/>
    <mergeCell ref="A4159:E4159"/>
    <mergeCell ref="F4159:I4159"/>
    <mergeCell ref="A4160:E4160"/>
    <mergeCell ref="F4160:I4160"/>
    <mergeCell ref="A4161:E4161"/>
    <mergeCell ref="F4161:I4161"/>
    <mergeCell ref="A4162:E4162"/>
    <mergeCell ref="F4162:I4162"/>
    <mergeCell ref="A4163:E4163"/>
    <mergeCell ref="F4163:I4163"/>
    <mergeCell ref="A4164:I4164"/>
    <mergeCell ref="A4165:E4165"/>
    <mergeCell ref="F4165:I4165"/>
    <mergeCell ref="A4166:E4166"/>
    <mergeCell ref="F4166:I4166"/>
    <mergeCell ref="A4167:E4167"/>
    <mergeCell ref="F4167:I4167"/>
    <mergeCell ref="A4168:E4168"/>
    <mergeCell ref="F4168:I4168"/>
    <mergeCell ref="A4169:E4169"/>
    <mergeCell ref="F4169:I4169"/>
    <mergeCell ref="A4170:E4170"/>
    <mergeCell ref="F4170:I4170"/>
    <mergeCell ref="A4171:E4171"/>
    <mergeCell ref="F4171:I4171"/>
    <mergeCell ref="A4172:E4172"/>
    <mergeCell ref="F4172:I4172"/>
    <mergeCell ref="A4173:E4173"/>
    <mergeCell ref="F4173:I4173"/>
    <mergeCell ref="A4174:E4174"/>
    <mergeCell ref="F4174:I4174"/>
    <mergeCell ref="A4175:E4175"/>
    <mergeCell ref="F4175:I4175"/>
    <mergeCell ref="A4176:I4176"/>
    <mergeCell ref="A4177:E4177"/>
    <mergeCell ref="F4177:I4177"/>
    <mergeCell ref="A4178:E4178"/>
    <mergeCell ref="F4178:I4178"/>
    <mergeCell ref="A4179:E4179"/>
    <mergeCell ref="F4179:I4179"/>
    <mergeCell ref="A4180:E4180"/>
    <mergeCell ref="F4180:I4180"/>
    <mergeCell ref="A4181:E4181"/>
    <mergeCell ref="F4181:I4181"/>
    <mergeCell ref="A4182:E4182"/>
    <mergeCell ref="F4182:I4182"/>
    <mergeCell ref="A4183:I4183"/>
    <mergeCell ref="A4184:E4184"/>
    <mergeCell ref="F4184:I4184"/>
    <mergeCell ref="A4185:E4185"/>
    <mergeCell ref="F4185:I4185"/>
    <mergeCell ref="A4186:E4186"/>
    <mergeCell ref="F4186:I4186"/>
    <mergeCell ref="A4187:E4187"/>
    <mergeCell ref="F4187:I4187"/>
    <mergeCell ref="A4188:E4188"/>
    <mergeCell ref="F4188:G4188"/>
    <mergeCell ref="H4188:I4188"/>
    <mergeCell ref="A4189:E4189"/>
    <mergeCell ref="F4189:G4189"/>
    <mergeCell ref="H4189:I4189"/>
    <mergeCell ref="A4190:E4190"/>
    <mergeCell ref="F4190:G4190"/>
    <mergeCell ref="H4190:I4190"/>
    <mergeCell ref="A4191:E4191"/>
    <mergeCell ref="F4191:G4191"/>
    <mergeCell ref="H4191:I4191"/>
    <mergeCell ref="A4192:E4192"/>
    <mergeCell ref="F4192:G4192"/>
    <mergeCell ref="H4192:I4192"/>
    <mergeCell ref="A4193:E4193"/>
    <mergeCell ref="F4193:G4193"/>
    <mergeCell ref="H4193:I4193"/>
    <mergeCell ref="A4194:E4194"/>
    <mergeCell ref="F4194:G4194"/>
    <mergeCell ref="H4194:I4194"/>
    <mergeCell ref="A4195:E4195"/>
    <mergeCell ref="F4195:G4195"/>
    <mergeCell ref="H4195:I4195"/>
    <mergeCell ref="A4196:E4196"/>
    <mergeCell ref="F4196:G4196"/>
    <mergeCell ref="H4196:I4196"/>
    <mergeCell ref="A4197:E4197"/>
    <mergeCell ref="F4197:G4197"/>
    <mergeCell ref="H4197:I4197"/>
    <mergeCell ref="A4198:E4198"/>
    <mergeCell ref="F4198:G4198"/>
    <mergeCell ref="H4198:I4198"/>
    <mergeCell ref="A4199:E4199"/>
    <mergeCell ref="F4199:G4199"/>
    <mergeCell ref="H4199:I4199"/>
    <mergeCell ref="A4200:E4200"/>
    <mergeCell ref="F4200:G4200"/>
    <mergeCell ref="H4200:I4200"/>
    <mergeCell ref="A4201:E4201"/>
    <mergeCell ref="F4201:G4201"/>
    <mergeCell ref="H4201:I4201"/>
    <mergeCell ref="A4202:E4202"/>
    <mergeCell ref="F4202:G4202"/>
    <mergeCell ref="H4202:I4202"/>
    <mergeCell ref="A4203:E4203"/>
    <mergeCell ref="F4203:G4203"/>
    <mergeCell ref="H4203:I4203"/>
    <mergeCell ref="A4204:E4204"/>
    <mergeCell ref="F4204:G4204"/>
    <mergeCell ref="H4204:I4204"/>
    <mergeCell ref="A4205:E4205"/>
    <mergeCell ref="F4205:G4205"/>
    <mergeCell ref="H4205:I4205"/>
    <mergeCell ref="A4206:E4206"/>
    <mergeCell ref="F4206:G4206"/>
    <mergeCell ref="H4206:I4206"/>
    <mergeCell ref="A4207:E4207"/>
    <mergeCell ref="F4207:G4207"/>
    <mergeCell ref="H4207:I4207"/>
    <mergeCell ref="A4208:E4208"/>
    <mergeCell ref="F4208:G4208"/>
    <mergeCell ref="H4208:I4208"/>
    <mergeCell ref="A4209:G4209"/>
    <mergeCell ref="H4209:I4209"/>
    <mergeCell ref="A4210:B4210"/>
    <mergeCell ref="C4210:E4210"/>
    <mergeCell ref="F4210:G4210"/>
    <mergeCell ref="H4210:I4210"/>
    <mergeCell ref="A4211:B4211"/>
    <mergeCell ref="C4211:E4211"/>
    <mergeCell ref="F4211:G4211"/>
    <mergeCell ref="H4211:I4211"/>
    <mergeCell ref="A4213:E4213"/>
    <mergeCell ref="F4213:I4213"/>
    <mergeCell ref="A4214:I4214"/>
    <mergeCell ref="A4215:E4215"/>
    <mergeCell ref="F4215:I4215"/>
    <mergeCell ref="A4216:E4216"/>
    <mergeCell ref="F4216:I4216"/>
    <mergeCell ref="A4217:E4217"/>
    <mergeCell ref="F4217:I4217"/>
    <mergeCell ref="A4218:E4218"/>
    <mergeCell ref="F4218:I4218"/>
    <mergeCell ref="A4219:E4219"/>
    <mergeCell ref="F4219:I4219"/>
    <mergeCell ref="A4220:E4220"/>
    <mergeCell ref="F4220:I4220"/>
    <mergeCell ref="A4221:E4221"/>
    <mergeCell ref="F4221:I4221"/>
    <mergeCell ref="A4222:E4222"/>
    <mergeCell ref="F4222:I4222"/>
    <mergeCell ref="A4223:E4223"/>
    <mergeCell ref="F4223:I4223"/>
    <mergeCell ref="A4224:E4224"/>
    <mergeCell ref="F4224:I4224"/>
    <mergeCell ref="A4225:I4225"/>
    <mergeCell ref="A4226:E4226"/>
    <mergeCell ref="F4226:I4226"/>
    <mergeCell ref="A4227:E4227"/>
    <mergeCell ref="F4227:I4227"/>
    <mergeCell ref="A4228:E4228"/>
    <mergeCell ref="F4228:I4228"/>
    <mergeCell ref="A4229:E4229"/>
    <mergeCell ref="F4229:I4229"/>
    <mergeCell ref="A4230:E4230"/>
    <mergeCell ref="F4230:I4230"/>
    <mergeCell ref="A4231:E4231"/>
    <mergeCell ref="F4231:I4231"/>
    <mergeCell ref="A4232:E4232"/>
    <mergeCell ref="F4232:I4232"/>
    <mergeCell ref="A4233:E4233"/>
    <mergeCell ref="F4233:I4233"/>
    <mergeCell ref="A4234:E4234"/>
    <mergeCell ref="F4234:I4234"/>
    <mergeCell ref="A4235:E4235"/>
    <mergeCell ref="F4235:I4235"/>
    <mergeCell ref="A4236:E4236"/>
    <mergeCell ref="F4236:I4236"/>
    <mergeCell ref="A4237:I4237"/>
    <mergeCell ref="A4238:E4238"/>
    <mergeCell ref="F4238:I4238"/>
    <mergeCell ref="A4239:E4239"/>
    <mergeCell ref="F4239:I4239"/>
    <mergeCell ref="A4240:E4240"/>
    <mergeCell ref="F4240:I4240"/>
    <mergeCell ref="A4241:E4241"/>
    <mergeCell ref="F4241:I4241"/>
    <mergeCell ref="A4242:E4242"/>
    <mergeCell ref="F4242:I4242"/>
    <mergeCell ref="A4243:E4243"/>
    <mergeCell ref="F4243:I4243"/>
    <mergeCell ref="A4244:I4244"/>
    <mergeCell ref="A4245:E4245"/>
    <mergeCell ref="F4245:I4245"/>
    <mergeCell ref="A4246:E4246"/>
    <mergeCell ref="F4246:I4246"/>
    <mergeCell ref="A4247:E4247"/>
    <mergeCell ref="F4247:I4247"/>
    <mergeCell ref="A4248:E4248"/>
    <mergeCell ref="F4248:I4248"/>
    <mergeCell ref="A4249:E4249"/>
    <mergeCell ref="F4249:G4249"/>
    <mergeCell ref="H4249:I4249"/>
    <mergeCell ref="A4250:E4250"/>
    <mergeCell ref="F4250:G4250"/>
    <mergeCell ref="H4250:I4250"/>
    <mergeCell ref="A4251:E4251"/>
    <mergeCell ref="F4251:G4251"/>
    <mergeCell ref="H4251:I4251"/>
    <mergeCell ref="A4252:E4252"/>
    <mergeCell ref="F4252:G4252"/>
    <mergeCell ref="H4252:I4252"/>
    <mergeCell ref="A4253:E4253"/>
    <mergeCell ref="F4253:G4253"/>
    <mergeCell ref="H4253:I4253"/>
    <mergeCell ref="A4254:E4254"/>
    <mergeCell ref="F4254:G4254"/>
    <mergeCell ref="H4254:I4254"/>
    <mergeCell ref="A4255:E4255"/>
    <mergeCell ref="F4255:G4255"/>
    <mergeCell ref="H4255:I4255"/>
    <mergeCell ref="A4256:E4256"/>
    <mergeCell ref="F4256:G4256"/>
    <mergeCell ref="H4256:I4256"/>
    <mergeCell ref="A4257:E4257"/>
    <mergeCell ref="F4257:G4257"/>
    <mergeCell ref="H4257:I4257"/>
    <mergeCell ref="A4258:E4258"/>
    <mergeCell ref="F4258:G4258"/>
    <mergeCell ref="H4258:I4258"/>
    <mergeCell ref="A4259:E4259"/>
    <mergeCell ref="F4259:G4259"/>
    <mergeCell ref="H4259:I4259"/>
    <mergeCell ref="A4260:E4260"/>
    <mergeCell ref="F4260:G4260"/>
    <mergeCell ref="H4260:I4260"/>
    <mergeCell ref="A4261:E4261"/>
    <mergeCell ref="F4261:G4261"/>
    <mergeCell ref="H4261:I4261"/>
    <mergeCell ref="A4262:E4262"/>
    <mergeCell ref="F4262:G4262"/>
    <mergeCell ref="H4262:I4262"/>
    <mergeCell ref="A4263:E4263"/>
    <mergeCell ref="F4263:G4263"/>
    <mergeCell ref="H4263:I4263"/>
    <mergeCell ref="A4264:E4264"/>
    <mergeCell ref="F4264:G4264"/>
    <mergeCell ref="H4264:I4264"/>
    <mergeCell ref="A4265:E4265"/>
    <mergeCell ref="F4265:G4265"/>
    <mergeCell ref="H4265:I4265"/>
    <mergeCell ref="A4266:E4266"/>
    <mergeCell ref="F4266:G4266"/>
    <mergeCell ref="H4266:I4266"/>
    <mergeCell ref="A4267:E4267"/>
    <mergeCell ref="F4267:G4267"/>
    <mergeCell ref="H4267:I4267"/>
    <mergeCell ref="A4268:E4268"/>
    <mergeCell ref="F4268:G4268"/>
    <mergeCell ref="H4268:I4268"/>
    <mergeCell ref="A4269:E4269"/>
    <mergeCell ref="F4269:G4269"/>
    <mergeCell ref="H4269:I4269"/>
    <mergeCell ref="A4270:G4270"/>
    <mergeCell ref="H4270:I4270"/>
    <mergeCell ref="A4271:B4271"/>
    <mergeCell ref="C4271:E4271"/>
    <mergeCell ref="F4271:G4271"/>
    <mergeCell ref="H4271:I4271"/>
    <mergeCell ref="A4272:B4272"/>
    <mergeCell ref="C4272:E4272"/>
    <mergeCell ref="F4272:G4272"/>
    <mergeCell ref="H4272:I4272"/>
    <mergeCell ref="A4274:E4274"/>
    <mergeCell ref="F4274:I4274"/>
    <mergeCell ref="A4275:I4275"/>
    <mergeCell ref="A4276:E4276"/>
    <mergeCell ref="F4276:I4276"/>
    <mergeCell ref="A4277:E4277"/>
    <mergeCell ref="F4277:I4277"/>
    <mergeCell ref="A4278:E4278"/>
    <mergeCell ref="F4278:I4278"/>
    <mergeCell ref="A4279:E4279"/>
    <mergeCell ref="F4279:I4279"/>
    <mergeCell ref="A4280:E4280"/>
    <mergeCell ref="F4280:I4280"/>
    <mergeCell ref="A4281:E4281"/>
    <mergeCell ref="F4281:I4281"/>
    <mergeCell ref="A4282:E4282"/>
    <mergeCell ref="F4282:I4282"/>
    <mergeCell ref="A4283:E4283"/>
    <mergeCell ref="F4283:I4283"/>
    <mergeCell ref="A4284:E4284"/>
    <mergeCell ref="F4284:I4284"/>
    <mergeCell ref="A4285:E4285"/>
    <mergeCell ref="F4285:I4285"/>
    <mergeCell ref="A4286:I4286"/>
    <mergeCell ref="A4287:E4287"/>
    <mergeCell ref="F4287:I4287"/>
    <mergeCell ref="A4288:E4288"/>
    <mergeCell ref="F4288:I4288"/>
    <mergeCell ref="A4289:E4289"/>
    <mergeCell ref="F4289:I4289"/>
    <mergeCell ref="A4290:E4290"/>
    <mergeCell ref="F4290:I4290"/>
    <mergeCell ref="A4291:E4291"/>
    <mergeCell ref="F4291:I4291"/>
    <mergeCell ref="A4292:E4292"/>
    <mergeCell ref="F4292:I4292"/>
    <mergeCell ref="A4293:E4293"/>
    <mergeCell ref="F4293:I4293"/>
    <mergeCell ref="A4294:E4294"/>
    <mergeCell ref="F4294:I4294"/>
    <mergeCell ref="A4295:E4295"/>
    <mergeCell ref="F4295:I4295"/>
    <mergeCell ref="A4296:E4296"/>
    <mergeCell ref="F4296:I4296"/>
    <mergeCell ref="A4297:E4297"/>
    <mergeCell ref="F4297:I4297"/>
    <mergeCell ref="A4298:I4298"/>
    <mergeCell ref="A4299:E4299"/>
    <mergeCell ref="F4299:I4299"/>
    <mergeCell ref="A4300:E4300"/>
    <mergeCell ref="F4300:I4300"/>
    <mergeCell ref="A4301:E4301"/>
    <mergeCell ref="F4301:I4301"/>
    <mergeCell ref="A4302:E4302"/>
    <mergeCell ref="F4302:I4302"/>
    <mergeCell ref="A4303:E4303"/>
    <mergeCell ref="F4303:I4303"/>
    <mergeCell ref="A4304:E4304"/>
    <mergeCell ref="F4304:I4304"/>
    <mergeCell ref="A4305:I4305"/>
    <mergeCell ref="A4306:E4306"/>
    <mergeCell ref="F4306:I4306"/>
    <mergeCell ref="A4307:E4307"/>
    <mergeCell ref="F4307:I4307"/>
    <mergeCell ref="A4308:E4308"/>
    <mergeCell ref="F4308:I4308"/>
    <mergeCell ref="A4309:E4309"/>
    <mergeCell ref="F4309:I4309"/>
    <mergeCell ref="A4310:E4310"/>
    <mergeCell ref="F4310:G4310"/>
    <mergeCell ref="H4310:I4310"/>
    <mergeCell ref="A4311:E4311"/>
    <mergeCell ref="F4311:G4311"/>
    <mergeCell ref="H4311:I4311"/>
    <mergeCell ref="A4312:E4312"/>
    <mergeCell ref="F4312:G4312"/>
    <mergeCell ref="H4312:I4312"/>
    <mergeCell ref="A4313:E4313"/>
    <mergeCell ref="F4313:G4313"/>
    <mergeCell ref="H4313:I4313"/>
    <mergeCell ref="A4314:E4314"/>
    <mergeCell ref="F4314:G4314"/>
    <mergeCell ref="H4314:I4314"/>
    <mergeCell ref="A4315:E4315"/>
    <mergeCell ref="F4315:G4315"/>
    <mergeCell ref="H4315:I4315"/>
    <mergeCell ref="A4316:E4316"/>
    <mergeCell ref="F4316:G4316"/>
    <mergeCell ref="H4316:I4316"/>
    <mergeCell ref="A4317:E4317"/>
    <mergeCell ref="F4317:G4317"/>
    <mergeCell ref="H4317:I4317"/>
    <mergeCell ref="A4318:E4318"/>
    <mergeCell ref="F4318:G4318"/>
    <mergeCell ref="H4318:I4318"/>
    <mergeCell ref="A4319:E4319"/>
    <mergeCell ref="F4319:G4319"/>
    <mergeCell ref="H4319:I4319"/>
    <mergeCell ref="A4320:E4320"/>
    <mergeCell ref="F4320:G4320"/>
    <mergeCell ref="H4320:I4320"/>
    <mergeCell ref="A4321:E4321"/>
    <mergeCell ref="F4321:G4321"/>
    <mergeCell ref="H4321:I4321"/>
    <mergeCell ref="A4322:E4322"/>
    <mergeCell ref="F4322:G4322"/>
    <mergeCell ref="H4322:I4322"/>
    <mergeCell ref="A4323:E4323"/>
    <mergeCell ref="F4323:G4323"/>
    <mergeCell ref="H4323:I4323"/>
    <mergeCell ref="A4324:E4324"/>
    <mergeCell ref="F4324:G4324"/>
    <mergeCell ref="H4324:I4324"/>
    <mergeCell ref="A4325:E4325"/>
    <mergeCell ref="F4325:G4325"/>
    <mergeCell ref="H4325:I4325"/>
    <mergeCell ref="A4326:E4326"/>
    <mergeCell ref="F4326:G4326"/>
    <mergeCell ref="H4326:I4326"/>
    <mergeCell ref="A4327:E4327"/>
    <mergeCell ref="F4327:G4327"/>
    <mergeCell ref="H4327:I4327"/>
    <mergeCell ref="A4328:E4328"/>
    <mergeCell ref="F4328:G4328"/>
    <mergeCell ref="H4328:I4328"/>
    <mergeCell ref="A4329:E4329"/>
    <mergeCell ref="F4329:G4329"/>
    <mergeCell ref="H4329:I4329"/>
    <mergeCell ref="A4330:E4330"/>
    <mergeCell ref="F4330:G4330"/>
    <mergeCell ref="H4330:I4330"/>
    <mergeCell ref="A4331:G4331"/>
    <mergeCell ref="H4331:I4331"/>
    <mergeCell ref="A4332:B4332"/>
    <mergeCell ref="C4332:E4332"/>
    <mergeCell ref="F4332:G4332"/>
    <mergeCell ref="H4332:I4332"/>
    <mergeCell ref="A4333:B4333"/>
    <mergeCell ref="C4333:E4333"/>
    <mergeCell ref="F4333:G4333"/>
    <mergeCell ref="H4333:I4333"/>
    <mergeCell ref="A4335:E4335"/>
    <mergeCell ref="F4335:I4335"/>
    <mergeCell ref="A4336:I4336"/>
    <mergeCell ref="A4337:E4337"/>
    <mergeCell ref="F4337:I4337"/>
    <mergeCell ref="A4338:E4338"/>
    <mergeCell ref="F4338:I4338"/>
    <mergeCell ref="A4339:E4339"/>
    <mergeCell ref="F4339:I4339"/>
    <mergeCell ref="A4340:E4340"/>
    <mergeCell ref="F4340:I4340"/>
    <mergeCell ref="A4341:E4341"/>
    <mergeCell ref="F4341:I4341"/>
    <mergeCell ref="A4342:E4342"/>
    <mergeCell ref="F4342:I4342"/>
    <mergeCell ref="A4343:E4343"/>
    <mergeCell ref="F4343:I4343"/>
    <mergeCell ref="A4344:E4344"/>
    <mergeCell ref="F4344:I4344"/>
    <mergeCell ref="A4345:E4345"/>
    <mergeCell ref="F4345:I4345"/>
    <mergeCell ref="A4346:E4346"/>
    <mergeCell ref="F4346:I4346"/>
    <mergeCell ref="A4347:I4347"/>
    <mergeCell ref="A4348:E4348"/>
    <mergeCell ref="F4348:I4348"/>
    <mergeCell ref="A4349:E4349"/>
    <mergeCell ref="F4349:I4349"/>
    <mergeCell ref="A4350:E4350"/>
    <mergeCell ref="F4350:I4350"/>
    <mergeCell ref="A4351:E4351"/>
    <mergeCell ref="F4351:I4351"/>
    <mergeCell ref="A4352:E4352"/>
    <mergeCell ref="F4352:I4352"/>
    <mergeCell ref="A4353:E4353"/>
    <mergeCell ref="F4353:I4353"/>
    <mergeCell ref="A4354:E4354"/>
    <mergeCell ref="F4354:I4354"/>
    <mergeCell ref="A4355:E4355"/>
    <mergeCell ref="F4355:I4355"/>
    <mergeCell ref="A4356:E4356"/>
    <mergeCell ref="F4356:I4356"/>
    <mergeCell ref="A4357:E4357"/>
    <mergeCell ref="F4357:I4357"/>
    <mergeCell ref="A4358:E4358"/>
    <mergeCell ref="F4358:I4358"/>
    <mergeCell ref="A4359:I4359"/>
    <mergeCell ref="A4360:E4360"/>
    <mergeCell ref="F4360:I4360"/>
    <mergeCell ref="A4361:E4361"/>
    <mergeCell ref="F4361:I4361"/>
    <mergeCell ref="A4362:E4362"/>
    <mergeCell ref="F4362:I4362"/>
    <mergeCell ref="A4363:E4363"/>
    <mergeCell ref="F4363:I4363"/>
    <mergeCell ref="A4364:E4364"/>
    <mergeCell ref="F4364:I4364"/>
    <mergeCell ref="A4365:E4365"/>
    <mergeCell ref="F4365:I4365"/>
    <mergeCell ref="A4366:I4366"/>
    <mergeCell ref="A4367:E4367"/>
    <mergeCell ref="F4367:I4367"/>
    <mergeCell ref="A4368:E4368"/>
    <mergeCell ref="F4368:I4368"/>
    <mergeCell ref="A4369:E4369"/>
    <mergeCell ref="F4369:I4369"/>
    <mergeCell ref="A4370:E4370"/>
    <mergeCell ref="F4370:I4370"/>
    <mergeCell ref="A4371:E4371"/>
    <mergeCell ref="F4371:G4371"/>
    <mergeCell ref="H4371:I4371"/>
    <mergeCell ref="A4372:E4372"/>
    <mergeCell ref="F4372:G4372"/>
    <mergeCell ref="H4372:I4372"/>
    <mergeCell ref="A4373:E4373"/>
    <mergeCell ref="F4373:G4373"/>
    <mergeCell ref="H4373:I4373"/>
    <mergeCell ref="A4374:E4374"/>
    <mergeCell ref="F4374:G4374"/>
    <mergeCell ref="H4374:I4374"/>
    <mergeCell ref="A4375:E4375"/>
    <mergeCell ref="F4375:G4375"/>
    <mergeCell ref="H4375:I4375"/>
    <mergeCell ref="A4376:E4376"/>
    <mergeCell ref="F4376:G4376"/>
    <mergeCell ref="H4376:I4376"/>
    <mergeCell ref="A4377:E4377"/>
    <mergeCell ref="F4377:G4377"/>
    <mergeCell ref="H4377:I4377"/>
    <mergeCell ref="A4378:E4378"/>
    <mergeCell ref="F4378:G4378"/>
    <mergeCell ref="H4378:I4378"/>
    <mergeCell ref="A4379:E4379"/>
    <mergeCell ref="F4379:G4379"/>
    <mergeCell ref="H4379:I4379"/>
    <mergeCell ref="A4380:E4380"/>
    <mergeCell ref="F4380:G4380"/>
    <mergeCell ref="H4380:I4380"/>
    <mergeCell ref="A4381:E4381"/>
    <mergeCell ref="F4381:G4381"/>
    <mergeCell ref="H4381:I4381"/>
    <mergeCell ref="A4382:E4382"/>
    <mergeCell ref="F4382:G4382"/>
    <mergeCell ref="H4382:I4382"/>
    <mergeCell ref="A4383:E4383"/>
    <mergeCell ref="F4383:G4383"/>
    <mergeCell ref="H4383:I4383"/>
    <mergeCell ref="A4384:E4384"/>
    <mergeCell ref="F4384:G4384"/>
    <mergeCell ref="H4384:I4384"/>
    <mergeCell ref="A4385:E4385"/>
    <mergeCell ref="F4385:G4385"/>
    <mergeCell ref="H4385:I4385"/>
    <mergeCell ref="A4386:E4386"/>
    <mergeCell ref="F4386:G4386"/>
    <mergeCell ref="H4386:I4386"/>
    <mergeCell ref="A4387:E4387"/>
    <mergeCell ref="F4387:G4387"/>
    <mergeCell ref="H4387:I4387"/>
    <mergeCell ref="A4388:E4388"/>
    <mergeCell ref="F4388:G4388"/>
    <mergeCell ref="H4388:I4388"/>
    <mergeCell ref="A4389:E4389"/>
    <mergeCell ref="F4389:G4389"/>
    <mergeCell ref="H4389:I4389"/>
    <mergeCell ref="A4390:E4390"/>
    <mergeCell ref="F4390:G4390"/>
    <mergeCell ref="H4390:I4390"/>
    <mergeCell ref="A4391:E4391"/>
    <mergeCell ref="F4391:G4391"/>
    <mergeCell ref="H4391:I4391"/>
    <mergeCell ref="A4392:G4392"/>
    <mergeCell ref="H4392:I4392"/>
    <mergeCell ref="A4393:B4393"/>
    <mergeCell ref="C4393:E4393"/>
    <mergeCell ref="F4393:G4393"/>
    <mergeCell ref="H4393:I4393"/>
    <mergeCell ref="A4394:B4394"/>
    <mergeCell ref="C4394:E4394"/>
    <mergeCell ref="F4394:G4394"/>
    <mergeCell ref="H4394:I4394"/>
    <mergeCell ref="A4396:E4396"/>
    <mergeCell ref="F4396:I4396"/>
    <mergeCell ref="A4397:I4397"/>
    <mergeCell ref="A4398:E4398"/>
    <mergeCell ref="F4398:I4398"/>
    <mergeCell ref="A4399:E4399"/>
    <mergeCell ref="F4399:I4399"/>
    <mergeCell ref="A4400:E4400"/>
    <mergeCell ref="F4400:I4400"/>
    <mergeCell ref="A4401:E4401"/>
    <mergeCell ref="F4401:I4401"/>
    <mergeCell ref="A4402:E4402"/>
    <mergeCell ref="F4402:I4402"/>
    <mergeCell ref="A4403:E4403"/>
    <mergeCell ref="F4403:I4403"/>
    <mergeCell ref="A4404:E4404"/>
    <mergeCell ref="F4404:I4404"/>
    <mergeCell ref="A4405:E4405"/>
    <mergeCell ref="F4405:I4405"/>
    <mergeCell ref="A4406:E4406"/>
    <mergeCell ref="F4406:I4406"/>
    <mergeCell ref="A4407:E4407"/>
    <mergeCell ref="F4407:I4407"/>
    <mergeCell ref="A4408:I4408"/>
    <mergeCell ref="A4409:E4409"/>
    <mergeCell ref="F4409:I4409"/>
    <mergeCell ref="A4410:E4410"/>
    <mergeCell ref="F4410:I4410"/>
    <mergeCell ref="A4411:E4411"/>
    <mergeCell ref="F4411:I4411"/>
    <mergeCell ref="A4412:E4412"/>
    <mergeCell ref="F4412:I4412"/>
    <mergeCell ref="A4413:E4413"/>
    <mergeCell ref="F4413:I4413"/>
    <mergeCell ref="A4414:E4414"/>
    <mergeCell ref="F4414:I4414"/>
    <mergeCell ref="A4415:E4415"/>
    <mergeCell ref="F4415:I4415"/>
    <mergeCell ref="A4416:E4416"/>
    <mergeCell ref="F4416:I4416"/>
    <mergeCell ref="A4417:E4417"/>
    <mergeCell ref="F4417:I4417"/>
    <mergeCell ref="A4418:E4418"/>
    <mergeCell ref="F4418:I4418"/>
    <mergeCell ref="A4419:E4419"/>
    <mergeCell ref="F4419:I4419"/>
    <mergeCell ref="A4420:I4420"/>
    <mergeCell ref="A4421:E4421"/>
    <mergeCell ref="F4421:I4421"/>
    <mergeCell ref="A4422:E4422"/>
    <mergeCell ref="F4422:I4422"/>
    <mergeCell ref="A4423:E4423"/>
    <mergeCell ref="F4423:I4423"/>
    <mergeCell ref="A4424:E4424"/>
    <mergeCell ref="F4424:I4424"/>
    <mergeCell ref="A4425:E4425"/>
    <mergeCell ref="F4425:I4425"/>
    <mergeCell ref="A4426:E4426"/>
    <mergeCell ref="F4426:I4426"/>
    <mergeCell ref="A4427:I4427"/>
    <mergeCell ref="A4428:E4428"/>
    <mergeCell ref="F4428:I4428"/>
    <mergeCell ref="A4429:E4429"/>
    <mergeCell ref="F4429:I4429"/>
    <mergeCell ref="A4430:E4430"/>
    <mergeCell ref="F4430:I4430"/>
    <mergeCell ref="A4431:E4431"/>
    <mergeCell ref="F4431:I4431"/>
    <mergeCell ref="A4432:E4432"/>
    <mergeCell ref="F4432:G4432"/>
    <mergeCell ref="H4432:I4432"/>
    <mergeCell ref="A4433:E4433"/>
    <mergeCell ref="F4433:G4433"/>
    <mergeCell ref="H4433:I4433"/>
    <mergeCell ref="A4434:E4434"/>
    <mergeCell ref="F4434:G4434"/>
    <mergeCell ref="H4434:I4434"/>
    <mergeCell ref="A4435:E4435"/>
    <mergeCell ref="F4435:G4435"/>
    <mergeCell ref="H4435:I4435"/>
    <mergeCell ref="A4436:E4436"/>
    <mergeCell ref="F4436:G4436"/>
    <mergeCell ref="H4436:I4436"/>
    <mergeCell ref="A4437:E4437"/>
    <mergeCell ref="F4437:G4437"/>
    <mergeCell ref="H4437:I4437"/>
    <mergeCell ref="A4438:E4438"/>
    <mergeCell ref="F4438:G4438"/>
    <mergeCell ref="H4438:I4438"/>
    <mergeCell ref="A4439:E4439"/>
    <mergeCell ref="F4439:G4439"/>
    <mergeCell ref="H4439:I4439"/>
    <mergeCell ref="A4440:E4440"/>
    <mergeCell ref="F4440:G4440"/>
    <mergeCell ref="H4440:I4440"/>
    <mergeCell ref="A4441:E4441"/>
    <mergeCell ref="F4441:G4441"/>
    <mergeCell ref="H4441:I4441"/>
    <mergeCell ref="A4442:E4442"/>
    <mergeCell ref="F4442:G4442"/>
    <mergeCell ref="H4442:I4442"/>
    <mergeCell ref="A4443:E4443"/>
    <mergeCell ref="F4443:G4443"/>
    <mergeCell ref="H4443:I4443"/>
    <mergeCell ref="A4444:E4444"/>
    <mergeCell ref="F4444:G4444"/>
    <mergeCell ref="H4444:I4444"/>
    <mergeCell ref="A4445:E4445"/>
    <mergeCell ref="F4445:G4445"/>
    <mergeCell ref="H4445:I4445"/>
    <mergeCell ref="A4446:E4446"/>
    <mergeCell ref="F4446:G4446"/>
    <mergeCell ref="H4446:I4446"/>
    <mergeCell ref="A4447:E4447"/>
    <mergeCell ref="F4447:G4447"/>
    <mergeCell ref="H4447:I4447"/>
    <mergeCell ref="A4448:E4448"/>
    <mergeCell ref="F4448:G4448"/>
    <mergeCell ref="H4448:I4448"/>
    <mergeCell ref="A4449:E4449"/>
    <mergeCell ref="F4449:G4449"/>
    <mergeCell ref="H4449:I4449"/>
    <mergeCell ref="A4450:E4450"/>
    <mergeCell ref="F4450:G4450"/>
    <mergeCell ref="H4450:I4450"/>
    <mergeCell ref="A4451:E4451"/>
    <mergeCell ref="F4451:G4451"/>
    <mergeCell ref="H4451:I4451"/>
    <mergeCell ref="A4452:E4452"/>
    <mergeCell ref="F4452:G4452"/>
    <mergeCell ref="H4452:I4452"/>
    <mergeCell ref="A4453:G4453"/>
    <mergeCell ref="H4453:I4453"/>
    <mergeCell ref="A4454:B4454"/>
    <mergeCell ref="C4454:E4454"/>
    <mergeCell ref="F4454:G4454"/>
    <mergeCell ref="H4454:I4454"/>
    <mergeCell ref="A4455:B4455"/>
    <mergeCell ref="C4455:E4455"/>
    <mergeCell ref="F4455:G4455"/>
    <mergeCell ref="H4455:I4455"/>
    <mergeCell ref="A4457:E4457"/>
    <mergeCell ref="F4457:I4457"/>
    <mergeCell ref="A4458:I4458"/>
    <mergeCell ref="A4459:E4459"/>
    <mergeCell ref="F4459:I4459"/>
    <mergeCell ref="A4460:E4460"/>
    <mergeCell ref="F4460:I4460"/>
    <mergeCell ref="A4461:E4461"/>
    <mergeCell ref="F4461:I4461"/>
    <mergeCell ref="A4462:E4462"/>
    <mergeCell ref="F4462:I4462"/>
    <mergeCell ref="A4463:E4463"/>
    <mergeCell ref="F4463:I4463"/>
    <mergeCell ref="A4464:E4464"/>
    <mergeCell ref="F4464:I4464"/>
    <mergeCell ref="A4465:E4465"/>
    <mergeCell ref="F4465:I4465"/>
    <mergeCell ref="A4466:E4466"/>
    <mergeCell ref="F4466:I4466"/>
    <mergeCell ref="A4467:E4467"/>
    <mergeCell ref="F4467:I4467"/>
    <mergeCell ref="A4468:E4468"/>
    <mergeCell ref="F4468:I4468"/>
    <mergeCell ref="A4469:I4469"/>
    <mergeCell ref="A4470:E4470"/>
    <mergeCell ref="F4470:I4470"/>
    <mergeCell ref="A4471:E4471"/>
    <mergeCell ref="F4471:I4471"/>
    <mergeCell ref="A4472:E4472"/>
    <mergeCell ref="F4472:I4472"/>
    <mergeCell ref="A4473:E4473"/>
    <mergeCell ref="F4473:I4473"/>
    <mergeCell ref="A4474:E4474"/>
    <mergeCell ref="F4474:I4474"/>
    <mergeCell ref="A4475:E4475"/>
    <mergeCell ref="F4475:I4475"/>
    <mergeCell ref="A4476:E4476"/>
    <mergeCell ref="F4476:I4476"/>
    <mergeCell ref="A4477:E4477"/>
    <mergeCell ref="F4477:I4477"/>
    <mergeCell ref="A4478:E4478"/>
    <mergeCell ref="F4478:I4478"/>
    <mergeCell ref="A4479:E4479"/>
    <mergeCell ref="F4479:I4479"/>
    <mergeCell ref="A4480:E4480"/>
    <mergeCell ref="F4480:I4480"/>
    <mergeCell ref="A4481:I4481"/>
    <mergeCell ref="A4482:E4482"/>
    <mergeCell ref="F4482:I4482"/>
    <mergeCell ref="A4483:E4483"/>
    <mergeCell ref="F4483:I4483"/>
    <mergeCell ref="A4484:E4484"/>
    <mergeCell ref="F4484:I4484"/>
    <mergeCell ref="A4485:E4485"/>
    <mergeCell ref="F4485:I4485"/>
    <mergeCell ref="A4486:E4486"/>
    <mergeCell ref="F4486:I4486"/>
    <mergeCell ref="A4487:E4487"/>
    <mergeCell ref="F4487:I4487"/>
    <mergeCell ref="A4488:I4488"/>
    <mergeCell ref="A4489:E4489"/>
    <mergeCell ref="F4489:I4489"/>
    <mergeCell ref="A4490:E4490"/>
    <mergeCell ref="F4490:I4490"/>
    <mergeCell ref="A4491:E4491"/>
    <mergeCell ref="F4491:I4491"/>
    <mergeCell ref="A4492:E4492"/>
    <mergeCell ref="F4492:I4492"/>
    <mergeCell ref="A4493:E4493"/>
    <mergeCell ref="F4493:G4493"/>
    <mergeCell ref="H4493:I4493"/>
    <mergeCell ref="A4494:E4494"/>
    <mergeCell ref="F4494:G4494"/>
    <mergeCell ref="H4494:I4494"/>
    <mergeCell ref="A4495:E4495"/>
    <mergeCell ref="F4495:G4495"/>
    <mergeCell ref="H4495:I4495"/>
    <mergeCell ref="A4496:E4496"/>
    <mergeCell ref="F4496:G4496"/>
    <mergeCell ref="H4496:I4496"/>
    <mergeCell ref="A4497:E4497"/>
    <mergeCell ref="F4497:G4497"/>
    <mergeCell ref="H4497:I4497"/>
    <mergeCell ref="A4498:E4498"/>
    <mergeCell ref="F4498:G4498"/>
    <mergeCell ref="H4498:I4498"/>
    <mergeCell ref="A4499:E4499"/>
    <mergeCell ref="F4499:G4499"/>
    <mergeCell ref="H4499:I4499"/>
    <mergeCell ref="A4500:E4500"/>
    <mergeCell ref="F4500:G4500"/>
    <mergeCell ref="H4500:I4500"/>
    <mergeCell ref="A4501:E4501"/>
    <mergeCell ref="F4501:G4501"/>
    <mergeCell ref="H4501:I4501"/>
    <mergeCell ref="A4502:E4502"/>
    <mergeCell ref="F4502:G4502"/>
    <mergeCell ref="H4502:I4502"/>
    <mergeCell ref="A4503:E4503"/>
    <mergeCell ref="F4503:G4503"/>
    <mergeCell ref="H4503:I4503"/>
    <mergeCell ref="A4504:E4504"/>
    <mergeCell ref="F4504:G4504"/>
    <mergeCell ref="H4504:I4504"/>
    <mergeCell ref="A4505:E4505"/>
    <mergeCell ref="F4505:G4505"/>
    <mergeCell ref="H4505:I4505"/>
    <mergeCell ref="A4506:E4506"/>
    <mergeCell ref="F4506:G4506"/>
    <mergeCell ref="H4506:I4506"/>
    <mergeCell ref="A4507:E4507"/>
    <mergeCell ref="F4507:G4507"/>
    <mergeCell ref="H4507:I4507"/>
    <mergeCell ref="A4508:E4508"/>
    <mergeCell ref="F4508:G4508"/>
    <mergeCell ref="H4508:I4508"/>
    <mergeCell ref="A4509:E4509"/>
    <mergeCell ref="F4509:G4509"/>
    <mergeCell ref="H4509:I4509"/>
    <mergeCell ref="A4510:E4510"/>
    <mergeCell ref="F4510:G4510"/>
    <mergeCell ref="H4510:I4510"/>
    <mergeCell ref="A4511:E4511"/>
    <mergeCell ref="F4511:G4511"/>
    <mergeCell ref="H4511:I4511"/>
    <mergeCell ref="A4512:E4512"/>
    <mergeCell ref="F4512:G4512"/>
    <mergeCell ref="H4512:I4512"/>
    <mergeCell ref="A4513:E4513"/>
    <mergeCell ref="F4513:G4513"/>
    <mergeCell ref="H4513:I4513"/>
    <mergeCell ref="A4514:G4514"/>
    <mergeCell ref="H4514:I4514"/>
    <mergeCell ref="A4515:B4515"/>
    <mergeCell ref="C4515:E4515"/>
    <mergeCell ref="F4515:G4515"/>
    <mergeCell ref="H4515:I4515"/>
    <mergeCell ref="A4516:B4516"/>
    <mergeCell ref="C4516:E4516"/>
    <mergeCell ref="F4516:G4516"/>
    <mergeCell ref="H4516:I4516"/>
    <mergeCell ref="A4518:E4518"/>
    <mergeCell ref="F4518:I4518"/>
    <mergeCell ref="A4519:I4519"/>
    <mergeCell ref="A4520:E4520"/>
    <mergeCell ref="F4520:I4520"/>
    <mergeCell ref="A4521:E4521"/>
    <mergeCell ref="F4521:I4521"/>
    <mergeCell ref="A4522:E4522"/>
    <mergeCell ref="F4522:I4522"/>
    <mergeCell ref="A4523:E4523"/>
    <mergeCell ref="F4523:I4523"/>
    <mergeCell ref="A4524:E4524"/>
    <mergeCell ref="F4524:I4524"/>
    <mergeCell ref="A4525:E4525"/>
    <mergeCell ref="F4525:I4525"/>
    <mergeCell ref="A4526:E4526"/>
    <mergeCell ref="F4526:I4526"/>
    <mergeCell ref="A4527:E4527"/>
    <mergeCell ref="F4527:I4527"/>
    <mergeCell ref="A4528:E4528"/>
    <mergeCell ref="F4528:I4528"/>
    <mergeCell ref="A4529:E4529"/>
    <mergeCell ref="F4529:I4529"/>
    <mergeCell ref="A4530:I4530"/>
    <mergeCell ref="A4531:E4531"/>
    <mergeCell ref="F4531:I4531"/>
    <mergeCell ref="A4532:E4532"/>
    <mergeCell ref="F4532:I4532"/>
    <mergeCell ref="A4533:E4533"/>
    <mergeCell ref="F4533:I4533"/>
    <mergeCell ref="A4534:E4534"/>
    <mergeCell ref="F4534:I4534"/>
    <mergeCell ref="A4535:E4535"/>
    <mergeCell ref="F4535:I4535"/>
    <mergeCell ref="A4536:E4536"/>
    <mergeCell ref="F4536:I4536"/>
    <mergeCell ref="A4537:E4537"/>
    <mergeCell ref="F4537:I4537"/>
    <mergeCell ref="A4538:E4538"/>
    <mergeCell ref="F4538:I4538"/>
    <mergeCell ref="A4539:E4539"/>
    <mergeCell ref="F4539:I4539"/>
    <mergeCell ref="A4540:E4540"/>
    <mergeCell ref="F4540:I4540"/>
    <mergeCell ref="A4541:E4541"/>
    <mergeCell ref="F4541:I4541"/>
    <mergeCell ref="A4542:I4542"/>
    <mergeCell ref="A4543:E4543"/>
    <mergeCell ref="F4543:I4543"/>
    <mergeCell ref="A4544:E4544"/>
    <mergeCell ref="F4544:I4544"/>
    <mergeCell ref="A4545:E4545"/>
    <mergeCell ref="F4545:I4545"/>
    <mergeCell ref="A4546:E4546"/>
    <mergeCell ref="F4546:I4546"/>
    <mergeCell ref="A4547:E4547"/>
    <mergeCell ref="F4547:I4547"/>
    <mergeCell ref="A4548:E4548"/>
    <mergeCell ref="F4548:I4548"/>
    <mergeCell ref="A4549:I4549"/>
    <mergeCell ref="A4550:E4550"/>
    <mergeCell ref="F4550:I4550"/>
    <mergeCell ref="A4551:E4551"/>
    <mergeCell ref="F4551:I4551"/>
    <mergeCell ref="A4552:E4552"/>
    <mergeCell ref="F4552:I4552"/>
    <mergeCell ref="A4553:E4553"/>
    <mergeCell ref="F4553:I4553"/>
    <mergeCell ref="A4554:E4554"/>
    <mergeCell ref="F4554:G4554"/>
    <mergeCell ref="H4554:I4554"/>
    <mergeCell ref="A4555:E4555"/>
    <mergeCell ref="F4555:G4555"/>
    <mergeCell ref="H4555:I4555"/>
    <mergeCell ref="A4556:E4556"/>
    <mergeCell ref="F4556:G4556"/>
    <mergeCell ref="H4556:I4556"/>
    <mergeCell ref="A4557:E4557"/>
    <mergeCell ref="F4557:G4557"/>
    <mergeCell ref="H4557:I4557"/>
    <mergeCell ref="A4558:E4558"/>
    <mergeCell ref="F4558:G4558"/>
    <mergeCell ref="H4558:I4558"/>
    <mergeCell ref="A4559:E4559"/>
    <mergeCell ref="F4559:G4559"/>
    <mergeCell ref="H4559:I4559"/>
    <mergeCell ref="A4560:E4560"/>
    <mergeCell ref="F4560:G4560"/>
    <mergeCell ref="H4560:I4560"/>
    <mergeCell ref="A4561:E4561"/>
    <mergeCell ref="F4561:G4561"/>
    <mergeCell ref="H4561:I4561"/>
    <mergeCell ref="A4562:E4562"/>
    <mergeCell ref="F4562:G4562"/>
    <mergeCell ref="H4562:I4562"/>
    <mergeCell ref="A4563:E4563"/>
    <mergeCell ref="F4563:G4563"/>
    <mergeCell ref="H4563:I4563"/>
    <mergeCell ref="A4564:E4564"/>
    <mergeCell ref="F4564:G4564"/>
    <mergeCell ref="H4564:I4564"/>
    <mergeCell ref="A4565:E4565"/>
    <mergeCell ref="F4565:G4565"/>
    <mergeCell ref="H4565:I4565"/>
    <mergeCell ref="A4566:E4566"/>
    <mergeCell ref="F4566:G4566"/>
    <mergeCell ref="H4566:I4566"/>
    <mergeCell ref="A4567:E4567"/>
    <mergeCell ref="F4567:G4567"/>
    <mergeCell ref="H4567:I4567"/>
    <mergeCell ref="A4568:E4568"/>
    <mergeCell ref="F4568:G4568"/>
    <mergeCell ref="H4568:I4568"/>
    <mergeCell ref="A4569:E4569"/>
    <mergeCell ref="F4569:G4569"/>
    <mergeCell ref="H4569:I4569"/>
    <mergeCell ref="A4570:E4570"/>
    <mergeCell ref="F4570:G4570"/>
    <mergeCell ref="H4570:I4570"/>
    <mergeCell ref="A4571:E4571"/>
    <mergeCell ref="F4571:G4571"/>
    <mergeCell ref="H4571:I4571"/>
    <mergeCell ref="A4572:E4572"/>
    <mergeCell ref="F4572:G4572"/>
    <mergeCell ref="H4572:I4572"/>
    <mergeCell ref="A4573:E4573"/>
    <mergeCell ref="F4573:G4573"/>
    <mergeCell ref="H4573:I4573"/>
    <mergeCell ref="A4574:E4574"/>
    <mergeCell ref="F4574:G4574"/>
    <mergeCell ref="H4574:I4574"/>
    <mergeCell ref="A4575:G4575"/>
    <mergeCell ref="H4575:I4575"/>
    <mergeCell ref="A4576:B4576"/>
    <mergeCell ref="C4576:E4576"/>
    <mergeCell ref="F4576:G4576"/>
    <mergeCell ref="H4576:I4576"/>
    <mergeCell ref="A4577:B4577"/>
    <mergeCell ref="C4577:E4577"/>
    <mergeCell ref="F4577:G4577"/>
    <mergeCell ref="H4577:I4577"/>
    <mergeCell ref="A4579:E4579"/>
    <mergeCell ref="F4579:I4579"/>
    <mergeCell ref="A4580:I4580"/>
    <mergeCell ref="A4581:E4581"/>
    <mergeCell ref="F4581:I4581"/>
    <mergeCell ref="A4582:E4582"/>
    <mergeCell ref="F4582:I4582"/>
    <mergeCell ref="A4583:E4583"/>
    <mergeCell ref="F4583:I4583"/>
    <mergeCell ref="A4584:E4584"/>
    <mergeCell ref="F4584:I4584"/>
    <mergeCell ref="A4585:E4585"/>
    <mergeCell ref="F4585:I4585"/>
    <mergeCell ref="A4586:E4586"/>
    <mergeCell ref="F4586:I4586"/>
    <mergeCell ref="A4587:E4587"/>
    <mergeCell ref="F4587:I4587"/>
    <mergeCell ref="A4588:E4588"/>
    <mergeCell ref="F4588:I4588"/>
    <mergeCell ref="A4589:E4589"/>
    <mergeCell ref="F4589:I4589"/>
    <mergeCell ref="A4590:E4590"/>
    <mergeCell ref="F4590:I4590"/>
    <mergeCell ref="A4591:I4591"/>
    <mergeCell ref="A4592:E4592"/>
    <mergeCell ref="F4592:I4592"/>
    <mergeCell ref="A4593:E4593"/>
    <mergeCell ref="F4593:I4593"/>
    <mergeCell ref="A4594:E4594"/>
    <mergeCell ref="F4594:I4594"/>
    <mergeCell ref="A4595:E4595"/>
    <mergeCell ref="F4595:I4595"/>
    <mergeCell ref="A4596:E4596"/>
    <mergeCell ref="F4596:I4596"/>
    <mergeCell ref="A4597:E4597"/>
    <mergeCell ref="F4597:I4597"/>
    <mergeCell ref="A4598:E4598"/>
    <mergeCell ref="F4598:I4598"/>
    <mergeCell ref="A4599:E4599"/>
    <mergeCell ref="F4599:I4599"/>
    <mergeCell ref="A4600:E4600"/>
    <mergeCell ref="F4600:I4600"/>
    <mergeCell ref="A4601:E4601"/>
    <mergeCell ref="F4601:I4601"/>
    <mergeCell ref="A4602:E4602"/>
    <mergeCell ref="F4602:I4602"/>
    <mergeCell ref="A4603:I4603"/>
    <mergeCell ref="A4604:E4604"/>
    <mergeCell ref="F4604:I4604"/>
    <mergeCell ref="A4605:E4605"/>
    <mergeCell ref="F4605:I4605"/>
    <mergeCell ref="A4606:E4606"/>
    <mergeCell ref="F4606:I4606"/>
    <mergeCell ref="A4607:E4607"/>
    <mergeCell ref="F4607:I4607"/>
    <mergeCell ref="A4608:E4608"/>
    <mergeCell ref="F4608:I4608"/>
    <mergeCell ref="A4609:E4609"/>
    <mergeCell ref="F4609:I4609"/>
    <mergeCell ref="A4610:I4610"/>
    <mergeCell ref="A4611:E4611"/>
    <mergeCell ref="F4611:I4611"/>
    <mergeCell ref="A4612:E4612"/>
    <mergeCell ref="F4612:I4612"/>
    <mergeCell ref="A4613:E4613"/>
    <mergeCell ref="F4613:I4613"/>
    <mergeCell ref="A4614:E4614"/>
    <mergeCell ref="F4614:I4614"/>
    <mergeCell ref="A4615:E4615"/>
    <mergeCell ref="F4615:G4615"/>
    <mergeCell ref="H4615:I4615"/>
    <mergeCell ref="A4616:E4616"/>
    <mergeCell ref="F4616:G4616"/>
    <mergeCell ref="H4616:I4616"/>
    <mergeCell ref="A4617:E4617"/>
    <mergeCell ref="F4617:G4617"/>
    <mergeCell ref="H4617:I4617"/>
    <mergeCell ref="A4618:E4618"/>
    <mergeCell ref="F4618:G4618"/>
    <mergeCell ref="H4618:I4618"/>
    <mergeCell ref="A4619:E4619"/>
    <mergeCell ref="F4619:G4619"/>
    <mergeCell ref="H4619:I4619"/>
    <mergeCell ref="A4620:E4620"/>
    <mergeCell ref="F4620:G4620"/>
    <mergeCell ref="H4620:I4620"/>
    <mergeCell ref="A4621:E4621"/>
    <mergeCell ref="F4621:G4621"/>
    <mergeCell ref="H4621:I4621"/>
    <mergeCell ref="A4622:E4622"/>
    <mergeCell ref="F4622:G4622"/>
    <mergeCell ref="H4622:I4622"/>
    <mergeCell ref="A4623:E4623"/>
    <mergeCell ref="F4623:G4623"/>
    <mergeCell ref="H4623:I4623"/>
    <mergeCell ref="A4624:E4624"/>
    <mergeCell ref="F4624:G4624"/>
    <mergeCell ref="H4624:I4624"/>
    <mergeCell ref="A4625:E4625"/>
    <mergeCell ref="F4625:G4625"/>
    <mergeCell ref="H4625:I4625"/>
    <mergeCell ref="A4626:E4626"/>
    <mergeCell ref="F4626:G4626"/>
    <mergeCell ref="H4626:I4626"/>
    <mergeCell ref="A4627:E4627"/>
    <mergeCell ref="F4627:G4627"/>
    <mergeCell ref="H4627:I4627"/>
    <mergeCell ref="A4628:E4628"/>
    <mergeCell ref="F4628:G4628"/>
    <mergeCell ref="H4628:I4628"/>
    <mergeCell ref="A4629:E4629"/>
    <mergeCell ref="F4629:G4629"/>
    <mergeCell ref="H4629:I4629"/>
    <mergeCell ref="A4630:E4630"/>
    <mergeCell ref="F4630:G4630"/>
    <mergeCell ref="H4630:I4630"/>
    <mergeCell ref="A4631:E4631"/>
    <mergeCell ref="F4631:G4631"/>
    <mergeCell ref="H4631:I4631"/>
    <mergeCell ref="A4632:E4632"/>
    <mergeCell ref="F4632:G4632"/>
    <mergeCell ref="H4632:I4632"/>
    <mergeCell ref="A4633:E4633"/>
    <mergeCell ref="F4633:G4633"/>
    <mergeCell ref="H4633:I4633"/>
    <mergeCell ref="A4634:E4634"/>
    <mergeCell ref="F4634:G4634"/>
    <mergeCell ref="H4634:I4634"/>
    <mergeCell ref="A4635:E4635"/>
    <mergeCell ref="F4635:G4635"/>
    <mergeCell ref="H4635:I4635"/>
    <mergeCell ref="A4636:G4636"/>
    <mergeCell ref="H4636:I4636"/>
    <mergeCell ref="A4637:B4637"/>
    <mergeCell ref="C4637:E4637"/>
    <mergeCell ref="F4637:G4637"/>
    <mergeCell ref="H4637:I4637"/>
    <mergeCell ref="A4638:B4638"/>
    <mergeCell ref="C4638:E4638"/>
    <mergeCell ref="F4638:G4638"/>
    <mergeCell ref="H4638:I4638"/>
    <mergeCell ref="A4640:E4640"/>
    <mergeCell ref="F4640:I4640"/>
    <mergeCell ref="A4641:I4641"/>
    <mergeCell ref="A4642:E4642"/>
    <mergeCell ref="F4642:I4642"/>
    <mergeCell ref="A4643:E4643"/>
    <mergeCell ref="F4643:I4643"/>
    <mergeCell ref="A4644:E4644"/>
    <mergeCell ref="F4644:I4644"/>
    <mergeCell ref="A4645:E4645"/>
    <mergeCell ref="F4645:I4645"/>
    <mergeCell ref="A4646:E4646"/>
    <mergeCell ref="F4646:I4646"/>
    <mergeCell ref="A4647:E4647"/>
    <mergeCell ref="F4647:I4647"/>
    <mergeCell ref="A4648:E4648"/>
    <mergeCell ref="F4648:I4648"/>
    <mergeCell ref="A4649:E4649"/>
    <mergeCell ref="F4649:I4649"/>
    <mergeCell ref="A4650:E4650"/>
    <mergeCell ref="F4650:I4650"/>
    <mergeCell ref="A4651:E4651"/>
    <mergeCell ref="F4651:I4651"/>
    <mergeCell ref="A4652:I4652"/>
    <mergeCell ref="A4653:E4653"/>
    <mergeCell ref="F4653:I4653"/>
    <mergeCell ref="A4654:E4654"/>
    <mergeCell ref="F4654:I4654"/>
    <mergeCell ref="A4655:E4655"/>
    <mergeCell ref="F4655:I4655"/>
    <mergeCell ref="A4656:E4656"/>
    <mergeCell ref="F4656:I4656"/>
    <mergeCell ref="A4657:E4657"/>
    <mergeCell ref="F4657:I4657"/>
    <mergeCell ref="A4658:E4658"/>
    <mergeCell ref="F4658:I4658"/>
    <mergeCell ref="A4659:E4659"/>
    <mergeCell ref="F4659:I4659"/>
    <mergeCell ref="A4660:E4660"/>
    <mergeCell ref="F4660:I4660"/>
    <mergeCell ref="A4661:E4661"/>
    <mergeCell ref="F4661:I4661"/>
    <mergeCell ref="A4662:E4662"/>
    <mergeCell ref="F4662:I4662"/>
    <mergeCell ref="A4663:E4663"/>
    <mergeCell ref="F4663:I4663"/>
    <mergeCell ref="A4664:I4664"/>
    <mergeCell ref="A4665:E4665"/>
    <mergeCell ref="F4665:I4665"/>
    <mergeCell ref="A4666:E4666"/>
    <mergeCell ref="F4666:I4666"/>
    <mergeCell ref="A4667:E4667"/>
    <mergeCell ref="F4667:I4667"/>
    <mergeCell ref="A4668:E4668"/>
    <mergeCell ref="F4668:I4668"/>
    <mergeCell ref="A4669:E4669"/>
    <mergeCell ref="F4669:I4669"/>
    <mergeCell ref="A4670:E4670"/>
    <mergeCell ref="F4670:I4670"/>
    <mergeCell ref="A4671:I4671"/>
    <mergeCell ref="A4672:E4672"/>
    <mergeCell ref="F4672:I4672"/>
    <mergeCell ref="A4673:E4673"/>
    <mergeCell ref="F4673:I4673"/>
    <mergeCell ref="A4674:E4674"/>
    <mergeCell ref="F4674:I4674"/>
    <mergeCell ref="A4675:E4675"/>
    <mergeCell ref="F4675:I4675"/>
    <mergeCell ref="A4676:E4676"/>
    <mergeCell ref="F4676:G4676"/>
    <mergeCell ref="H4676:I4676"/>
    <mergeCell ref="A4677:E4677"/>
    <mergeCell ref="F4677:G4677"/>
    <mergeCell ref="H4677:I4677"/>
    <mergeCell ref="A4678:E4678"/>
    <mergeCell ref="F4678:G4678"/>
    <mergeCell ref="H4678:I4678"/>
    <mergeCell ref="A4679:E4679"/>
    <mergeCell ref="F4679:G4679"/>
    <mergeCell ref="H4679:I4679"/>
    <mergeCell ref="A4680:E4680"/>
    <mergeCell ref="F4680:G4680"/>
    <mergeCell ref="H4680:I4680"/>
    <mergeCell ref="A4681:E4681"/>
    <mergeCell ref="F4681:G4681"/>
    <mergeCell ref="H4681:I4681"/>
    <mergeCell ref="A4682:E4682"/>
    <mergeCell ref="F4682:G4682"/>
    <mergeCell ref="H4682:I4682"/>
    <mergeCell ref="A4683:E4683"/>
    <mergeCell ref="F4683:G4683"/>
    <mergeCell ref="H4683:I4683"/>
    <mergeCell ref="A4684:E4684"/>
    <mergeCell ref="F4684:G4684"/>
    <mergeCell ref="H4684:I4684"/>
    <mergeCell ref="A4685:E4685"/>
    <mergeCell ref="F4685:G4685"/>
    <mergeCell ref="H4685:I4685"/>
    <mergeCell ref="A4686:E4686"/>
    <mergeCell ref="F4686:G4686"/>
    <mergeCell ref="H4686:I4686"/>
    <mergeCell ref="A4687:E4687"/>
    <mergeCell ref="F4687:G4687"/>
    <mergeCell ref="H4687:I4687"/>
    <mergeCell ref="A4688:E4688"/>
    <mergeCell ref="F4688:G4688"/>
    <mergeCell ref="H4688:I4688"/>
    <mergeCell ref="A4689:E4689"/>
    <mergeCell ref="F4689:G4689"/>
    <mergeCell ref="H4689:I4689"/>
    <mergeCell ref="A4690:E4690"/>
    <mergeCell ref="F4690:G4690"/>
    <mergeCell ref="H4690:I4690"/>
    <mergeCell ref="A4691:E4691"/>
    <mergeCell ref="F4691:G4691"/>
    <mergeCell ref="H4691:I4691"/>
    <mergeCell ref="A4692:E4692"/>
    <mergeCell ref="F4692:G4692"/>
    <mergeCell ref="H4692:I4692"/>
    <mergeCell ref="A4693:E4693"/>
    <mergeCell ref="F4693:G4693"/>
    <mergeCell ref="H4693:I4693"/>
    <mergeCell ref="A4694:E4694"/>
    <mergeCell ref="F4694:G4694"/>
    <mergeCell ref="H4694:I4694"/>
    <mergeCell ref="A4695:E4695"/>
    <mergeCell ref="F4695:G4695"/>
    <mergeCell ref="H4695:I4695"/>
    <mergeCell ref="A4696:E4696"/>
    <mergeCell ref="F4696:G4696"/>
    <mergeCell ref="H4696:I4696"/>
    <mergeCell ref="A4697:G4697"/>
    <mergeCell ref="H4697:I4697"/>
    <mergeCell ref="A4698:B4698"/>
    <mergeCell ref="C4698:E4698"/>
    <mergeCell ref="F4698:G4698"/>
    <mergeCell ref="H4698:I4698"/>
    <mergeCell ref="A4699:B4699"/>
    <mergeCell ref="C4699:E4699"/>
    <mergeCell ref="F4699:G4699"/>
    <mergeCell ref="H4699:I4699"/>
    <mergeCell ref="A4701:E4701"/>
    <mergeCell ref="F4701:I4701"/>
    <mergeCell ref="A4702:I4702"/>
    <mergeCell ref="A4703:E4703"/>
    <mergeCell ref="F4703:I4703"/>
    <mergeCell ref="A4704:E4704"/>
    <mergeCell ref="F4704:I4704"/>
    <mergeCell ref="A4705:E4705"/>
    <mergeCell ref="F4705:I4705"/>
    <mergeCell ref="A4706:E4706"/>
    <mergeCell ref="F4706:I4706"/>
    <mergeCell ref="A4707:E4707"/>
    <mergeCell ref="F4707:I4707"/>
    <mergeCell ref="A4708:E4708"/>
    <mergeCell ref="F4708:I4708"/>
    <mergeCell ref="A4709:E4709"/>
    <mergeCell ref="F4709:I4709"/>
    <mergeCell ref="A4710:E4710"/>
    <mergeCell ref="F4710:I4710"/>
    <mergeCell ref="A4711:E4711"/>
    <mergeCell ref="F4711:I4711"/>
    <mergeCell ref="A4712:E4712"/>
    <mergeCell ref="F4712:I4712"/>
    <mergeCell ref="A4713:I4713"/>
    <mergeCell ref="A4714:E4714"/>
    <mergeCell ref="F4714:I4714"/>
    <mergeCell ref="A4715:E4715"/>
    <mergeCell ref="F4715:I4715"/>
    <mergeCell ref="A4716:E4716"/>
    <mergeCell ref="F4716:I4716"/>
    <mergeCell ref="A4717:E4717"/>
    <mergeCell ref="F4717:I4717"/>
    <mergeCell ref="A4718:E4718"/>
    <mergeCell ref="F4718:I4718"/>
    <mergeCell ref="A4719:E4719"/>
    <mergeCell ref="F4719:I4719"/>
    <mergeCell ref="A4720:E4720"/>
    <mergeCell ref="F4720:I4720"/>
    <mergeCell ref="A4721:E4721"/>
    <mergeCell ref="F4721:I4721"/>
    <mergeCell ref="A4722:E4722"/>
    <mergeCell ref="F4722:I4722"/>
    <mergeCell ref="A4723:E4723"/>
    <mergeCell ref="F4723:I4723"/>
    <mergeCell ref="A4724:E4724"/>
    <mergeCell ref="F4724:I4724"/>
    <mergeCell ref="A4725:I4725"/>
    <mergeCell ref="A4726:E4726"/>
    <mergeCell ref="F4726:I4726"/>
    <mergeCell ref="A4727:E4727"/>
    <mergeCell ref="F4727:I4727"/>
    <mergeCell ref="A4728:E4728"/>
    <mergeCell ref="F4728:I4728"/>
    <mergeCell ref="A4729:E4729"/>
    <mergeCell ref="F4729:I4729"/>
    <mergeCell ref="A4730:E4730"/>
    <mergeCell ref="F4730:I4730"/>
    <mergeCell ref="A4731:E4731"/>
    <mergeCell ref="F4731:I4731"/>
    <mergeCell ref="A4732:I4732"/>
    <mergeCell ref="A4733:E4733"/>
    <mergeCell ref="F4733:I4733"/>
    <mergeCell ref="A4734:E4734"/>
    <mergeCell ref="F4734:I4734"/>
    <mergeCell ref="A4735:E4735"/>
    <mergeCell ref="F4735:I4735"/>
    <mergeCell ref="A4736:E4736"/>
    <mergeCell ref="F4736:I4736"/>
    <mergeCell ref="A4737:E4737"/>
    <mergeCell ref="F4737:G4737"/>
    <mergeCell ref="H4737:I4737"/>
    <mergeCell ref="A4738:E4738"/>
    <mergeCell ref="F4738:G4738"/>
    <mergeCell ref="H4738:I4738"/>
    <mergeCell ref="A4739:E4739"/>
    <mergeCell ref="F4739:G4739"/>
    <mergeCell ref="H4739:I4739"/>
    <mergeCell ref="A4740:E4740"/>
    <mergeCell ref="F4740:G4740"/>
    <mergeCell ref="H4740:I4740"/>
    <mergeCell ref="A4741:E4741"/>
    <mergeCell ref="F4741:G4741"/>
    <mergeCell ref="H4741:I4741"/>
    <mergeCell ref="A4742:E4742"/>
    <mergeCell ref="F4742:G4742"/>
    <mergeCell ref="H4742:I4742"/>
    <mergeCell ref="A4743:E4743"/>
    <mergeCell ref="F4743:G4743"/>
    <mergeCell ref="H4743:I4743"/>
    <mergeCell ref="A4744:E4744"/>
    <mergeCell ref="F4744:G4744"/>
    <mergeCell ref="H4744:I4744"/>
    <mergeCell ref="A4745:E4745"/>
    <mergeCell ref="F4745:G4745"/>
    <mergeCell ref="H4745:I4745"/>
    <mergeCell ref="A4746:E4746"/>
    <mergeCell ref="F4746:G4746"/>
    <mergeCell ref="H4746:I4746"/>
    <mergeCell ref="A4747:E4747"/>
    <mergeCell ref="F4747:G4747"/>
    <mergeCell ref="H4747:I4747"/>
    <mergeCell ref="A4748:E4748"/>
    <mergeCell ref="F4748:G4748"/>
    <mergeCell ref="H4748:I4748"/>
    <mergeCell ref="A4749:E4749"/>
    <mergeCell ref="F4749:G4749"/>
    <mergeCell ref="H4749:I4749"/>
    <mergeCell ref="A4750:E4750"/>
    <mergeCell ref="F4750:G4750"/>
    <mergeCell ref="H4750:I4750"/>
    <mergeCell ref="A4751:E4751"/>
    <mergeCell ref="F4751:G4751"/>
    <mergeCell ref="H4751:I4751"/>
    <mergeCell ref="A4752:E4752"/>
    <mergeCell ref="F4752:G4752"/>
    <mergeCell ref="H4752:I4752"/>
    <mergeCell ref="A4753:E4753"/>
    <mergeCell ref="F4753:G4753"/>
    <mergeCell ref="H4753:I4753"/>
    <mergeCell ref="A4754:E4754"/>
    <mergeCell ref="F4754:G4754"/>
    <mergeCell ref="H4754:I4754"/>
    <mergeCell ref="A4755:E4755"/>
    <mergeCell ref="F4755:G4755"/>
    <mergeCell ref="H4755:I4755"/>
    <mergeCell ref="A4756:E4756"/>
    <mergeCell ref="F4756:G4756"/>
    <mergeCell ref="H4756:I4756"/>
    <mergeCell ref="A4757:E4757"/>
    <mergeCell ref="F4757:G4757"/>
    <mergeCell ref="H4757:I4757"/>
    <mergeCell ref="A4758:G4758"/>
    <mergeCell ref="H4758:I4758"/>
    <mergeCell ref="A4759:B4759"/>
    <mergeCell ref="C4759:E4759"/>
    <mergeCell ref="F4759:G4759"/>
    <mergeCell ref="H4759:I4759"/>
    <mergeCell ref="A4760:B4760"/>
    <mergeCell ref="C4760:E4760"/>
    <mergeCell ref="F4760:G4760"/>
    <mergeCell ref="H4760:I4760"/>
    <mergeCell ref="A4762:E4762"/>
    <mergeCell ref="F4762:I4762"/>
    <mergeCell ref="A4763:I4763"/>
    <mergeCell ref="A4764:E4764"/>
    <mergeCell ref="F4764:I4764"/>
    <mergeCell ref="A4765:E4765"/>
    <mergeCell ref="F4765:I4765"/>
    <mergeCell ref="A4766:E4766"/>
    <mergeCell ref="F4766:I4766"/>
    <mergeCell ref="A4767:E4767"/>
    <mergeCell ref="F4767:I4767"/>
    <mergeCell ref="A4768:E4768"/>
    <mergeCell ref="F4768:I4768"/>
    <mergeCell ref="A4769:E4769"/>
    <mergeCell ref="F4769:I4769"/>
    <mergeCell ref="A4770:E4770"/>
    <mergeCell ref="F4770:I4770"/>
    <mergeCell ref="A4771:E4771"/>
    <mergeCell ref="F4771:I4771"/>
    <mergeCell ref="A4772:E4772"/>
    <mergeCell ref="F4772:I4772"/>
    <mergeCell ref="A4773:E4773"/>
    <mergeCell ref="F4773:I4773"/>
    <mergeCell ref="A4774:I4774"/>
    <mergeCell ref="A4775:E4775"/>
    <mergeCell ref="F4775:I4775"/>
    <mergeCell ref="A4776:E4776"/>
    <mergeCell ref="F4776:I4776"/>
    <mergeCell ref="A4777:E4777"/>
    <mergeCell ref="F4777:I4777"/>
    <mergeCell ref="A4778:E4778"/>
    <mergeCell ref="F4778:I4778"/>
    <mergeCell ref="A4779:E4779"/>
    <mergeCell ref="F4779:I4779"/>
    <mergeCell ref="A4780:E4780"/>
    <mergeCell ref="F4780:I4780"/>
    <mergeCell ref="A4781:E4781"/>
    <mergeCell ref="F4781:I4781"/>
    <mergeCell ref="A4782:E4782"/>
    <mergeCell ref="F4782:I4782"/>
    <mergeCell ref="A4783:E4783"/>
    <mergeCell ref="F4783:I4783"/>
    <mergeCell ref="A4784:E4784"/>
    <mergeCell ref="F4784:I4784"/>
    <mergeCell ref="A4785:E4785"/>
    <mergeCell ref="F4785:I4785"/>
    <mergeCell ref="A4786:I4786"/>
    <mergeCell ref="A4787:E4787"/>
    <mergeCell ref="F4787:I4787"/>
    <mergeCell ref="A4788:E4788"/>
    <mergeCell ref="F4788:I4788"/>
    <mergeCell ref="A4789:E4789"/>
    <mergeCell ref="F4789:I4789"/>
    <mergeCell ref="A4790:E4790"/>
    <mergeCell ref="F4790:I4790"/>
    <mergeCell ref="A4791:E4791"/>
    <mergeCell ref="F4791:I4791"/>
    <mergeCell ref="A4792:E4792"/>
    <mergeCell ref="F4792:I4792"/>
    <mergeCell ref="A4793:I4793"/>
    <mergeCell ref="A4794:E4794"/>
    <mergeCell ref="F4794:I4794"/>
    <mergeCell ref="A4795:E4795"/>
    <mergeCell ref="F4795:I4795"/>
    <mergeCell ref="A4796:E4796"/>
    <mergeCell ref="F4796:I4796"/>
    <mergeCell ref="A4797:E4797"/>
    <mergeCell ref="F4797:I4797"/>
    <mergeCell ref="A4798:E4798"/>
    <mergeCell ref="F4798:G4798"/>
    <mergeCell ref="H4798:I4798"/>
    <mergeCell ref="A4799:E4799"/>
    <mergeCell ref="F4799:G4799"/>
    <mergeCell ref="H4799:I4799"/>
    <mergeCell ref="A4800:E4800"/>
    <mergeCell ref="F4800:G4800"/>
    <mergeCell ref="H4800:I4800"/>
    <mergeCell ref="A4801:E4801"/>
    <mergeCell ref="F4801:G4801"/>
    <mergeCell ref="H4801:I4801"/>
    <mergeCell ref="A4802:E4802"/>
    <mergeCell ref="F4802:G4802"/>
    <mergeCell ref="H4802:I4802"/>
    <mergeCell ref="A4803:E4803"/>
    <mergeCell ref="F4803:G4803"/>
    <mergeCell ref="H4803:I4803"/>
    <mergeCell ref="A4804:E4804"/>
    <mergeCell ref="F4804:G4804"/>
    <mergeCell ref="H4804:I4804"/>
    <mergeCell ref="A4805:E4805"/>
    <mergeCell ref="F4805:G4805"/>
    <mergeCell ref="H4805:I4805"/>
    <mergeCell ref="A4806:E4806"/>
    <mergeCell ref="F4806:G4806"/>
    <mergeCell ref="H4806:I4806"/>
    <mergeCell ref="A4807:E4807"/>
    <mergeCell ref="F4807:G4807"/>
    <mergeCell ref="H4807:I4807"/>
    <mergeCell ref="A4808:E4808"/>
    <mergeCell ref="F4808:G4808"/>
    <mergeCell ref="H4808:I4808"/>
    <mergeCell ref="A4809:E4809"/>
    <mergeCell ref="F4809:G4809"/>
    <mergeCell ref="H4809:I4809"/>
    <mergeCell ref="A4810:E4810"/>
    <mergeCell ref="F4810:G4810"/>
    <mergeCell ref="H4810:I4810"/>
    <mergeCell ref="A4811:E4811"/>
    <mergeCell ref="F4811:G4811"/>
    <mergeCell ref="H4811:I4811"/>
    <mergeCell ref="A4812:E4812"/>
    <mergeCell ref="F4812:G4812"/>
    <mergeCell ref="H4812:I4812"/>
    <mergeCell ref="A4813:E4813"/>
    <mergeCell ref="F4813:G4813"/>
    <mergeCell ref="H4813:I4813"/>
    <mergeCell ref="A4814:E4814"/>
    <mergeCell ref="F4814:G4814"/>
    <mergeCell ref="H4814:I4814"/>
    <mergeCell ref="A4815:E4815"/>
    <mergeCell ref="F4815:G4815"/>
    <mergeCell ref="H4815:I4815"/>
    <mergeCell ref="A4816:E4816"/>
    <mergeCell ref="F4816:G4816"/>
    <mergeCell ref="H4816:I4816"/>
    <mergeCell ref="A4817:E4817"/>
    <mergeCell ref="F4817:G4817"/>
    <mergeCell ref="H4817:I4817"/>
    <mergeCell ref="A4818:E4818"/>
    <mergeCell ref="F4818:G4818"/>
    <mergeCell ref="H4818:I4818"/>
    <mergeCell ref="A4819:G4819"/>
    <mergeCell ref="H4819:I4819"/>
    <mergeCell ref="A4820:B4820"/>
    <mergeCell ref="C4820:E4820"/>
    <mergeCell ref="F4820:G4820"/>
    <mergeCell ref="H4820:I4820"/>
    <mergeCell ref="A4821:B4821"/>
    <mergeCell ref="C4821:E4821"/>
    <mergeCell ref="F4821:G4821"/>
    <mergeCell ref="H4821:I4821"/>
    <mergeCell ref="A4823:E4823"/>
    <mergeCell ref="F4823:I4823"/>
    <mergeCell ref="A4824:I4824"/>
    <mergeCell ref="A4825:E4825"/>
    <mergeCell ref="F4825:I4825"/>
    <mergeCell ref="A4826:E4826"/>
    <mergeCell ref="F4826:I4826"/>
    <mergeCell ref="A4827:E4827"/>
    <mergeCell ref="F4827:I4827"/>
    <mergeCell ref="A4828:E4828"/>
    <mergeCell ref="F4828:I4828"/>
    <mergeCell ref="A4829:E4829"/>
    <mergeCell ref="F4829:I4829"/>
    <mergeCell ref="A4830:E4830"/>
    <mergeCell ref="F4830:I4830"/>
    <mergeCell ref="A4831:E4831"/>
    <mergeCell ref="F4831:I4831"/>
    <mergeCell ref="A4832:E4832"/>
    <mergeCell ref="F4832:I4832"/>
    <mergeCell ref="A4833:E4833"/>
    <mergeCell ref="F4833:I4833"/>
    <mergeCell ref="A4834:E4834"/>
    <mergeCell ref="F4834:I4834"/>
    <mergeCell ref="A4835:I4835"/>
    <mergeCell ref="A4836:E4836"/>
    <mergeCell ref="F4836:I4836"/>
    <mergeCell ref="A4837:E4837"/>
    <mergeCell ref="F4837:I4837"/>
    <mergeCell ref="A4838:E4838"/>
    <mergeCell ref="F4838:I4838"/>
    <mergeCell ref="A4839:E4839"/>
    <mergeCell ref="F4839:I4839"/>
    <mergeCell ref="A4840:E4840"/>
    <mergeCell ref="F4840:I4840"/>
    <mergeCell ref="A4841:E4841"/>
    <mergeCell ref="F4841:I4841"/>
    <mergeCell ref="A4842:E4842"/>
    <mergeCell ref="F4842:I4842"/>
    <mergeCell ref="A4843:E4843"/>
    <mergeCell ref="F4843:I4843"/>
    <mergeCell ref="A4844:E4844"/>
    <mergeCell ref="F4844:I4844"/>
    <mergeCell ref="A4845:E4845"/>
    <mergeCell ref="F4845:I4845"/>
    <mergeCell ref="A4846:E4846"/>
    <mergeCell ref="F4846:I4846"/>
    <mergeCell ref="A4847:I4847"/>
    <mergeCell ref="A4848:E4848"/>
    <mergeCell ref="F4848:I4848"/>
    <mergeCell ref="A4849:E4849"/>
    <mergeCell ref="F4849:I4849"/>
    <mergeCell ref="A4850:E4850"/>
    <mergeCell ref="F4850:I4850"/>
    <mergeCell ref="A4851:E4851"/>
    <mergeCell ref="F4851:I4851"/>
    <mergeCell ref="A4852:E4852"/>
    <mergeCell ref="F4852:I4852"/>
    <mergeCell ref="A4853:E4853"/>
    <mergeCell ref="F4853:I4853"/>
    <mergeCell ref="A4854:I4854"/>
    <mergeCell ref="A4855:E4855"/>
    <mergeCell ref="F4855:I4855"/>
    <mergeCell ref="A4856:E4856"/>
    <mergeCell ref="F4856:I4856"/>
    <mergeCell ref="A4857:E4857"/>
    <mergeCell ref="F4857:I4857"/>
    <mergeCell ref="A4858:E4858"/>
    <mergeCell ref="F4858:I4858"/>
    <mergeCell ref="A4859:E4859"/>
    <mergeCell ref="F4859:G4859"/>
    <mergeCell ref="H4859:I4859"/>
    <mergeCell ref="A4860:E4860"/>
    <mergeCell ref="F4860:G4860"/>
    <mergeCell ref="H4860:I4860"/>
    <mergeCell ref="A4861:E4861"/>
    <mergeCell ref="F4861:G4861"/>
    <mergeCell ref="H4861:I4861"/>
    <mergeCell ref="A4862:E4862"/>
    <mergeCell ref="F4862:G4862"/>
    <mergeCell ref="H4862:I4862"/>
    <mergeCell ref="A4863:E4863"/>
    <mergeCell ref="F4863:G4863"/>
    <mergeCell ref="H4863:I4863"/>
    <mergeCell ref="A4864:E4864"/>
    <mergeCell ref="F4864:G4864"/>
    <mergeCell ref="H4864:I4864"/>
    <mergeCell ref="A4865:E4865"/>
    <mergeCell ref="F4865:G4865"/>
    <mergeCell ref="H4865:I4865"/>
    <mergeCell ref="A4866:E4866"/>
    <mergeCell ref="F4866:G4866"/>
    <mergeCell ref="H4866:I4866"/>
    <mergeCell ref="A4867:E4867"/>
    <mergeCell ref="F4867:G4867"/>
    <mergeCell ref="H4867:I4867"/>
    <mergeCell ref="A4868:E4868"/>
    <mergeCell ref="F4868:G4868"/>
    <mergeCell ref="H4868:I4868"/>
    <mergeCell ref="A4869:E4869"/>
    <mergeCell ref="F4869:G4869"/>
    <mergeCell ref="H4869:I4869"/>
    <mergeCell ref="A4870:E4870"/>
    <mergeCell ref="F4870:G4870"/>
    <mergeCell ref="H4870:I4870"/>
    <mergeCell ref="A4871:E4871"/>
    <mergeCell ref="F4871:G4871"/>
    <mergeCell ref="H4871:I4871"/>
    <mergeCell ref="A4872:E4872"/>
    <mergeCell ref="F4872:G4872"/>
    <mergeCell ref="H4872:I4872"/>
    <mergeCell ref="A4873:E4873"/>
    <mergeCell ref="F4873:G4873"/>
    <mergeCell ref="H4873:I4873"/>
    <mergeCell ref="A4874:E4874"/>
    <mergeCell ref="F4874:G4874"/>
    <mergeCell ref="H4874:I4874"/>
    <mergeCell ref="A4875:E4875"/>
    <mergeCell ref="F4875:G4875"/>
    <mergeCell ref="H4875:I4875"/>
    <mergeCell ref="A4876:E4876"/>
    <mergeCell ref="F4876:G4876"/>
    <mergeCell ref="H4876:I4876"/>
    <mergeCell ref="A4877:E4877"/>
    <mergeCell ref="F4877:G4877"/>
    <mergeCell ref="H4877:I4877"/>
    <mergeCell ref="A4878:E4878"/>
    <mergeCell ref="F4878:G4878"/>
    <mergeCell ref="H4878:I4878"/>
    <mergeCell ref="A4879:E4879"/>
    <mergeCell ref="F4879:G4879"/>
    <mergeCell ref="H4879:I4879"/>
    <mergeCell ref="A4880:G4880"/>
    <mergeCell ref="H4880:I4880"/>
    <mergeCell ref="A4881:B4881"/>
    <mergeCell ref="C4881:E4881"/>
    <mergeCell ref="F4881:G4881"/>
    <mergeCell ref="H4881:I4881"/>
    <mergeCell ref="A4882:B4882"/>
    <mergeCell ref="C4882:E4882"/>
    <mergeCell ref="F4882:G4882"/>
    <mergeCell ref="H4882:I4882"/>
    <mergeCell ref="A4884:E4884"/>
    <mergeCell ref="F4884:I4884"/>
    <mergeCell ref="A4885:I4885"/>
    <mergeCell ref="A4886:E4886"/>
    <mergeCell ref="F4886:I4886"/>
    <mergeCell ref="A4887:E4887"/>
    <mergeCell ref="F4887:I4887"/>
    <mergeCell ref="A4888:E4888"/>
    <mergeCell ref="F4888:I4888"/>
    <mergeCell ref="A4889:E4889"/>
    <mergeCell ref="F4889:I4889"/>
    <mergeCell ref="A4890:E4890"/>
    <mergeCell ref="F4890:I4890"/>
    <mergeCell ref="A4891:E4891"/>
    <mergeCell ref="F4891:I4891"/>
    <mergeCell ref="A4892:E4892"/>
    <mergeCell ref="F4892:I4892"/>
    <mergeCell ref="A4893:E4893"/>
    <mergeCell ref="F4893:I4893"/>
    <mergeCell ref="A4894:E4894"/>
    <mergeCell ref="F4894:I4894"/>
    <mergeCell ref="A4895:E4895"/>
    <mergeCell ref="F4895:I4895"/>
    <mergeCell ref="A4896:I4896"/>
    <mergeCell ref="A4897:E4897"/>
    <mergeCell ref="F4897:I4897"/>
    <mergeCell ref="A4898:E4898"/>
    <mergeCell ref="F4898:I4898"/>
    <mergeCell ref="A4899:E4899"/>
    <mergeCell ref="F4899:I4899"/>
    <mergeCell ref="A4900:E4900"/>
    <mergeCell ref="F4900:I4900"/>
    <mergeCell ref="A4901:E4901"/>
    <mergeCell ref="F4901:I4901"/>
    <mergeCell ref="A4902:E4902"/>
    <mergeCell ref="F4902:I4902"/>
    <mergeCell ref="A4903:E4903"/>
    <mergeCell ref="F4903:I4903"/>
    <mergeCell ref="A4904:E4904"/>
    <mergeCell ref="F4904:I4904"/>
    <mergeCell ref="A4905:E4905"/>
    <mergeCell ref="F4905:I4905"/>
    <mergeCell ref="A4906:E4906"/>
    <mergeCell ref="F4906:I4906"/>
    <mergeCell ref="A4907:E4907"/>
    <mergeCell ref="F4907:I4907"/>
    <mergeCell ref="A4908:I4908"/>
    <mergeCell ref="A4909:E4909"/>
    <mergeCell ref="F4909:I4909"/>
    <mergeCell ref="A4910:E4910"/>
    <mergeCell ref="F4910:I4910"/>
    <mergeCell ref="A4911:E4911"/>
    <mergeCell ref="F4911:I4911"/>
    <mergeCell ref="A4912:E4912"/>
    <mergeCell ref="F4912:I4912"/>
    <mergeCell ref="A4913:E4913"/>
    <mergeCell ref="F4913:I4913"/>
    <mergeCell ref="A4914:E4914"/>
    <mergeCell ref="F4914:I4914"/>
    <mergeCell ref="A4915:I4915"/>
    <mergeCell ref="A4916:E4916"/>
    <mergeCell ref="F4916:I4916"/>
    <mergeCell ref="A4917:E4917"/>
    <mergeCell ref="F4917:I4917"/>
    <mergeCell ref="A4918:E4918"/>
    <mergeCell ref="F4918:I4918"/>
    <mergeCell ref="A4919:E4919"/>
    <mergeCell ref="F4919:I4919"/>
    <mergeCell ref="A4920:E4920"/>
    <mergeCell ref="F4920:G4920"/>
    <mergeCell ref="H4920:I4920"/>
    <mergeCell ref="A4921:E4921"/>
    <mergeCell ref="F4921:G4921"/>
    <mergeCell ref="H4921:I4921"/>
    <mergeCell ref="A4922:E4922"/>
    <mergeCell ref="F4922:G4922"/>
    <mergeCell ref="H4922:I4922"/>
    <mergeCell ref="A4923:E4923"/>
    <mergeCell ref="F4923:G4923"/>
    <mergeCell ref="H4923:I4923"/>
    <mergeCell ref="A4924:E4924"/>
    <mergeCell ref="F4924:G4924"/>
    <mergeCell ref="H4924:I4924"/>
    <mergeCell ref="A4925:E4925"/>
    <mergeCell ref="F4925:G4925"/>
    <mergeCell ref="H4925:I4925"/>
    <mergeCell ref="A4926:E4926"/>
    <mergeCell ref="F4926:G4926"/>
    <mergeCell ref="H4926:I4926"/>
    <mergeCell ref="A4927:E4927"/>
    <mergeCell ref="F4927:G4927"/>
    <mergeCell ref="H4927:I4927"/>
    <mergeCell ref="A4928:E4928"/>
    <mergeCell ref="F4928:G4928"/>
    <mergeCell ref="H4928:I4928"/>
    <mergeCell ref="A4929:E4929"/>
    <mergeCell ref="F4929:G4929"/>
    <mergeCell ref="H4929:I4929"/>
    <mergeCell ref="A4930:E4930"/>
    <mergeCell ref="F4930:G4930"/>
    <mergeCell ref="H4930:I4930"/>
    <mergeCell ref="A4931:E4931"/>
    <mergeCell ref="F4931:G4931"/>
    <mergeCell ref="H4931:I4931"/>
    <mergeCell ref="A4932:E4932"/>
    <mergeCell ref="F4932:G4932"/>
    <mergeCell ref="H4932:I4932"/>
    <mergeCell ref="A4933:E4933"/>
    <mergeCell ref="F4933:G4933"/>
    <mergeCell ref="H4933:I4933"/>
    <mergeCell ref="A4934:E4934"/>
    <mergeCell ref="F4934:G4934"/>
    <mergeCell ref="H4934:I4934"/>
    <mergeCell ref="A4935:E4935"/>
    <mergeCell ref="F4935:G4935"/>
    <mergeCell ref="H4935:I4935"/>
    <mergeCell ref="A4936:E4936"/>
    <mergeCell ref="F4936:G4936"/>
    <mergeCell ref="H4936:I4936"/>
    <mergeCell ref="A4937:E4937"/>
    <mergeCell ref="F4937:G4937"/>
    <mergeCell ref="H4937:I4937"/>
    <mergeCell ref="A4938:E4938"/>
    <mergeCell ref="F4938:G4938"/>
    <mergeCell ref="H4938:I4938"/>
    <mergeCell ref="A4939:E4939"/>
    <mergeCell ref="F4939:G4939"/>
    <mergeCell ref="H4939:I4939"/>
    <mergeCell ref="A4940:E4940"/>
    <mergeCell ref="F4940:G4940"/>
    <mergeCell ref="H4940:I4940"/>
    <mergeCell ref="A4941:G4941"/>
    <mergeCell ref="H4941:I4941"/>
    <mergeCell ref="A4942:B4942"/>
    <mergeCell ref="C4942:E4942"/>
    <mergeCell ref="F4942:G4942"/>
    <mergeCell ref="H4942:I4942"/>
    <mergeCell ref="A4943:B4943"/>
    <mergeCell ref="C4943:E4943"/>
    <mergeCell ref="F4943:G4943"/>
    <mergeCell ref="H4943:I4943"/>
    <mergeCell ref="A4945:E4945"/>
    <mergeCell ref="F4945:I4945"/>
    <mergeCell ref="A4946:I4946"/>
    <mergeCell ref="A4947:E4947"/>
    <mergeCell ref="F4947:I4947"/>
    <mergeCell ref="A4948:E4948"/>
    <mergeCell ref="F4948:I4948"/>
    <mergeCell ref="A4949:E4949"/>
    <mergeCell ref="F4949:I4949"/>
    <mergeCell ref="A4950:E4950"/>
    <mergeCell ref="F4950:I4950"/>
    <mergeCell ref="A4951:E4951"/>
    <mergeCell ref="F4951:I4951"/>
    <mergeCell ref="A4952:E4952"/>
    <mergeCell ref="F4952:I4952"/>
    <mergeCell ref="A4953:E4953"/>
    <mergeCell ref="F4953:I4953"/>
    <mergeCell ref="A4954:E4954"/>
    <mergeCell ref="F4954:I4954"/>
    <mergeCell ref="A4955:E4955"/>
    <mergeCell ref="F4955:I4955"/>
    <mergeCell ref="A4956:E4956"/>
    <mergeCell ref="F4956:I4956"/>
    <mergeCell ref="A4957:I4957"/>
    <mergeCell ref="A4958:E4958"/>
    <mergeCell ref="F4958:I4958"/>
    <mergeCell ref="A4959:E4959"/>
    <mergeCell ref="F4959:I4959"/>
    <mergeCell ref="A4960:E4960"/>
    <mergeCell ref="F4960:I4960"/>
    <mergeCell ref="A4961:E4961"/>
    <mergeCell ref="F4961:I4961"/>
    <mergeCell ref="A4962:E4962"/>
    <mergeCell ref="F4962:I4962"/>
    <mergeCell ref="A4963:E4963"/>
    <mergeCell ref="F4963:I4963"/>
    <mergeCell ref="A4964:E4964"/>
    <mergeCell ref="F4964:I4964"/>
    <mergeCell ref="A4965:E4965"/>
    <mergeCell ref="F4965:I4965"/>
    <mergeCell ref="A4966:E4966"/>
    <mergeCell ref="F4966:I4966"/>
    <mergeCell ref="A4967:E4967"/>
    <mergeCell ref="F4967:I4967"/>
    <mergeCell ref="A4968:E4968"/>
    <mergeCell ref="F4968:I4968"/>
    <mergeCell ref="A4969:I4969"/>
    <mergeCell ref="A4970:E4970"/>
    <mergeCell ref="F4970:I4970"/>
    <mergeCell ref="A4971:E4971"/>
    <mergeCell ref="F4971:I4971"/>
    <mergeCell ref="A4972:E4972"/>
    <mergeCell ref="F4972:I4972"/>
    <mergeCell ref="A4973:E4973"/>
    <mergeCell ref="F4973:I4973"/>
    <mergeCell ref="A4974:E4974"/>
    <mergeCell ref="F4974:I4974"/>
    <mergeCell ref="A4975:E4975"/>
    <mergeCell ref="F4975:I4975"/>
    <mergeCell ref="A4976:I4976"/>
    <mergeCell ref="A4977:E4977"/>
    <mergeCell ref="F4977:I4977"/>
    <mergeCell ref="A4978:E4978"/>
    <mergeCell ref="F4978:I4978"/>
    <mergeCell ref="A4979:E4979"/>
    <mergeCell ref="F4979:I4979"/>
    <mergeCell ref="A4980:E4980"/>
    <mergeCell ref="F4980:I4980"/>
    <mergeCell ref="A4981:E4981"/>
    <mergeCell ref="F4981:G4981"/>
    <mergeCell ref="H4981:I4981"/>
    <mergeCell ref="A4982:E4982"/>
    <mergeCell ref="F4982:G4982"/>
    <mergeCell ref="H4982:I4982"/>
    <mergeCell ref="A4983:E4983"/>
    <mergeCell ref="F4983:G4983"/>
    <mergeCell ref="H4983:I4983"/>
    <mergeCell ref="A4984:E4984"/>
    <mergeCell ref="F4984:G4984"/>
    <mergeCell ref="H4984:I4984"/>
    <mergeCell ref="A4985:E4985"/>
    <mergeCell ref="F4985:G4985"/>
    <mergeCell ref="H4985:I4985"/>
    <mergeCell ref="A4986:E4986"/>
    <mergeCell ref="F4986:G4986"/>
    <mergeCell ref="H4986:I4986"/>
    <mergeCell ref="A4987:E4987"/>
    <mergeCell ref="F4987:G4987"/>
    <mergeCell ref="H4987:I4987"/>
    <mergeCell ref="A4988:E4988"/>
    <mergeCell ref="F4988:G4988"/>
    <mergeCell ref="H4988:I4988"/>
    <mergeCell ref="A4989:E4989"/>
    <mergeCell ref="F4989:G4989"/>
    <mergeCell ref="H4989:I4989"/>
    <mergeCell ref="A4990:E4990"/>
    <mergeCell ref="F4990:G4990"/>
    <mergeCell ref="H4990:I4990"/>
    <mergeCell ref="A4991:E4991"/>
    <mergeCell ref="F4991:G4991"/>
    <mergeCell ref="H4991:I4991"/>
    <mergeCell ref="A4992:E4992"/>
    <mergeCell ref="F4992:G4992"/>
    <mergeCell ref="H4992:I4992"/>
    <mergeCell ref="A4993:E4993"/>
    <mergeCell ref="F4993:G4993"/>
    <mergeCell ref="H4993:I4993"/>
    <mergeCell ref="A4994:E4994"/>
    <mergeCell ref="F4994:G4994"/>
    <mergeCell ref="H4994:I4994"/>
    <mergeCell ref="A4995:E4995"/>
    <mergeCell ref="F4995:G4995"/>
    <mergeCell ref="H4995:I4995"/>
    <mergeCell ref="A4996:E4996"/>
    <mergeCell ref="F4996:G4996"/>
    <mergeCell ref="H4996:I4996"/>
    <mergeCell ref="A4997:E4997"/>
    <mergeCell ref="F4997:G4997"/>
    <mergeCell ref="H4997:I4997"/>
    <mergeCell ref="A4998:E4998"/>
    <mergeCell ref="F4998:G4998"/>
    <mergeCell ref="H4998:I4998"/>
    <mergeCell ref="A4999:E4999"/>
    <mergeCell ref="F4999:G4999"/>
    <mergeCell ref="H4999:I4999"/>
    <mergeCell ref="A5000:E5000"/>
    <mergeCell ref="F5000:G5000"/>
    <mergeCell ref="H5000:I5000"/>
    <mergeCell ref="A5001:E5001"/>
    <mergeCell ref="F5001:G5001"/>
    <mergeCell ref="H5001:I5001"/>
    <mergeCell ref="A5002:G5002"/>
    <mergeCell ref="H5002:I5002"/>
    <mergeCell ref="A5003:B5003"/>
    <mergeCell ref="C5003:E5003"/>
    <mergeCell ref="F5003:G5003"/>
    <mergeCell ref="H5003:I5003"/>
    <mergeCell ref="A5004:B5004"/>
    <mergeCell ref="C5004:E5004"/>
    <mergeCell ref="F5004:G5004"/>
    <mergeCell ref="H5004:I5004"/>
    <mergeCell ref="A5006:E5006"/>
    <mergeCell ref="F5006:I5006"/>
    <mergeCell ref="A5007:I5007"/>
    <mergeCell ref="A5008:E5008"/>
    <mergeCell ref="F5008:I5008"/>
    <mergeCell ref="A5009:E5009"/>
    <mergeCell ref="F5009:I5009"/>
    <mergeCell ref="A5010:E5010"/>
    <mergeCell ref="F5010:I5010"/>
    <mergeCell ref="A5011:E5011"/>
    <mergeCell ref="F5011:I5011"/>
    <mergeCell ref="A5012:E5012"/>
    <mergeCell ref="F5012:I5012"/>
    <mergeCell ref="A5013:E5013"/>
    <mergeCell ref="F5013:I5013"/>
    <mergeCell ref="A5014:E5014"/>
    <mergeCell ref="F5014:I5014"/>
    <mergeCell ref="A5015:E5015"/>
    <mergeCell ref="F5015:I5015"/>
    <mergeCell ref="A5016:E5016"/>
    <mergeCell ref="F5016:I5016"/>
    <mergeCell ref="A5017:E5017"/>
    <mergeCell ref="F5017:I5017"/>
    <mergeCell ref="A5018:I5018"/>
    <mergeCell ref="A5019:E5019"/>
    <mergeCell ref="F5019:I5019"/>
    <mergeCell ref="A5020:E5020"/>
    <mergeCell ref="F5020:I5020"/>
    <mergeCell ref="A5021:E5021"/>
    <mergeCell ref="F5021:I5021"/>
    <mergeCell ref="A5022:E5022"/>
    <mergeCell ref="F5022:I5022"/>
    <mergeCell ref="A5023:E5023"/>
    <mergeCell ref="F5023:I5023"/>
    <mergeCell ref="A5024:E5024"/>
    <mergeCell ref="F5024:I5024"/>
    <mergeCell ref="A5025:E5025"/>
    <mergeCell ref="F5025:I5025"/>
    <mergeCell ref="A5026:E5026"/>
    <mergeCell ref="F5026:I5026"/>
    <mergeCell ref="A5027:E5027"/>
    <mergeCell ref="F5027:I5027"/>
    <mergeCell ref="A5028:E5028"/>
    <mergeCell ref="F5028:I5028"/>
    <mergeCell ref="A5029:E5029"/>
    <mergeCell ref="F5029:I5029"/>
    <mergeCell ref="A5030:I5030"/>
    <mergeCell ref="A5031:E5031"/>
    <mergeCell ref="F5031:I5031"/>
    <mergeCell ref="A5032:E5032"/>
    <mergeCell ref="F5032:I5032"/>
    <mergeCell ref="A5033:E5033"/>
    <mergeCell ref="F5033:I5033"/>
    <mergeCell ref="A5034:E5034"/>
    <mergeCell ref="F5034:I5034"/>
    <mergeCell ref="A5035:E5035"/>
    <mergeCell ref="F5035:I5035"/>
    <mergeCell ref="A5036:E5036"/>
    <mergeCell ref="F5036:I5036"/>
    <mergeCell ref="A5037:I5037"/>
    <mergeCell ref="A5038:E5038"/>
    <mergeCell ref="F5038:I5038"/>
    <mergeCell ref="A5039:E5039"/>
    <mergeCell ref="F5039:I5039"/>
    <mergeCell ref="A5040:E5040"/>
    <mergeCell ref="F5040:I5040"/>
    <mergeCell ref="A5041:E5041"/>
    <mergeCell ref="F5041:I5041"/>
    <mergeCell ref="A5042:E5042"/>
    <mergeCell ref="F5042:G5042"/>
    <mergeCell ref="H5042:I5042"/>
    <mergeCell ref="A5043:E5043"/>
    <mergeCell ref="F5043:G5043"/>
    <mergeCell ref="H5043:I5043"/>
    <mergeCell ref="A5044:E5044"/>
    <mergeCell ref="F5044:G5044"/>
    <mergeCell ref="H5044:I5044"/>
    <mergeCell ref="A5045:E5045"/>
    <mergeCell ref="F5045:G5045"/>
    <mergeCell ref="H5045:I5045"/>
    <mergeCell ref="A5046:E5046"/>
    <mergeCell ref="F5046:G5046"/>
    <mergeCell ref="H5046:I5046"/>
    <mergeCell ref="A5047:E5047"/>
    <mergeCell ref="F5047:G5047"/>
    <mergeCell ref="H5047:I5047"/>
    <mergeCell ref="A5048:E5048"/>
    <mergeCell ref="F5048:G5048"/>
    <mergeCell ref="H5048:I5048"/>
    <mergeCell ref="A5049:E5049"/>
    <mergeCell ref="F5049:G5049"/>
    <mergeCell ref="H5049:I5049"/>
    <mergeCell ref="A5050:E5050"/>
    <mergeCell ref="F5050:G5050"/>
    <mergeCell ref="H5050:I5050"/>
    <mergeCell ref="A5051:E5051"/>
    <mergeCell ref="F5051:G5051"/>
    <mergeCell ref="H5051:I5051"/>
    <mergeCell ref="A5052:E5052"/>
    <mergeCell ref="F5052:G5052"/>
    <mergeCell ref="H5052:I5052"/>
    <mergeCell ref="A5053:E5053"/>
    <mergeCell ref="F5053:G5053"/>
    <mergeCell ref="H5053:I5053"/>
    <mergeCell ref="A5054:E5054"/>
    <mergeCell ref="F5054:G5054"/>
    <mergeCell ref="H5054:I5054"/>
    <mergeCell ref="A5055:E5055"/>
    <mergeCell ref="F5055:G5055"/>
    <mergeCell ref="H5055:I5055"/>
    <mergeCell ref="A5056:E5056"/>
    <mergeCell ref="F5056:G5056"/>
    <mergeCell ref="H5056:I5056"/>
    <mergeCell ref="A5057:E5057"/>
    <mergeCell ref="F5057:G5057"/>
    <mergeCell ref="H5057:I5057"/>
    <mergeCell ref="A5058:E5058"/>
    <mergeCell ref="F5058:G5058"/>
    <mergeCell ref="H5058:I5058"/>
    <mergeCell ref="A5059:E5059"/>
    <mergeCell ref="F5059:G5059"/>
    <mergeCell ref="H5059:I5059"/>
    <mergeCell ref="A5060:E5060"/>
    <mergeCell ref="F5060:G5060"/>
    <mergeCell ref="H5060:I5060"/>
    <mergeCell ref="A5061:E5061"/>
    <mergeCell ref="F5061:G5061"/>
    <mergeCell ref="H5061:I5061"/>
    <mergeCell ref="A5062:E5062"/>
    <mergeCell ref="F5062:G5062"/>
    <mergeCell ref="H5062:I5062"/>
    <mergeCell ref="A5063:G5063"/>
    <mergeCell ref="H5063:I5063"/>
    <mergeCell ref="A5064:B5064"/>
    <mergeCell ref="C5064:E5064"/>
    <mergeCell ref="F5064:G5064"/>
    <mergeCell ref="H5064:I5064"/>
    <mergeCell ref="A5065:B5065"/>
    <mergeCell ref="C5065:E5065"/>
    <mergeCell ref="F5065:G5065"/>
    <mergeCell ref="H5065:I5065"/>
    <mergeCell ref="A5067:E5067"/>
    <mergeCell ref="F5067:I5067"/>
    <mergeCell ref="A5068:I5068"/>
    <mergeCell ref="A5069:E5069"/>
    <mergeCell ref="F5069:I5069"/>
    <mergeCell ref="A5070:E5070"/>
    <mergeCell ref="F5070:I5070"/>
    <mergeCell ref="A5071:E5071"/>
    <mergeCell ref="F5071:I5071"/>
    <mergeCell ref="A5072:E5072"/>
    <mergeCell ref="F5072:I5072"/>
    <mergeCell ref="A5073:E5073"/>
    <mergeCell ref="F5073:I5073"/>
    <mergeCell ref="A5074:E5074"/>
    <mergeCell ref="F5074:I5074"/>
    <mergeCell ref="A5075:E5075"/>
    <mergeCell ref="F5075:I5075"/>
    <mergeCell ref="A5076:E5076"/>
    <mergeCell ref="F5076:I5076"/>
    <mergeCell ref="A5077:E5077"/>
    <mergeCell ref="F5077:I5077"/>
    <mergeCell ref="A5078:E5078"/>
    <mergeCell ref="F5078:I5078"/>
    <mergeCell ref="A5079:I5079"/>
    <mergeCell ref="A5080:E5080"/>
    <mergeCell ref="F5080:I5080"/>
    <mergeCell ref="A5081:E5081"/>
    <mergeCell ref="F5081:I5081"/>
    <mergeCell ref="A5082:E5082"/>
    <mergeCell ref="F5082:I5082"/>
    <mergeCell ref="A5083:E5083"/>
    <mergeCell ref="F5083:I5083"/>
    <mergeCell ref="A5084:E5084"/>
    <mergeCell ref="F5084:I5084"/>
    <mergeCell ref="A5085:E5085"/>
    <mergeCell ref="F5085:I5085"/>
    <mergeCell ref="A5086:E5086"/>
    <mergeCell ref="F5086:I5086"/>
    <mergeCell ref="A5087:E5087"/>
    <mergeCell ref="F5087:I5087"/>
    <mergeCell ref="A5088:E5088"/>
    <mergeCell ref="F5088:I5088"/>
    <mergeCell ref="A5089:E5089"/>
    <mergeCell ref="F5089:I5089"/>
    <mergeCell ref="A5090:E5090"/>
    <mergeCell ref="F5090:I5090"/>
    <mergeCell ref="A5091:I5091"/>
    <mergeCell ref="A5092:E5092"/>
    <mergeCell ref="F5092:I5092"/>
    <mergeCell ref="A5093:E5093"/>
    <mergeCell ref="F5093:I5093"/>
    <mergeCell ref="A5094:E5094"/>
    <mergeCell ref="F5094:I5094"/>
    <mergeCell ref="A5095:E5095"/>
    <mergeCell ref="F5095:I5095"/>
    <mergeCell ref="A5096:E5096"/>
    <mergeCell ref="F5096:I5096"/>
    <mergeCell ref="A5097:E5097"/>
    <mergeCell ref="F5097:I5097"/>
    <mergeCell ref="A5098:I5098"/>
    <mergeCell ref="A5099:E5099"/>
    <mergeCell ref="F5099:I5099"/>
    <mergeCell ref="A5100:E5100"/>
    <mergeCell ref="F5100:I5100"/>
    <mergeCell ref="A5101:E5101"/>
    <mergeCell ref="F5101:I5101"/>
    <mergeCell ref="A5102:E5102"/>
    <mergeCell ref="F5102:I5102"/>
    <mergeCell ref="A5103:E5103"/>
    <mergeCell ref="F5103:G5103"/>
    <mergeCell ref="H5103:I5103"/>
    <mergeCell ref="A5104:E5104"/>
    <mergeCell ref="F5104:G5104"/>
    <mergeCell ref="H5104:I5104"/>
    <mergeCell ref="A5105:E5105"/>
    <mergeCell ref="F5105:G5105"/>
    <mergeCell ref="H5105:I5105"/>
    <mergeCell ref="A5106:E5106"/>
    <mergeCell ref="F5106:G5106"/>
    <mergeCell ref="H5106:I5106"/>
    <mergeCell ref="A5107:E5107"/>
    <mergeCell ref="F5107:G5107"/>
    <mergeCell ref="H5107:I5107"/>
    <mergeCell ref="A5108:E5108"/>
    <mergeCell ref="F5108:G5108"/>
    <mergeCell ref="H5108:I5108"/>
    <mergeCell ref="A5109:E5109"/>
    <mergeCell ref="F5109:G5109"/>
    <mergeCell ref="H5109:I5109"/>
    <mergeCell ref="A5110:E5110"/>
    <mergeCell ref="F5110:G5110"/>
    <mergeCell ref="H5110:I5110"/>
    <mergeCell ref="A5111:E5111"/>
    <mergeCell ref="F5111:G5111"/>
    <mergeCell ref="H5111:I5111"/>
    <mergeCell ref="A5112:E5112"/>
    <mergeCell ref="F5112:G5112"/>
    <mergeCell ref="H5112:I5112"/>
    <mergeCell ref="A5113:E5113"/>
    <mergeCell ref="F5113:G5113"/>
    <mergeCell ref="H5113:I5113"/>
    <mergeCell ref="A5114:E5114"/>
    <mergeCell ref="F5114:G5114"/>
    <mergeCell ref="H5114:I5114"/>
    <mergeCell ref="A5115:E5115"/>
    <mergeCell ref="F5115:G5115"/>
    <mergeCell ref="H5115:I5115"/>
    <mergeCell ref="A5116:E5116"/>
    <mergeCell ref="F5116:G5116"/>
    <mergeCell ref="H5116:I5116"/>
    <mergeCell ref="A5117:E5117"/>
    <mergeCell ref="F5117:G5117"/>
    <mergeCell ref="H5117:I5117"/>
    <mergeCell ref="A5118:E5118"/>
    <mergeCell ref="F5118:G5118"/>
    <mergeCell ref="H5118:I5118"/>
    <mergeCell ref="A5119:E5119"/>
    <mergeCell ref="F5119:G5119"/>
    <mergeCell ref="H5119:I5119"/>
    <mergeCell ref="A5120:E5120"/>
    <mergeCell ref="F5120:G5120"/>
    <mergeCell ref="H5120:I5120"/>
    <mergeCell ref="A5121:E5121"/>
    <mergeCell ref="F5121:G5121"/>
    <mergeCell ref="H5121:I5121"/>
    <mergeCell ref="A5122:E5122"/>
    <mergeCell ref="F5122:G5122"/>
    <mergeCell ref="H5122:I5122"/>
    <mergeCell ref="A5123:E5123"/>
    <mergeCell ref="F5123:G5123"/>
    <mergeCell ref="H5123:I5123"/>
    <mergeCell ref="A5124:G5124"/>
    <mergeCell ref="H5124:I5124"/>
    <mergeCell ref="A5125:B5125"/>
    <mergeCell ref="C5125:E5125"/>
    <mergeCell ref="F5125:G5125"/>
    <mergeCell ref="H5125:I5125"/>
    <mergeCell ref="A5126:B5126"/>
    <mergeCell ref="C5126:E5126"/>
    <mergeCell ref="F5126:G5126"/>
    <mergeCell ref="H5126:I5126"/>
    <mergeCell ref="A5128:E5128"/>
    <mergeCell ref="F5128:I5128"/>
    <mergeCell ref="A5129:I5129"/>
    <mergeCell ref="A5130:E5130"/>
    <mergeCell ref="F5130:I5130"/>
    <mergeCell ref="A5131:E5131"/>
    <mergeCell ref="F5131:I5131"/>
    <mergeCell ref="A5132:E5132"/>
    <mergeCell ref="F5132:I5132"/>
    <mergeCell ref="A5133:E5133"/>
    <mergeCell ref="F5133:I5133"/>
    <mergeCell ref="A5134:E5134"/>
    <mergeCell ref="F5134:I5134"/>
    <mergeCell ref="A5135:E5135"/>
    <mergeCell ref="F5135:I5135"/>
    <mergeCell ref="A5136:E5136"/>
    <mergeCell ref="F5136:I5136"/>
    <mergeCell ref="A5137:E5137"/>
    <mergeCell ref="F5137:I5137"/>
    <mergeCell ref="A5138:E5138"/>
    <mergeCell ref="F5138:I5138"/>
    <mergeCell ref="A5139:E5139"/>
    <mergeCell ref="F5139:I5139"/>
    <mergeCell ref="A5140:I5140"/>
    <mergeCell ref="A5141:E5141"/>
    <mergeCell ref="F5141:I5141"/>
    <mergeCell ref="A5142:E5142"/>
    <mergeCell ref="F5142:I5142"/>
    <mergeCell ref="A5143:E5143"/>
    <mergeCell ref="F5143:I5143"/>
    <mergeCell ref="A5144:E5144"/>
    <mergeCell ref="F5144:I5144"/>
    <mergeCell ref="A5145:E5145"/>
    <mergeCell ref="F5145:I5145"/>
    <mergeCell ref="A5146:E5146"/>
    <mergeCell ref="F5146:I5146"/>
    <mergeCell ref="A5147:E5147"/>
    <mergeCell ref="F5147:I5147"/>
    <mergeCell ref="A5148:E5148"/>
    <mergeCell ref="F5148:I5148"/>
    <mergeCell ref="A5149:E5149"/>
    <mergeCell ref="F5149:I5149"/>
    <mergeCell ref="A5150:E5150"/>
    <mergeCell ref="F5150:I5150"/>
    <mergeCell ref="A5151:E5151"/>
    <mergeCell ref="F5151:I5151"/>
    <mergeCell ref="A5152:I5152"/>
    <mergeCell ref="A5153:E5153"/>
    <mergeCell ref="F5153:I5153"/>
    <mergeCell ref="A5154:E5154"/>
    <mergeCell ref="F5154:I5154"/>
    <mergeCell ref="A5155:E5155"/>
    <mergeCell ref="F5155:I5155"/>
    <mergeCell ref="A5156:E5156"/>
    <mergeCell ref="F5156:I5156"/>
    <mergeCell ref="A5157:E5157"/>
    <mergeCell ref="F5157:I5157"/>
    <mergeCell ref="A5158:E5158"/>
    <mergeCell ref="F5158:I5158"/>
    <mergeCell ref="A5159:I5159"/>
    <mergeCell ref="A5160:E5160"/>
    <mergeCell ref="F5160:I5160"/>
    <mergeCell ref="A5161:E5161"/>
    <mergeCell ref="F5161:I5161"/>
    <mergeCell ref="A5162:E5162"/>
    <mergeCell ref="F5162:I5162"/>
    <mergeCell ref="A5163:E5163"/>
    <mergeCell ref="F5163:I5163"/>
    <mergeCell ref="A5164:E5164"/>
    <mergeCell ref="F5164:G5164"/>
    <mergeCell ref="H5164:I5164"/>
    <mergeCell ref="A5165:E5165"/>
    <mergeCell ref="F5165:G5165"/>
    <mergeCell ref="H5165:I5165"/>
    <mergeCell ref="A5166:E5166"/>
    <mergeCell ref="F5166:G5166"/>
    <mergeCell ref="H5166:I5166"/>
    <mergeCell ref="A5167:E5167"/>
    <mergeCell ref="F5167:G5167"/>
    <mergeCell ref="H5167:I5167"/>
    <mergeCell ref="A5168:E5168"/>
    <mergeCell ref="F5168:G5168"/>
    <mergeCell ref="H5168:I5168"/>
    <mergeCell ref="A5169:E5169"/>
    <mergeCell ref="F5169:G5169"/>
    <mergeCell ref="H5169:I5169"/>
    <mergeCell ref="A5170:E5170"/>
    <mergeCell ref="F5170:G5170"/>
    <mergeCell ref="H5170:I5170"/>
    <mergeCell ref="A5171:E5171"/>
    <mergeCell ref="F5171:G5171"/>
    <mergeCell ref="H5171:I5171"/>
    <mergeCell ref="A5172:E5172"/>
    <mergeCell ref="F5172:G5172"/>
    <mergeCell ref="H5172:I5172"/>
    <mergeCell ref="A5173:E5173"/>
    <mergeCell ref="F5173:G5173"/>
    <mergeCell ref="H5173:I5173"/>
    <mergeCell ref="A5174:E5174"/>
    <mergeCell ref="F5174:G5174"/>
    <mergeCell ref="H5174:I5174"/>
    <mergeCell ref="A5175:E5175"/>
    <mergeCell ref="F5175:G5175"/>
    <mergeCell ref="H5175:I5175"/>
    <mergeCell ref="A5176:E5176"/>
    <mergeCell ref="F5176:G5176"/>
    <mergeCell ref="H5176:I5176"/>
    <mergeCell ref="A5177:E5177"/>
    <mergeCell ref="F5177:G5177"/>
    <mergeCell ref="H5177:I5177"/>
    <mergeCell ref="A5178:E5178"/>
    <mergeCell ref="F5178:G5178"/>
    <mergeCell ref="H5178:I5178"/>
    <mergeCell ref="A5179:E5179"/>
    <mergeCell ref="F5179:G5179"/>
    <mergeCell ref="H5179:I5179"/>
    <mergeCell ref="A5180:E5180"/>
    <mergeCell ref="F5180:G5180"/>
    <mergeCell ref="H5180:I5180"/>
    <mergeCell ref="A5181:E5181"/>
    <mergeCell ref="F5181:G5181"/>
    <mergeCell ref="H5181:I5181"/>
    <mergeCell ref="A5182:E5182"/>
    <mergeCell ref="F5182:G5182"/>
    <mergeCell ref="H5182:I5182"/>
    <mergeCell ref="A5183:E5183"/>
    <mergeCell ref="F5183:G5183"/>
    <mergeCell ref="H5183:I5183"/>
    <mergeCell ref="A5184:E5184"/>
    <mergeCell ref="F5184:G5184"/>
    <mergeCell ref="H5184:I5184"/>
    <mergeCell ref="A5185:G5185"/>
    <mergeCell ref="H5185:I5185"/>
    <mergeCell ref="A5186:B5186"/>
    <mergeCell ref="C5186:E5186"/>
    <mergeCell ref="F5186:G5186"/>
    <mergeCell ref="H5186:I5186"/>
    <mergeCell ref="A5187:B5187"/>
    <mergeCell ref="C5187:E5187"/>
    <mergeCell ref="F5187:G5187"/>
    <mergeCell ref="H5187:I5187"/>
    <mergeCell ref="A5189:E5189"/>
    <mergeCell ref="F5189:I5189"/>
    <mergeCell ref="A5190:I5190"/>
    <mergeCell ref="A5191:E5191"/>
    <mergeCell ref="F5191:I5191"/>
    <mergeCell ref="A5192:E5192"/>
    <mergeCell ref="F5192:I5192"/>
    <mergeCell ref="A5193:E5193"/>
    <mergeCell ref="F5193:I5193"/>
    <mergeCell ref="A5194:E5194"/>
    <mergeCell ref="F5194:I5194"/>
    <mergeCell ref="A5195:E5195"/>
    <mergeCell ref="F5195:I5195"/>
    <mergeCell ref="A5196:E5196"/>
    <mergeCell ref="F5196:I5196"/>
    <mergeCell ref="A5197:E5197"/>
    <mergeCell ref="F5197:I5197"/>
    <mergeCell ref="A5198:E5198"/>
    <mergeCell ref="F5198:I5198"/>
    <mergeCell ref="A5199:E5199"/>
    <mergeCell ref="F5199:I5199"/>
    <mergeCell ref="A5200:E5200"/>
    <mergeCell ref="F5200:I5200"/>
    <mergeCell ref="A5201:I5201"/>
    <mergeCell ref="A5202:E5202"/>
    <mergeCell ref="F5202:I5202"/>
    <mergeCell ref="A5203:E5203"/>
    <mergeCell ref="F5203:I5203"/>
    <mergeCell ref="A5204:E5204"/>
    <mergeCell ref="F5204:I5204"/>
    <mergeCell ref="A5205:E5205"/>
    <mergeCell ref="F5205:I5205"/>
    <mergeCell ref="A5206:E5206"/>
    <mergeCell ref="F5206:I5206"/>
    <mergeCell ref="A5207:E5207"/>
    <mergeCell ref="F5207:I5207"/>
    <mergeCell ref="A5208:E5208"/>
    <mergeCell ref="F5208:I5208"/>
    <mergeCell ref="A5209:E5209"/>
    <mergeCell ref="F5209:I5209"/>
    <mergeCell ref="A5210:E5210"/>
    <mergeCell ref="F5210:I5210"/>
    <mergeCell ref="A5211:E5211"/>
    <mergeCell ref="F5211:I5211"/>
    <mergeCell ref="A5212:E5212"/>
    <mergeCell ref="F5212:I5212"/>
    <mergeCell ref="A5213:I5213"/>
    <mergeCell ref="A5214:E5214"/>
    <mergeCell ref="F5214:I5214"/>
    <mergeCell ref="A5215:E5215"/>
    <mergeCell ref="F5215:I5215"/>
    <mergeCell ref="A5216:E5216"/>
    <mergeCell ref="F5216:I5216"/>
    <mergeCell ref="A5217:E5217"/>
    <mergeCell ref="F5217:I5217"/>
    <mergeCell ref="A5218:E5218"/>
    <mergeCell ref="F5218:I5218"/>
    <mergeCell ref="A5219:E5219"/>
    <mergeCell ref="F5219:I5219"/>
    <mergeCell ref="A5220:I5220"/>
    <mergeCell ref="A5221:E5221"/>
    <mergeCell ref="F5221:I5221"/>
    <mergeCell ref="A5222:E5222"/>
    <mergeCell ref="F5222:I5222"/>
    <mergeCell ref="A5223:E5223"/>
    <mergeCell ref="F5223:I5223"/>
    <mergeCell ref="A5224:E5224"/>
    <mergeCell ref="F5224:I5224"/>
    <mergeCell ref="A5225:E5225"/>
    <mergeCell ref="F5225:G5225"/>
    <mergeCell ref="H5225:I5225"/>
    <mergeCell ref="A5226:E5226"/>
    <mergeCell ref="F5226:G5226"/>
    <mergeCell ref="H5226:I5226"/>
    <mergeCell ref="A5227:E5227"/>
    <mergeCell ref="F5227:G5227"/>
    <mergeCell ref="H5227:I5227"/>
    <mergeCell ref="A5228:E5228"/>
    <mergeCell ref="F5228:G5228"/>
    <mergeCell ref="H5228:I5228"/>
    <mergeCell ref="A5229:E5229"/>
    <mergeCell ref="F5229:G5229"/>
    <mergeCell ref="H5229:I5229"/>
    <mergeCell ref="A5230:E5230"/>
    <mergeCell ref="F5230:G5230"/>
    <mergeCell ref="H5230:I5230"/>
    <mergeCell ref="A5231:E5231"/>
    <mergeCell ref="F5231:G5231"/>
    <mergeCell ref="H5231:I5231"/>
    <mergeCell ref="A5232:E5232"/>
    <mergeCell ref="F5232:G5232"/>
    <mergeCell ref="H5232:I5232"/>
    <mergeCell ref="A5233:E5233"/>
    <mergeCell ref="F5233:G5233"/>
    <mergeCell ref="H5233:I5233"/>
    <mergeCell ref="A5234:E5234"/>
    <mergeCell ref="F5234:G5234"/>
    <mergeCell ref="H5234:I5234"/>
    <mergeCell ref="A5235:E5235"/>
    <mergeCell ref="F5235:G5235"/>
    <mergeCell ref="H5235:I5235"/>
    <mergeCell ref="A5236:E5236"/>
    <mergeCell ref="F5236:G5236"/>
    <mergeCell ref="H5236:I5236"/>
    <mergeCell ref="A5237:E5237"/>
    <mergeCell ref="F5237:G5237"/>
    <mergeCell ref="H5237:I5237"/>
    <mergeCell ref="A5238:E5238"/>
    <mergeCell ref="F5238:G5238"/>
    <mergeCell ref="H5238:I5238"/>
    <mergeCell ref="A5239:E5239"/>
    <mergeCell ref="F5239:G5239"/>
    <mergeCell ref="H5239:I5239"/>
    <mergeCell ref="A5240:E5240"/>
    <mergeCell ref="F5240:G5240"/>
    <mergeCell ref="H5240:I5240"/>
    <mergeCell ref="A5241:E5241"/>
    <mergeCell ref="F5241:G5241"/>
    <mergeCell ref="H5241:I5241"/>
    <mergeCell ref="A5242:E5242"/>
    <mergeCell ref="F5242:G5242"/>
    <mergeCell ref="H5242:I5242"/>
    <mergeCell ref="A5243:E5243"/>
    <mergeCell ref="F5243:G5243"/>
    <mergeCell ref="H5243:I5243"/>
    <mergeCell ref="A5244:E5244"/>
    <mergeCell ref="F5244:G5244"/>
    <mergeCell ref="H5244:I5244"/>
    <mergeCell ref="A5245:E5245"/>
    <mergeCell ref="F5245:G5245"/>
    <mergeCell ref="H5245:I5245"/>
    <mergeCell ref="A5246:G5246"/>
    <mergeCell ref="H5246:I5246"/>
    <mergeCell ref="A5247:B5247"/>
    <mergeCell ref="C5247:E5247"/>
    <mergeCell ref="F5247:G5247"/>
    <mergeCell ref="H5247:I5247"/>
    <mergeCell ref="A5248:B5248"/>
    <mergeCell ref="C5248:E5248"/>
    <mergeCell ref="F5248:G5248"/>
    <mergeCell ref="H5248:I5248"/>
    <mergeCell ref="A5250:E5250"/>
    <mergeCell ref="F5250:I5250"/>
    <mergeCell ref="A5251:I5251"/>
    <mergeCell ref="A5252:E5252"/>
    <mergeCell ref="F5252:I5252"/>
    <mergeCell ref="A5253:E5253"/>
    <mergeCell ref="F5253:I5253"/>
    <mergeCell ref="A5254:E5254"/>
    <mergeCell ref="F5254:I5254"/>
    <mergeCell ref="A5255:E5255"/>
    <mergeCell ref="F5255:I5255"/>
    <mergeCell ref="A5256:E5256"/>
    <mergeCell ref="F5256:I5256"/>
    <mergeCell ref="A5257:E5257"/>
    <mergeCell ref="F5257:I5257"/>
    <mergeCell ref="A5258:E5258"/>
    <mergeCell ref="F5258:I5258"/>
    <mergeCell ref="A5259:E5259"/>
    <mergeCell ref="F5259:I5259"/>
    <mergeCell ref="A5260:E5260"/>
    <mergeCell ref="F5260:I5260"/>
    <mergeCell ref="A5261:E5261"/>
    <mergeCell ref="F5261:I5261"/>
    <mergeCell ref="A5262:I5262"/>
    <mergeCell ref="A5263:E5263"/>
    <mergeCell ref="F5263:I5263"/>
    <mergeCell ref="A5264:E5264"/>
    <mergeCell ref="F5264:I5264"/>
    <mergeCell ref="A5265:E5265"/>
    <mergeCell ref="F5265:I5265"/>
    <mergeCell ref="A5266:E5266"/>
    <mergeCell ref="F5266:I5266"/>
    <mergeCell ref="A5267:E5267"/>
    <mergeCell ref="F5267:I5267"/>
    <mergeCell ref="A5268:E5268"/>
    <mergeCell ref="F5268:I5268"/>
    <mergeCell ref="A5269:E5269"/>
    <mergeCell ref="F5269:I5269"/>
    <mergeCell ref="A5270:E5270"/>
    <mergeCell ref="F5270:I5270"/>
    <mergeCell ref="A5271:E5271"/>
    <mergeCell ref="F5271:I5271"/>
    <mergeCell ref="A5272:E5272"/>
    <mergeCell ref="F5272:I5272"/>
    <mergeCell ref="A5273:E5273"/>
    <mergeCell ref="F5273:I5273"/>
    <mergeCell ref="A5274:I5274"/>
    <mergeCell ref="A5275:E5275"/>
    <mergeCell ref="F5275:I5275"/>
    <mergeCell ref="A5276:E5276"/>
    <mergeCell ref="F5276:I5276"/>
    <mergeCell ref="A5277:E5277"/>
    <mergeCell ref="F5277:I5277"/>
    <mergeCell ref="A5278:E5278"/>
    <mergeCell ref="F5278:I5278"/>
    <mergeCell ref="A5279:E5279"/>
    <mergeCell ref="F5279:I5279"/>
    <mergeCell ref="A5280:E5280"/>
    <mergeCell ref="F5280:I5280"/>
    <mergeCell ref="A5281:I5281"/>
    <mergeCell ref="A5282:E5282"/>
    <mergeCell ref="F5282:I5282"/>
    <mergeCell ref="A5283:E5283"/>
    <mergeCell ref="F5283:I5283"/>
    <mergeCell ref="A5284:E5284"/>
    <mergeCell ref="F5284:I5284"/>
    <mergeCell ref="A5285:E5285"/>
    <mergeCell ref="F5285:I5285"/>
    <mergeCell ref="A5286:E5286"/>
    <mergeCell ref="F5286:G5286"/>
    <mergeCell ref="H5286:I5286"/>
    <mergeCell ref="A5287:E5287"/>
    <mergeCell ref="F5287:G5287"/>
    <mergeCell ref="H5287:I5287"/>
    <mergeCell ref="A5288:E5288"/>
    <mergeCell ref="F5288:G5288"/>
    <mergeCell ref="H5288:I5288"/>
    <mergeCell ref="A5289:E5289"/>
    <mergeCell ref="F5289:G5289"/>
    <mergeCell ref="H5289:I5289"/>
    <mergeCell ref="A5290:E5290"/>
    <mergeCell ref="F5290:G5290"/>
    <mergeCell ref="H5290:I5290"/>
    <mergeCell ref="A5291:E5291"/>
    <mergeCell ref="F5291:G5291"/>
    <mergeCell ref="H5291:I5291"/>
    <mergeCell ref="A5292:E5292"/>
    <mergeCell ref="F5292:G5292"/>
    <mergeCell ref="H5292:I5292"/>
    <mergeCell ref="A5293:E5293"/>
    <mergeCell ref="F5293:G5293"/>
    <mergeCell ref="H5293:I5293"/>
    <mergeCell ref="A5294:E5294"/>
    <mergeCell ref="F5294:G5294"/>
    <mergeCell ref="H5294:I5294"/>
    <mergeCell ref="A5295:E5295"/>
    <mergeCell ref="F5295:G5295"/>
    <mergeCell ref="H5295:I5295"/>
    <mergeCell ref="A5296:E5296"/>
    <mergeCell ref="F5296:G5296"/>
    <mergeCell ref="H5296:I5296"/>
    <mergeCell ref="A5297:E5297"/>
    <mergeCell ref="F5297:G5297"/>
    <mergeCell ref="H5297:I5297"/>
    <mergeCell ref="A5298:E5298"/>
    <mergeCell ref="F5298:G5298"/>
    <mergeCell ref="H5298:I5298"/>
    <mergeCell ref="A5299:E5299"/>
    <mergeCell ref="F5299:G5299"/>
    <mergeCell ref="H5299:I5299"/>
    <mergeCell ref="A5300:E5300"/>
    <mergeCell ref="F5300:G5300"/>
    <mergeCell ref="H5300:I5300"/>
    <mergeCell ref="A5301:E5301"/>
    <mergeCell ref="F5301:G5301"/>
    <mergeCell ref="H5301:I5301"/>
    <mergeCell ref="A5302:E5302"/>
    <mergeCell ref="F5302:G5302"/>
    <mergeCell ref="H5302:I5302"/>
    <mergeCell ref="A5303:E5303"/>
    <mergeCell ref="F5303:G5303"/>
    <mergeCell ref="H5303:I5303"/>
    <mergeCell ref="A5304:E5304"/>
    <mergeCell ref="F5304:G5304"/>
    <mergeCell ref="H5304:I5304"/>
    <mergeCell ref="A5305:E5305"/>
    <mergeCell ref="F5305:G5305"/>
    <mergeCell ref="H5305:I5305"/>
    <mergeCell ref="A5306:E5306"/>
    <mergeCell ref="F5306:G5306"/>
    <mergeCell ref="H5306:I5306"/>
    <mergeCell ref="A5307:G5307"/>
    <mergeCell ref="H5307:I5307"/>
    <mergeCell ref="A5308:B5308"/>
    <mergeCell ref="C5308:E5308"/>
    <mergeCell ref="F5308:G5308"/>
    <mergeCell ref="H5308:I5308"/>
    <mergeCell ref="A5309:B5309"/>
    <mergeCell ref="C5309:E5309"/>
    <mergeCell ref="F5309:G5309"/>
    <mergeCell ref="H5309:I5309"/>
    <mergeCell ref="A5311:E5311"/>
    <mergeCell ref="F5311:I5311"/>
    <mergeCell ref="A5312:I5312"/>
    <mergeCell ref="A5313:E5313"/>
    <mergeCell ref="F5313:I5313"/>
    <mergeCell ref="A5314:E5314"/>
    <mergeCell ref="F5314:I5314"/>
    <mergeCell ref="A5315:E5315"/>
    <mergeCell ref="F5315:I5315"/>
    <mergeCell ref="A5316:E5316"/>
    <mergeCell ref="F5316:I5316"/>
    <mergeCell ref="A5317:E5317"/>
    <mergeCell ref="F5317:I5317"/>
    <mergeCell ref="A5318:E5318"/>
    <mergeCell ref="F5318:I5318"/>
    <mergeCell ref="A5319:E5319"/>
    <mergeCell ref="F5319:I5319"/>
    <mergeCell ref="A5320:E5320"/>
    <mergeCell ref="F5320:I5320"/>
    <mergeCell ref="A5321:E5321"/>
    <mergeCell ref="F5321:I5321"/>
    <mergeCell ref="A5322:E5322"/>
    <mergeCell ref="F5322:I5322"/>
    <mergeCell ref="A5323:I5323"/>
    <mergeCell ref="A5324:E5324"/>
    <mergeCell ref="F5324:I5324"/>
    <mergeCell ref="A5325:E5325"/>
    <mergeCell ref="F5325:I5325"/>
    <mergeCell ref="A5326:E5326"/>
    <mergeCell ref="F5326:I5326"/>
    <mergeCell ref="A5327:E5327"/>
    <mergeCell ref="F5327:I5327"/>
    <mergeCell ref="A5328:E5328"/>
    <mergeCell ref="F5328:I5328"/>
    <mergeCell ref="A5329:E5329"/>
    <mergeCell ref="F5329:I5329"/>
    <mergeCell ref="A5330:E5330"/>
    <mergeCell ref="F5330:I5330"/>
    <mergeCell ref="A5331:E5331"/>
    <mergeCell ref="F5331:I5331"/>
    <mergeCell ref="A5332:E5332"/>
    <mergeCell ref="F5332:I5332"/>
    <mergeCell ref="A5333:E5333"/>
    <mergeCell ref="F5333:I5333"/>
    <mergeCell ref="A5334:E5334"/>
    <mergeCell ref="F5334:I5334"/>
    <mergeCell ref="A5335:I5335"/>
    <mergeCell ref="A5336:E5336"/>
    <mergeCell ref="F5336:I5336"/>
    <mergeCell ref="A5337:E5337"/>
    <mergeCell ref="F5337:I5337"/>
    <mergeCell ref="A5338:E5338"/>
    <mergeCell ref="F5338:I5338"/>
    <mergeCell ref="A5339:E5339"/>
    <mergeCell ref="F5339:I5339"/>
    <mergeCell ref="A5340:E5340"/>
    <mergeCell ref="F5340:I5340"/>
    <mergeCell ref="A5341:E5341"/>
    <mergeCell ref="F5341:I5341"/>
    <mergeCell ref="A5342:I5342"/>
    <mergeCell ref="A5343:E5343"/>
    <mergeCell ref="F5343:I5343"/>
    <mergeCell ref="A5344:E5344"/>
    <mergeCell ref="F5344:I5344"/>
    <mergeCell ref="A5345:E5345"/>
    <mergeCell ref="F5345:I5345"/>
    <mergeCell ref="A5346:E5346"/>
    <mergeCell ref="F5346:I5346"/>
    <mergeCell ref="A5347:E5347"/>
    <mergeCell ref="F5347:G5347"/>
    <mergeCell ref="H5347:I5347"/>
    <mergeCell ref="A5348:E5348"/>
    <mergeCell ref="F5348:G5348"/>
    <mergeCell ref="H5348:I5348"/>
    <mergeCell ref="A5349:E5349"/>
    <mergeCell ref="F5349:G5349"/>
    <mergeCell ref="H5349:I5349"/>
    <mergeCell ref="A5350:E5350"/>
    <mergeCell ref="F5350:G5350"/>
    <mergeCell ref="H5350:I5350"/>
    <mergeCell ref="A5351:E5351"/>
    <mergeCell ref="F5351:G5351"/>
    <mergeCell ref="H5351:I5351"/>
    <mergeCell ref="A5352:E5352"/>
    <mergeCell ref="F5352:G5352"/>
    <mergeCell ref="H5352:I5352"/>
    <mergeCell ref="A5353:E5353"/>
    <mergeCell ref="F5353:G5353"/>
    <mergeCell ref="H5353:I5353"/>
    <mergeCell ref="A5354:E5354"/>
    <mergeCell ref="F5354:G5354"/>
    <mergeCell ref="H5354:I5354"/>
    <mergeCell ref="A5355:E5355"/>
    <mergeCell ref="F5355:G5355"/>
    <mergeCell ref="H5355:I5355"/>
    <mergeCell ref="A5356:E5356"/>
    <mergeCell ref="F5356:G5356"/>
    <mergeCell ref="H5356:I5356"/>
    <mergeCell ref="A5357:E5357"/>
    <mergeCell ref="F5357:G5357"/>
    <mergeCell ref="H5357:I5357"/>
    <mergeCell ref="A5358:E5358"/>
    <mergeCell ref="F5358:G5358"/>
    <mergeCell ref="H5358:I5358"/>
    <mergeCell ref="A5359:E5359"/>
    <mergeCell ref="F5359:G5359"/>
    <mergeCell ref="H5359:I5359"/>
    <mergeCell ref="A5360:E5360"/>
    <mergeCell ref="F5360:G5360"/>
    <mergeCell ref="H5360:I5360"/>
    <mergeCell ref="A5361:E5361"/>
    <mergeCell ref="F5361:G5361"/>
    <mergeCell ref="H5361:I5361"/>
    <mergeCell ref="A5362:E5362"/>
    <mergeCell ref="F5362:G5362"/>
    <mergeCell ref="H5362:I5362"/>
    <mergeCell ref="A5363:E5363"/>
    <mergeCell ref="F5363:G5363"/>
    <mergeCell ref="H5363:I5363"/>
    <mergeCell ref="A5364:E5364"/>
    <mergeCell ref="F5364:G5364"/>
    <mergeCell ref="H5364:I5364"/>
    <mergeCell ref="A5365:E5365"/>
    <mergeCell ref="F5365:G5365"/>
    <mergeCell ref="H5365:I5365"/>
    <mergeCell ref="A5366:E5366"/>
    <mergeCell ref="F5366:G5366"/>
    <mergeCell ref="H5366:I5366"/>
    <mergeCell ref="A5367:E5367"/>
    <mergeCell ref="F5367:G5367"/>
    <mergeCell ref="H5367:I5367"/>
    <mergeCell ref="A5368:G5368"/>
    <mergeCell ref="H5368:I5368"/>
    <mergeCell ref="A5369:B5369"/>
    <mergeCell ref="C5369:E5369"/>
    <mergeCell ref="F5369:G5369"/>
    <mergeCell ref="H5369:I5369"/>
    <mergeCell ref="A5370:B5370"/>
    <mergeCell ref="C5370:E5370"/>
    <mergeCell ref="F5370:G5370"/>
    <mergeCell ref="H5370:I5370"/>
    <mergeCell ref="A5372:E5372"/>
    <mergeCell ref="F5372:I5372"/>
    <mergeCell ref="A5373:I5373"/>
    <mergeCell ref="A5374:E5374"/>
    <mergeCell ref="F5374:I5374"/>
    <mergeCell ref="A5375:E5375"/>
    <mergeCell ref="F5375:I5375"/>
    <mergeCell ref="A5376:E5376"/>
    <mergeCell ref="F5376:I5376"/>
    <mergeCell ref="A5377:E5377"/>
    <mergeCell ref="F5377:I5377"/>
    <mergeCell ref="A5378:E5378"/>
    <mergeCell ref="F5378:I5378"/>
    <mergeCell ref="A5379:E5379"/>
    <mergeCell ref="F5379:I5379"/>
    <mergeCell ref="A5380:E5380"/>
    <mergeCell ref="F5380:I5380"/>
    <mergeCell ref="A5381:E5381"/>
    <mergeCell ref="F5381:I5381"/>
    <mergeCell ref="A5382:E5382"/>
    <mergeCell ref="F5382:I5382"/>
    <mergeCell ref="A5383:E5383"/>
    <mergeCell ref="F5383:I5383"/>
    <mergeCell ref="A5384:I5384"/>
    <mergeCell ref="A5385:E5385"/>
    <mergeCell ref="F5385:I5385"/>
    <mergeCell ref="A5386:E5386"/>
    <mergeCell ref="F5386:I5386"/>
    <mergeCell ref="A5387:E5387"/>
    <mergeCell ref="F5387:I5387"/>
    <mergeCell ref="A5388:E5388"/>
    <mergeCell ref="F5388:I5388"/>
    <mergeCell ref="A5389:E5389"/>
    <mergeCell ref="F5389:I5389"/>
    <mergeCell ref="A5390:E5390"/>
    <mergeCell ref="F5390:I5390"/>
    <mergeCell ref="A5391:E5391"/>
    <mergeCell ref="F5391:I5391"/>
    <mergeCell ref="A5392:E5392"/>
    <mergeCell ref="F5392:I5392"/>
    <mergeCell ref="A5393:E5393"/>
    <mergeCell ref="F5393:I5393"/>
    <mergeCell ref="A5394:E5394"/>
    <mergeCell ref="F5394:I5394"/>
    <mergeCell ref="A5395:E5395"/>
    <mergeCell ref="F5395:I5395"/>
    <mergeCell ref="A5396:I5396"/>
    <mergeCell ref="A5397:E5397"/>
    <mergeCell ref="F5397:I5397"/>
    <mergeCell ref="A5398:E5398"/>
    <mergeCell ref="F5398:I5398"/>
    <mergeCell ref="A5399:E5399"/>
    <mergeCell ref="F5399:I5399"/>
    <mergeCell ref="A5400:E5400"/>
    <mergeCell ref="F5400:I5400"/>
    <mergeCell ref="A5401:E5401"/>
    <mergeCell ref="F5401:I5401"/>
    <mergeCell ref="A5402:E5402"/>
    <mergeCell ref="F5402:I5402"/>
    <mergeCell ref="A5403:I5403"/>
    <mergeCell ref="A5404:E5404"/>
    <mergeCell ref="F5404:I5404"/>
    <mergeCell ref="A5405:E5405"/>
    <mergeCell ref="F5405:I5405"/>
    <mergeCell ref="A5406:E5406"/>
    <mergeCell ref="F5406:I5406"/>
    <mergeCell ref="A5407:E5407"/>
    <mergeCell ref="F5407:I5407"/>
    <mergeCell ref="A5408:E5408"/>
    <mergeCell ref="F5408:G5408"/>
    <mergeCell ref="H5408:I5408"/>
    <mergeCell ref="A5409:E5409"/>
    <mergeCell ref="F5409:G5409"/>
    <mergeCell ref="H5409:I5409"/>
    <mergeCell ref="A5410:E5410"/>
    <mergeCell ref="F5410:G5410"/>
    <mergeCell ref="H5410:I5410"/>
    <mergeCell ref="A5411:E5411"/>
    <mergeCell ref="F5411:G5411"/>
    <mergeCell ref="H5411:I5411"/>
    <mergeCell ref="A5412:E5412"/>
    <mergeCell ref="F5412:G5412"/>
    <mergeCell ref="H5412:I5412"/>
    <mergeCell ref="A5413:E5413"/>
    <mergeCell ref="F5413:G5413"/>
    <mergeCell ref="H5413:I5413"/>
    <mergeCell ref="A5414:E5414"/>
    <mergeCell ref="F5414:G5414"/>
    <mergeCell ref="H5414:I5414"/>
    <mergeCell ref="A5415:E5415"/>
    <mergeCell ref="F5415:G5415"/>
    <mergeCell ref="H5415:I5415"/>
    <mergeCell ref="A5416:E5416"/>
    <mergeCell ref="F5416:G5416"/>
    <mergeCell ref="H5416:I5416"/>
    <mergeCell ref="A5417:E5417"/>
    <mergeCell ref="F5417:G5417"/>
    <mergeCell ref="H5417:I5417"/>
    <mergeCell ref="A5418:E5418"/>
    <mergeCell ref="F5418:G5418"/>
    <mergeCell ref="H5418:I5418"/>
    <mergeCell ref="A5419:E5419"/>
    <mergeCell ref="F5419:G5419"/>
    <mergeCell ref="H5419:I5419"/>
    <mergeCell ref="A5420:E5420"/>
    <mergeCell ref="F5420:G5420"/>
    <mergeCell ref="H5420:I5420"/>
    <mergeCell ref="A5421:E5421"/>
    <mergeCell ref="F5421:G5421"/>
    <mergeCell ref="H5421:I5421"/>
    <mergeCell ref="A5422:E5422"/>
    <mergeCell ref="F5422:G5422"/>
    <mergeCell ref="H5422:I5422"/>
    <mergeCell ref="A5423:E5423"/>
    <mergeCell ref="F5423:G5423"/>
    <mergeCell ref="H5423:I5423"/>
    <mergeCell ref="A5424:E5424"/>
    <mergeCell ref="F5424:G5424"/>
    <mergeCell ref="H5424:I5424"/>
    <mergeCell ref="A5425:E5425"/>
    <mergeCell ref="F5425:G5425"/>
    <mergeCell ref="H5425:I5425"/>
    <mergeCell ref="A5426:E5426"/>
    <mergeCell ref="F5426:G5426"/>
    <mergeCell ref="H5426:I5426"/>
    <mergeCell ref="A5427:E5427"/>
    <mergeCell ref="F5427:G5427"/>
    <mergeCell ref="H5427:I5427"/>
    <mergeCell ref="A5428:E5428"/>
    <mergeCell ref="F5428:G5428"/>
    <mergeCell ref="H5428:I5428"/>
    <mergeCell ref="A5429:G5429"/>
    <mergeCell ref="H5429:I5429"/>
    <mergeCell ref="A5430:B5430"/>
    <mergeCell ref="C5430:E5430"/>
    <mergeCell ref="F5430:G5430"/>
    <mergeCell ref="H5430:I5430"/>
    <mergeCell ref="A5431:B5431"/>
    <mergeCell ref="C5431:E5431"/>
    <mergeCell ref="F5431:G5431"/>
    <mergeCell ref="H5431:I5431"/>
    <mergeCell ref="A5433:E5433"/>
    <mergeCell ref="F5433:I5433"/>
    <mergeCell ref="A5434:I5434"/>
    <mergeCell ref="A5435:E5435"/>
    <mergeCell ref="F5435:I5435"/>
    <mergeCell ref="A5436:E5436"/>
    <mergeCell ref="F5436:I5436"/>
    <mergeCell ref="A5437:E5437"/>
    <mergeCell ref="F5437:I5437"/>
    <mergeCell ref="A5438:E5438"/>
    <mergeCell ref="F5438:I5438"/>
    <mergeCell ref="A5439:E5439"/>
    <mergeCell ref="F5439:I5439"/>
    <mergeCell ref="A5440:E5440"/>
    <mergeCell ref="F5440:I5440"/>
    <mergeCell ref="A5441:E5441"/>
    <mergeCell ref="F5441:I5441"/>
    <mergeCell ref="A5442:E5442"/>
    <mergeCell ref="F5442:I5442"/>
    <mergeCell ref="A5443:E5443"/>
    <mergeCell ref="F5443:I5443"/>
    <mergeCell ref="A5444:E5444"/>
    <mergeCell ref="F5444:I5444"/>
    <mergeCell ref="A5445:I5445"/>
    <mergeCell ref="A5446:E5446"/>
    <mergeCell ref="F5446:I5446"/>
    <mergeCell ref="A5447:E5447"/>
    <mergeCell ref="F5447:I5447"/>
    <mergeCell ref="A5448:E5448"/>
    <mergeCell ref="F5448:I5448"/>
    <mergeCell ref="A5449:E5449"/>
    <mergeCell ref="F5449:I5449"/>
    <mergeCell ref="A5450:E5450"/>
    <mergeCell ref="F5450:I5450"/>
    <mergeCell ref="A5451:E5451"/>
    <mergeCell ref="F5451:I5451"/>
    <mergeCell ref="A5452:E5452"/>
    <mergeCell ref="F5452:I5452"/>
    <mergeCell ref="A5453:E5453"/>
    <mergeCell ref="F5453:I5453"/>
    <mergeCell ref="A5454:E5454"/>
    <mergeCell ref="F5454:I5454"/>
    <mergeCell ref="A5455:E5455"/>
    <mergeCell ref="F5455:I5455"/>
    <mergeCell ref="A5456:E5456"/>
    <mergeCell ref="F5456:I5456"/>
    <mergeCell ref="A5457:I5457"/>
    <mergeCell ref="A5458:E5458"/>
    <mergeCell ref="F5458:I5458"/>
    <mergeCell ref="A5459:E5459"/>
    <mergeCell ref="F5459:I5459"/>
    <mergeCell ref="A5460:E5460"/>
    <mergeCell ref="F5460:I5460"/>
    <mergeCell ref="A5461:E5461"/>
    <mergeCell ref="F5461:I5461"/>
    <mergeCell ref="A5462:E5462"/>
    <mergeCell ref="F5462:I5462"/>
    <mergeCell ref="A5463:E5463"/>
    <mergeCell ref="F5463:I5463"/>
    <mergeCell ref="A5464:I5464"/>
    <mergeCell ref="A5465:E5465"/>
    <mergeCell ref="F5465:I5465"/>
    <mergeCell ref="A5466:E5466"/>
    <mergeCell ref="F5466:I5466"/>
    <mergeCell ref="A5467:E5467"/>
    <mergeCell ref="F5467:I5467"/>
    <mergeCell ref="A5468:E5468"/>
    <mergeCell ref="F5468:I5468"/>
    <mergeCell ref="A5469:E5469"/>
    <mergeCell ref="F5469:G5469"/>
    <mergeCell ref="H5469:I5469"/>
    <mergeCell ref="A5470:E5470"/>
    <mergeCell ref="F5470:G5470"/>
    <mergeCell ref="H5470:I5470"/>
    <mergeCell ref="A5471:E5471"/>
    <mergeCell ref="F5471:G5471"/>
    <mergeCell ref="H5471:I5471"/>
    <mergeCell ref="A5472:E5472"/>
    <mergeCell ref="F5472:G5472"/>
    <mergeCell ref="H5472:I5472"/>
    <mergeCell ref="A5473:E5473"/>
    <mergeCell ref="F5473:G5473"/>
    <mergeCell ref="H5473:I5473"/>
    <mergeCell ref="A5474:E5474"/>
    <mergeCell ref="F5474:G5474"/>
    <mergeCell ref="H5474:I5474"/>
    <mergeCell ref="A5475:E5475"/>
    <mergeCell ref="F5475:G5475"/>
    <mergeCell ref="H5475:I5475"/>
    <mergeCell ref="A5476:E5476"/>
    <mergeCell ref="F5476:G5476"/>
    <mergeCell ref="H5476:I5476"/>
    <mergeCell ref="A5477:E5477"/>
    <mergeCell ref="F5477:G5477"/>
    <mergeCell ref="H5477:I5477"/>
    <mergeCell ref="A5478:E5478"/>
    <mergeCell ref="F5478:G5478"/>
    <mergeCell ref="H5478:I5478"/>
    <mergeCell ref="A5479:E5479"/>
    <mergeCell ref="F5479:G5479"/>
    <mergeCell ref="H5479:I5479"/>
    <mergeCell ref="A5480:E5480"/>
    <mergeCell ref="F5480:G5480"/>
    <mergeCell ref="H5480:I5480"/>
    <mergeCell ref="A5481:E5481"/>
    <mergeCell ref="F5481:G5481"/>
    <mergeCell ref="H5481:I5481"/>
    <mergeCell ref="A5482:E5482"/>
    <mergeCell ref="F5482:G5482"/>
    <mergeCell ref="H5482:I5482"/>
    <mergeCell ref="A5483:E5483"/>
    <mergeCell ref="F5483:G5483"/>
    <mergeCell ref="H5483:I5483"/>
    <mergeCell ref="A5484:E5484"/>
    <mergeCell ref="F5484:G5484"/>
    <mergeCell ref="H5484:I5484"/>
    <mergeCell ref="A5485:E5485"/>
    <mergeCell ref="F5485:G5485"/>
    <mergeCell ref="H5485:I5485"/>
    <mergeCell ref="A5486:E5486"/>
    <mergeCell ref="F5486:G5486"/>
    <mergeCell ref="H5486:I5486"/>
    <mergeCell ref="A5487:E5487"/>
    <mergeCell ref="F5487:G5487"/>
    <mergeCell ref="H5487:I5487"/>
    <mergeCell ref="A5488:E5488"/>
    <mergeCell ref="F5488:G5488"/>
    <mergeCell ref="H5488:I5488"/>
    <mergeCell ref="A5489:E5489"/>
    <mergeCell ref="F5489:G5489"/>
    <mergeCell ref="H5489:I5489"/>
    <mergeCell ref="A5490:G5490"/>
    <mergeCell ref="H5490:I5490"/>
    <mergeCell ref="A5491:B5491"/>
    <mergeCell ref="C5491:E5491"/>
    <mergeCell ref="F5491:G5491"/>
    <mergeCell ref="H5491:I5491"/>
    <mergeCell ref="A5492:B5492"/>
    <mergeCell ref="C5492:E5492"/>
    <mergeCell ref="F5492:G5492"/>
    <mergeCell ref="H5492:I5492"/>
    <mergeCell ref="A5494:E5494"/>
    <mergeCell ref="F5494:I5494"/>
    <mergeCell ref="A5495:I5495"/>
    <mergeCell ref="A5496:E5496"/>
    <mergeCell ref="F5496:I5496"/>
    <mergeCell ref="A5497:E5497"/>
    <mergeCell ref="F5497:I5497"/>
    <mergeCell ref="A5498:E5498"/>
    <mergeCell ref="F5498:I5498"/>
    <mergeCell ref="A5499:E5499"/>
    <mergeCell ref="F5499:I5499"/>
    <mergeCell ref="A5500:E5500"/>
    <mergeCell ref="F5500:I5500"/>
    <mergeCell ref="A5501:E5501"/>
    <mergeCell ref="F5501:I5501"/>
    <mergeCell ref="A5502:E5502"/>
    <mergeCell ref="F5502:I5502"/>
    <mergeCell ref="A5503:E5503"/>
    <mergeCell ref="F5503:I5503"/>
    <mergeCell ref="A5504:E5504"/>
    <mergeCell ref="F5504:I5504"/>
    <mergeCell ref="A5505:E5505"/>
    <mergeCell ref="F5505:I5505"/>
    <mergeCell ref="A5506:I5506"/>
    <mergeCell ref="A5507:E5507"/>
    <mergeCell ref="F5507:I5507"/>
    <mergeCell ref="A5508:E5508"/>
    <mergeCell ref="F5508:I5508"/>
    <mergeCell ref="A5509:E5509"/>
    <mergeCell ref="F5509:I5509"/>
    <mergeCell ref="A5510:E5510"/>
    <mergeCell ref="F5510:I5510"/>
    <mergeCell ref="A5511:E5511"/>
    <mergeCell ref="F5511:I5511"/>
    <mergeCell ref="A5512:E5512"/>
    <mergeCell ref="F5512:I5512"/>
    <mergeCell ref="A5513:E5513"/>
    <mergeCell ref="F5513:I5513"/>
    <mergeCell ref="A5514:E5514"/>
    <mergeCell ref="F5514:I5514"/>
    <mergeCell ref="A5515:E5515"/>
    <mergeCell ref="F5515:I5515"/>
    <mergeCell ref="A5516:E5516"/>
    <mergeCell ref="F5516:I5516"/>
    <mergeCell ref="A5517:E5517"/>
    <mergeCell ref="F5517:I5517"/>
    <mergeCell ref="A5518:I5518"/>
    <mergeCell ref="A5519:E5519"/>
    <mergeCell ref="F5519:I5519"/>
    <mergeCell ref="A5520:E5520"/>
    <mergeCell ref="F5520:I5520"/>
    <mergeCell ref="A5521:E5521"/>
    <mergeCell ref="F5521:I5521"/>
    <mergeCell ref="A5522:E5522"/>
    <mergeCell ref="F5522:I5522"/>
    <mergeCell ref="A5523:E5523"/>
    <mergeCell ref="F5523:I5523"/>
    <mergeCell ref="A5524:E5524"/>
    <mergeCell ref="F5524:I5524"/>
    <mergeCell ref="A5525:I5525"/>
    <mergeCell ref="A5526:E5526"/>
    <mergeCell ref="F5526:I5526"/>
    <mergeCell ref="A5527:E5527"/>
    <mergeCell ref="F5527:I5527"/>
    <mergeCell ref="A5528:E5528"/>
    <mergeCell ref="F5528:I5528"/>
    <mergeCell ref="A5529:E5529"/>
    <mergeCell ref="F5529:I5529"/>
    <mergeCell ref="A5530:E5530"/>
    <mergeCell ref="F5530:G5530"/>
    <mergeCell ref="H5530:I5530"/>
    <mergeCell ref="A5531:E5531"/>
    <mergeCell ref="F5531:G5531"/>
    <mergeCell ref="H5531:I5531"/>
    <mergeCell ref="A5532:E5532"/>
    <mergeCell ref="F5532:G5532"/>
    <mergeCell ref="H5532:I5532"/>
    <mergeCell ref="A5533:E5533"/>
    <mergeCell ref="F5533:G5533"/>
    <mergeCell ref="H5533:I5533"/>
    <mergeCell ref="A5534:E5534"/>
    <mergeCell ref="F5534:G5534"/>
    <mergeCell ref="H5534:I5534"/>
    <mergeCell ref="A5535:E5535"/>
    <mergeCell ref="F5535:G5535"/>
    <mergeCell ref="H5535:I5535"/>
    <mergeCell ref="A5536:E5536"/>
    <mergeCell ref="F5536:G5536"/>
    <mergeCell ref="H5536:I5536"/>
    <mergeCell ref="A5537:E5537"/>
    <mergeCell ref="F5537:G5537"/>
    <mergeCell ref="H5537:I5537"/>
    <mergeCell ref="A5538:E5538"/>
    <mergeCell ref="F5538:G5538"/>
    <mergeCell ref="H5538:I5538"/>
    <mergeCell ref="A5539:E5539"/>
    <mergeCell ref="F5539:G5539"/>
    <mergeCell ref="H5539:I5539"/>
    <mergeCell ref="A5540:E5540"/>
    <mergeCell ref="F5540:G5540"/>
    <mergeCell ref="H5540:I5540"/>
    <mergeCell ref="A5541:E5541"/>
    <mergeCell ref="F5541:G5541"/>
    <mergeCell ref="H5541:I5541"/>
    <mergeCell ref="A5542:E5542"/>
    <mergeCell ref="F5542:G5542"/>
    <mergeCell ref="H5542:I5542"/>
    <mergeCell ref="A5543:E5543"/>
    <mergeCell ref="F5543:G5543"/>
    <mergeCell ref="H5543:I5543"/>
    <mergeCell ref="A5544:E5544"/>
    <mergeCell ref="F5544:G5544"/>
    <mergeCell ref="H5544:I5544"/>
    <mergeCell ref="A5545:E5545"/>
    <mergeCell ref="F5545:G5545"/>
    <mergeCell ref="H5545:I5545"/>
    <mergeCell ref="A5546:E5546"/>
    <mergeCell ref="F5546:G5546"/>
    <mergeCell ref="H5546:I5546"/>
    <mergeCell ref="A5547:E5547"/>
    <mergeCell ref="F5547:G5547"/>
    <mergeCell ref="H5547:I5547"/>
    <mergeCell ref="A5548:E5548"/>
    <mergeCell ref="F5548:G5548"/>
    <mergeCell ref="H5548:I5548"/>
    <mergeCell ref="A5549:E5549"/>
    <mergeCell ref="F5549:G5549"/>
    <mergeCell ref="H5549:I5549"/>
    <mergeCell ref="A5550:E5550"/>
    <mergeCell ref="F5550:G5550"/>
    <mergeCell ref="H5550:I5550"/>
    <mergeCell ref="A5551:G5551"/>
    <mergeCell ref="H5551:I5551"/>
    <mergeCell ref="A5552:B5552"/>
    <mergeCell ref="C5552:E5552"/>
    <mergeCell ref="F5552:G5552"/>
    <mergeCell ref="H5552:I5552"/>
    <mergeCell ref="A5553:B5553"/>
    <mergeCell ref="C5553:E5553"/>
    <mergeCell ref="F5553:G5553"/>
    <mergeCell ref="H5553:I5553"/>
    <mergeCell ref="A5555:E5555"/>
    <mergeCell ref="F5555:I5555"/>
    <mergeCell ref="A5556:I5556"/>
    <mergeCell ref="A5557:E5557"/>
    <mergeCell ref="F5557:I5557"/>
    <mergeCell ref="A5558:E5558"/>
    <mergeCell ref="F5558:I5558"/>
    <mergeCell ref="A5559:E5559"/>
    <mergeCell ref="F5559:I5559"/>
    <mergeCell ref="A5560:E5560"/>
    <mergeCell ref="F5560:I5560"/>
    <mergeCell ref="A5561:E5561"/>
    <mergeCell ref="F5561:I5561"/>
    <mergeCell ref="A5562:E5562"/>
    <mergeCell ref="F5562:I5562"/>
    <mergeCell ref="A5563:E5563"/>
    <mergeCell ref="F5563:I5563"/>
    <mergeCell ref="A5564:E5564"/>
    <mergeCell ref="F5564:I5564"/>
    <mergeCell ref="A5565:E5565"/>
    <mergeCell ref="F5565:I5565"/>
    <mergeCell ref="A5566:E5566"/>
    <mergeCell ref="F5566:I5566"/>
    <mergeCell ref="A5567:I5567"/>
    <mergeCell ref="A5568:E5568"/>
    <mergeCell ref="F5568:I5568"/>
    <mergeCell ref="A5569:E5569"/>
    <mergeCell ref="F5569:I5569"/>
    <mergeCell ref="A5570:E5570"/>
    <mergeCell ref="F5570:I5570"/>
    <mergeCell ref="A5571:E5571"/>
    <mergeCell ref="F5571:I5571"/>
    <mergeCell ref="A5572:E5572"/>
    <mergeCell ref="F5572:I5572"/>
    <mergeCell ref="A5573:E5573"/>
    <mergeCell ref="F5573:I5573"/>
    <mergeCell ref="A5574:E5574"/>
    <mergeCell ref="F5574:I5574"/>
    <mergeCell ref="A5575:E5575"/>
    <mergeCell ref="F5575:I5575"/>
    <mergeCell ref="A5576:E5576"/>
    <mergeCell ref="F5576:I5576"/>
    <mergeCell ref="A5577:E5577"/>
    <mergeCell ref="F5577:I5577"/>
    <mergeCell ref="A5578:E5578"/>
    <mergeCell ref="F5578:I5578"/>
    <mergeCell ref="A5579:I5579"/>
    <mergeCell ref="A5580:E5580"/>
    <mergeCell ref="F5580:I5580"/>
    <mergeCell ref="A5581:E5581"/>
    <mergeCell ref="F5581:I5581"/>
    <mergeCell ref="A5582:E5582"/>
    <mergeCell ref="F5582:I5582"/>
    <mergeCell ref="A5583:E5583"/>
    <mergeCell ref="F5583:I5583"/>
    <mergeCell ref="A5584:E5584"/>
    <mergeCell ref="F5584:I5584"/>
    <mergeCell ref="A5585:E5585"/>
    <mergeCell ref="F5585:I5585"/>
    <mergeCell ref="A5586:I5586"/>
    <mergeCell ref="A5587:E5587"/>
    <mergeCell ref="F5587:I5587"/>
    <mergeCell ref="A5588:E5588"/>
    <mergeCell ref="F5588:I5588"/>
    <mergeCell ref="A5589:E5589"/>
    <mergeCell ref="F5589:I5589"/>
    <mergeCell ref="A5590:E5590"/>
    <mergeCell ref="F5590:I5590"/>
    <mergeCell ref="A5591:E5591"/>
    <mergeCell ref="F5591:G5591"/>
    <mergeCell ref="H5591:I5591"/>
    <mergeCell ref="A5592:E5592"/>
    <mergeCell ref="F5592:G5592"/>
    <mergeCell ref="H5592:I5592"/>
    <mergeCell ref="A5593:E5593"/>
    <mergeCell ref="F5593:G5593"/>
    <mergeCell ref="H5593:I5593"/>
    <mergeCell ref="A5594:E5594"/>
    <mergeCell ref="F5594:G5594"/>
    <mergeCell ref="H5594:I5594"/>
    <mergeCell ref="A5595:E5595"/>
    <mergeCell ref="F5595:G5595"/>
    <mergeCell ref="H5595:I5595"/>
    <mergeCell ref="A5596:E5596"/>
    <mergeCell ref="F5596:G5596"/>
    <mergeCell ref="H5596:I5596"/>
    <mergeCell ref="A5597:E5597"/>
    <mergeCell ref="F5597:G5597"/>
    <mergeCell ref="H5597:I5597"/>
    <mergeCell ref="A5598:E5598"/>
    <mergeCell ref="F5598:G5598"/>
    <mergeCell ref="H5598:I5598"/>
    <mergeCell ref="A5599:E5599"/>
    <mergeCell ref="F5599:G5599"/>
    <mergeCell ref="H5599:I5599"/>
    <mergeCell ref="A5600:E5600"/>
    <mergeCell ref="F5600:G5600"/>
    <mergeCell ref="H5600:I5600"/>
    <mergeCell ref="A5601:E5601"/>
    <mergeCell ref="F5601:G5601"/>
    <mergeCell ref="H5601:I5601"/>
    <mergeCell ref="A5602:E5602"/>
    <mergeCell ref="F5602:G5602"/>
    <mergeCell ref="H5602:I5602"/>
    <mergeCell ref="A5603:E5603"/>
    <mergeCell ref="F5603:G5603"/>
    <mergeCell ref="H5603:I5603"/>
    <mergeCell ref="A5604:E5604"/>
    <mergeCell ref="F5604:G5604"/>
    <mergeCell ref="H5604:I5604"/>
    <mergeCell ref="A5605:E5605"/>
    <mergeCell ref="F5605:G5605"/>
    <mergeCell ref="H5605:I5605"/>
    <mergeCell ref="A5606:E5606"/>
    <mergeCell ref="F5606:G5606"/>
    <mergeCell ref="H5606:I5606"/>
    <mergeCell ref="A5607:E5607"/>
    <mergeCell ref="F5607:G5607"/>
    <mergeCell ref="H5607:I5607"/>
    <mergeCell ref="A5608:E5608"/>
    <mergeCell ref="F5608:G5608"/>
    <mergeCell ref="H5608:I5608"/>
    <mergeCell ref="A5609:E5609"/>
    <mergeCell ref="F5609:G5609"/>
    <mergeCell ref="H5609:I5609"/>
    <mergeCell ref="A5610:E5610"/>
    <mergeCell ref="F5610:G5610"/>
    <mergeCell ref="H5610:I5610"/>
    <mergeCell ref="A5611:E5611"/>
    <mergeCell ref="F5611:G5611"/>
    <mergeCell ref="H5611:I5611"/>
    <mergeCell ref="A5612:G5612"/>
    <mergeCell ref="H5612:I5612"/>
    <mergeCell ref="A5613:B5613"/>
    <mergeCell ref="C5613:E5613"/>
    <mergeCell ref="F5613:G5613"/>
    <mergeCell ref="H5613:I5613"/>
    <mergeCell ref="A5614:B5614"/>
    <mergeCell ref="C5614:E5614"/>
    <mergeCell ref="F5614:G5614"/>
    <mergeCell ref="H5614:I5614"/>
    <mergeCell ref="A5616:E5616"/>
    <mergeCell ref="F5616:I5616"/>
    <mergeCell ref="A5617:I5617"/>
    <mergeCell ref="A5618:E5618"/>
    <mergeCell ref="F5618:I5618"/>
    <mergeCell ref="A5619:E5619"/>
    <mergeCell ref="F5619:I5619"/>
    <mergeCell ref="A5620:E5620"/>
    <mergeCell ref="F5620:I5620"/>
    <mergeCell ref="A5621:E5621"/>
    <mergeCell ref="F5621:I5621"/>
    <mergeCell ref="A5622:E5622"/>
    <mergeCell ref="F5622:I5622"/>
    <mergeCell ref="A5623:E5623"/>
    <mergeCell ref="F5623:I5623"/>
    <mergeCell ref="A5624:E5624"/>
    <mergeCell ref="F5624:I5624"/>
    <mergeCell ref="A5625:E5625"/>
    <mergeCell ref="F5625:I5625"/>
    <mergeCell ref="A5626:E5626"/>
    <mergeCell ref="F5626:I5626"/>
    <mergeCell ref="A5627:E5627"/>
    <mergeCell ref="F5627:I5627"/>
    <mergeCell ref="A5628:I5628"/>
    <mergeCell ref="A5629:E5629"/>
    <mergeCell ref="F5629:I5629"/>
    <mergeCell ref="A5630:E5630"/>
    <mergeCell ref="F5630:I5630"/>
    <mergeCell ref="A5631:E5631"/>
    <mergeCell ref="F5631:I5631"/>
    <mergeCell ref="A5632:E5632"/>
    <mergeCell ref="F5632:I5632"/>
    <mergeCell ref="A5633:E5633"/>
    <mergeCell ref="F5633:I5633"/>
    <mergeCell ref="A5634:E5634"/>
    <mergeCell ref="F5634:I5634"/>
    <mergeCell ref="A5635:E5635"/>
    <mergeCell ref="F5635:I5635"/>
    <mergeCell ref="A5636:E5636"/>
    <mergeCell ref="F5636:I5636"/>
    <mergeCell ref="A5637:E5637"/>
    <mergeCell ref="F5637:I5637"/>
    <mergeCell ref="A5638:E5638"/>
    <mergeCell ref="F5638:I5638"/>
    <mergeCell ref="A5639:E5639"/>
    <mergeCell ref="F5639:I5639"/>
    <mergeCell ref="A5640:I5640"/>
    <mergeCell ref="A5641:E5641"/>
    <mergeCell ref="F5641:I5641"/>
    <mergeCell ref="A5642:E5642"/>
    <mergeCell ref="F5642:I5642"/>
    <mergeCell ref="A5643:E5643"/>
    <mergeCell ref="F5643:I5643"/>
    <mergeCell ref="A5644:E5644"/>
    <mergeCell ref="F5644:I5644"/>
    <mergeCell ref="A5645:E5645"/>
    <mergeCell ref="F5645:I5645"/>
    <mergeCell ref="A5646:E5646"/>
    <mergeCell ref="F5646:I5646"/>
    <mergeCell ref="A5647:I5647"/>
    <mergeCell ref="A5648:E5648"/>
    <mergeCell ref="F5648:I5648"/>
    <mergeCell ref="A5649:E5649"/>
    <mergeCell ref="F5649:I5649"/>
    <mergeCell ref="A5650:E5650"/>
    <mergeCell ref="F5650:I5650"/>
    <mergeCell ref="A5651:E5651"/>
    <mergeCell ref="F5651:I5651"/>
    <mergeCell ref="A5652:E5652"/>
    <mergeCell ref="F5652:G5652"/>
    <mergeCell ref="H5652:I5652"/>
    <mergeCell ref="A5653:E5653"/>
    <mergeCell ref="F5653:G5653"/>
    <mergeCell ref="H5653:I5653"/>
    <mergeCell ref="A5654:E5654"/>
    <mergeCell ref="F5654:G5654"/>
    <mergeCell ref="H5654:I5654"/>
    <mergeCell ref="A5655:E5655"/>
    <mergeCell ref="F5655:G5655"/>
    <mergeCell ref="H5655:I5655"/>
    <mergeCell ref="A5656:E5656"/>
    <mergeCell ref="F5656:G5656"/>
    <mergeCell ref="H5656:I5656"/>
    <mergeCell ref="A5657:E5657"/>
    <mergeCell ref="F5657:G5657"/>
    <mergeCell ref="H5657:I5657"/>
    <mergeCell ref="A5658:E5658"/>
    <mergeCell ref="F5658:G5658"/>
    <mergeCell ref="H5658:I5658"/>
    <mergeCell ref="A5659:E5659"/>
    <mergeCell ref="F5659:G5659"/>
    <mergeCell ref="H5659:I5659"/>
    <mergeCell ref="A5660:E5660"/>
    <mergeCell ref="F5660:G5660"/>
    <mergeCell ref="H5660:I5660"/>
    <mergeCell ref="A5661:E5661"/>
    <mergeCell ref="F5661:G5661"/>
    <mergeCell ref="H5661:I5661"/>
    <mergeCell ref="A5662:E5662"/>
    <mergeCell ref="F5662:G5662"/>
    <mergeCell ref="H5662:I5662"/>
    <mergeCell ref="A5663:E5663"/>
    <mergeCell ref="F5663:G5663"/>
    <mergeCell ref="H5663:I5663"/>
    <mergeCell ref="A5664:E5664"/>
    <mergeCell ref="F5664:G5664"/>
    <mergeCell ref="H5664:I5664"/>
    <mergeCell ref="A5665:E5665"/>
    <mergeCell ref="F5665:G5665"/>
    <mergeCell ref="H5665:I5665"/>
    <mergeCell ref="A5666:E5666"/>
    <mergeCell ref="F5666:G5666"/>
    <mergeCell ref="H5666:I5666"/>
    <mergeCell ref="A5667:E5667"/>
    <mergeCell ref="F5667:G5667"/>
    <mergeCell ref="H5667:I5667"/>
    <mergeCell ref="A5668:E5668"/>
    <mergeCell ref="F5668:G5668"/>
    <mergeCell ref="H5668:I5668"/>
    <mergeCell ref="A5669:E5669"/>
    <mergeCell ref="F5669:G5669"/>
    <mergeCell ref="H5669:I5669"/>
    <mergeCell ref="A5670:E5670"/>
    <mergeCell ref="F5670:G5670"/>
    <mergeCell ref="H5670:I5670"/>
    <mergeCell ref="A5671:E5671"/>
    <mergeCell ref="F5671:G5671"/>
    <mergeCell ref="H5671:I5671"/>
    <mergeCell ref="A5672:E5672"/>
    <mergeCell ref="F5672:G5672"/>
    <mergeCell ref="H5672:I5672"/>
    <mergeCell ref="A5673:G5673"/>
    <mergeCell ref="H5673:I5673"/>
    <mergeCell ref="A5674:B5674"/>
    <mergeCell ref="C5674:E5674"/>
    <mergeCell ref="F5674:G5674"/>
    <mergeCell ref="H5674:I5674"/>
    <mergeCell ref="A5675:B5675"/>
    <mergeCell ref="C5675:E5675"/>
    <mergeCell ref="F5675:G5675"/>
    <mergeCell ref="H5675:I5675"/>
    <mergeCell ref="A5677:E5677"/>
    <mergeCell ref="F5677:I5677"/>
    <mergeCell ref="A5678:I5678"/>
    <mergeCell ref="A5679:E5679"/>
    <mergeCell ref="F5679:I5679"/>
    <mergeCell ref="A5680:E5680"/>
    <mergeCell ref="F5680:I5680"/>
    <mergeCell ref="A5681:E5681"/>
    <mergeCell ref="F5681:I5681"/>
    <mergeCell ref="A5682:E5682"/>
    <mergeCell ref="F5682:I5682"/>
    <mergeCell ref="A5683:E5683"/>
    <mergeCell ref="F5683:I5683"/>
    <mergeCell ref="A5684:E5684"/>
    <mergeCell ref="F5684:I5684"/>
    <mergeCell ref="A5685:E5685"/>
    <mergeCell ref="F5685:I5685"/>
    <mergeCell ref="A5686:E5686"/>
    <mergeCell ref="F5686:I5686"/>
    <mergeCell ref="A5687:E5687"/>
    <mergeCell ref="F5687:I5687"/>
    <mergeCell ref="A5688:E5688"/>
    <mergeCell ref="F5688:I5688"/>
    <mergeCell ref="A5689:I5689"/>
    <mergeCell ref="A5690:E5690"/>
    <mergeCell ref="F5690:I5690"/>
    <mergeCell ref="A5691:E5691"/>
    <mergeCell ref="F5691:I5691"/>
    <mergeCell ref="A5692:E5692"/>
    <mergeCell ref="F5692:I5692"/>
    <mergeCell ref="A5693:E5693"/>
    <mergeCell ref="F5693:I5693"/>
    <mergeCell ref="A5694:E5694"/>
    <mergeCell ref="F5694:I5694"/>
    <mergeCell ref="A5695:E5695"/>
    <mergeCell ref="F5695:I5695"/>
    <mergeCell ref="A5696:E5696"/>
    <mergeCell ref="F5696:I5696"/>
    <mergeCell ref="A5697:E5697"/>
    <mergeCell ref="F5697:I5697"/>
    <mergeCell ref="A5698:E5698"/>
    <mergeCell ref="F5698:I5698"/>
    <mergeCell ref="A5699:E5699"/>
    <mergeCell ref="F5699:I5699"/>
    <mergeCell ref="A5700:E5700"/>
    <mergeCell ref="F5700:I5700"/>
    <mergeCell ref="A5701:I5701"/>
    <mergeCell ref="A5702:E5702"/>
    <mergeCell ref="F5702:I5702"/>
    <mergeCell ref="A5703:E5703"/>
    <mergeCell ref="F5703:I5703"/>
    <mergeCell ref="A5704:E5704"/>
    <mergeCell ref="F5704:I5704"/>
    <mergeCell ref="A5705:E5705"/>
    <mergeCell ref="F5705:I5705"/>
    <mergeCell ref="A5706:E5706"/>
    <mergeCell ref="F5706:I5706"/>
    <mergeCell ref="A5707:E5707"/>
    <mergeCell ref="F5707:I5707"/>
    <mergeCell ref="A5708:I5708"/>
    <mergeCell ref="A5709:E5709"/>
    <mergeCell ref="F5709:I5709"/>
    <mergeCell ref="A5710:E5710"/>
    <mergeCell ref="F5710:I5710"/>
    <mergeCell ref="A5711:E5711"/>
    <mergeCell ref="F5711:I5711"/>
    <mergeCell ref="A5712:E5712"/>
    <mergeCell ref="F5712:I5712"/>
    <mergeCell ref="A5713:E5713"/>
    <mergeCell ref="F5713:G5713"/>
    <mergeCell ref="H5713:I5713"/>
    <mergeCell ref="A5714:E5714"/>
    <mergeCell ref="F5714:G5714"/>
    <mergeCell ref="H5714:I5714"/>
    <mergeCell ref="A5715:E5715"/>
    <mergeCell ref="F5715:G5715"/>
    <mergeCell ref="H5715:I5715"/>
    <mergeCell ref="A5716:E5716"/>
    <mergeCell ref="F5716:G5716"/>
    <mergeCell ref="H5716:I5716"/>
    <mergeCell ref="A5717:E5717"/>
    <mergeCell ref="F5717:G5717"/>
    <mergeCell ref="H5717:I5717"/>
    <mergeCell ref="A5718:E5718"/>
    <mergeCell ref="F5718:G5718"/>
    <mergeCell ref="H5718:I5718"/>
    <mergeCell ref="A5719:E5719"/>
    <mergeCell ref="F5719:G5719"/>
    <mergeCell ref="H5719:I5719"/>
    <mergeCell ref="A5720:E5720"/>
    <mergeCell ref="F5720:G5720"/>
    <mergeCell ref="H5720:I5720"/>
    <mergeCell ref="A5721:E5721"/>
    <mergeCell ref="F5721:G5721"/>
    <mergeCell ref="H5721:I5721"/>
    <mergeCell ref="A5722:E5722"/>
    <mergeCell ref="F5722:G5722"/>
    <mergeCell ref="H5722:I5722"/>
    <mergeCell ref="A5723:E5723"/>
    <mergeCell ref="F5723:G5723"/>
    <mergeCell ref="H5723:I5723"/>
    <mergeCell ref="A5724:E5724"/>
    <mergeCell ref="F5724:G5724"/>
    <mergeCell ref="H5724:I5724"/>
    <mergeCell ref="A5725:E5725"/>
    <mergeCell ref="F5725:G5725"/>
    <mergeCell ref="H5725:I5725"/>
    <mergeCell ref="A5726:E5726"/>
    <mergeCell ref="F5726:G5726"/>
    <mergeCell ref="H5726:I5726"/>
    <mergeCell ref="A5727:E5727"/>
    <mergeCell ref="F5727:G5727"/>
    <mergeCell ref="H5727:I5727"/>
    <mergeCell ref="A5728:E5728"/>
    <mergeCell ref="F5728:G5728"/>
    <mergeCell ref="H5728:I5728"/>
    <mergeCell ref="A5729:E5729"/>
    <mergeCell ref="F5729:G5729"/>
    <mergeCell ref="H5729:I5729"/>
    <mergeCell ref="A5730:E5730"/>
    <mergeCell ref="F5730:G5730"/>
    <mergeCell ref="H5730:I5730"/>
    <mergeCell ref="A5731:E5731"/>
    <mergeCell ref="F5731:G5731"/>
    <mergeCell ref="H5731:I5731"/>
    <mergeCell ref="A5732:E5732"/>
    <mergeCell ref="F5732:G5732"/>
    <mergeCell ref="H5732:I5732"/>
    <mergeCell ref="A5733:E5733"/>
    <mergeCell ref="F5733:G5733"/>
    <mergeCell ref="H5733:I5733"/>
    <mergeCell ref="A5734:G5734"/>
    <mergeCell ref="H5734:I5734"/>
    <mergeCell ref="A5735:B5735"/>
    <mergeCell ref="C5735:E5735"/>
    <mergeCell ref="F5735:G5735"/>
    <mergeCell ref="H5735:I5735"/>
    <mergeCell ref="A5736:B5736"/>
    <mergeCell ref="C5736:E5736"/>
    <mergeCell ref="F5736:G5736"/>
    <mergeCell ref="H5736:I5736"/>
    <mergeCell ref="A5738:E5738"/>
    <mergeCell ref="F5738:I5738"/>
    <mergeCell ref="A5739:I5739"/>
    <mergeCell ref="A5740:E5740"/>
    <mergeCell ref="F5740:I5740"/>
    <mergeCell ref="A5741:E5741"/>
    <mergeCell ref="F5741:I5741"/>
    <mergeCell ref="A5742:E5742"/>
    <mergeCell ref="F5742:I5742"/>
    <mergeCell ref="A5743:E5743"/>
    <mergeCell ref="F5743:I5743"/>
    <mergeCell ref="A5744:E5744"/>
    <mergeCell ref="F5744:I5744"/>
    <mergeCell ref="A5745:E5745"/>
    <mergeCell ref="F5745:I5745"/>
    <mergeCell ref="A5746:E5746"/>
    <mergeCell ref="F5746:I5746"/>
    <mergeCell ref="A5747:E5747"/>
    <mergeCell ref="F5747:I5747"/>
    <mergeCell ref="A5748:E5748"/>
    <mergeCell ref="F5748:I5748"/>
    <mergeCell ref="A5749:E5749"/>
    <mergeCell ref="F5749:I5749"/>
    <mergeCell ref="A5750:I5750"/>
    <mergeCell ref="A5751:E5751"/>
    <mergeCell ref="F5751:I5751"/>
    <mergeCell ref="A5752:E5752"/>
    <mergeCell ref="F5752:I5752"/>
    <mergeCell ref="A5753:E5753"/>
    <mergeCell ref="F5753:I5753"/>
    <mergeCell ref="A5754:E5754"/>
    <mergeCell ref="F5754:I5754"/>
    <mergeCell ref="A5755:E5755"/>
    <mergeCell ref="F5755:I5755"/>
    <mergeCell ref="A5756:E5756"/>
    <mergeCell ref="F5756:I5756"/>
    <mergeCell ref="A5757:E5757"/>
    <mergeCell ref="F5757:I5757"/>
    <mergeCell ref="A5758:E5758"/>
    <mergeCell ref="F5758:I5758"/>
    <mergeCell ref="A5759:E5759"/>
    <mergeCell ref="F5759:I5759"/>
    <mergeCell ref="A5760:E5760"/>
    <mergeCell ref="F5760:I5760"/>
    <mergeCell ref="A5761:E5761"/>
    <mergeCell ref="F5761:I5761"/>
    <mergeCell ref="A5762:I5762"/>
    <mergeCell ref="A5763:E5763"/>
    <mergeCell ref="F5763:I5763"/>
    <mergeCell ref="A5764:E5764"/>
    <mergeCell ref="F5764:I5764"/>
    <mergeCell ref="A5765:E5765"/>
    <mergeCell ref="F5765:I5765"/>
    <mergeCell ref="A5766:E5766"/>
    <mergeCell ref="F5766:I5766"/>
    <mergeCell ref="A5767:E5767"/>
    <mergeCell ref="F5767:I5767"/>
    <mergeCell ref="A5768:E5768"/>
    <mergeCell ref="F5768:I5768"/>
    <mergeCell ref="A5769:I5769"/>
    <mergeCell ref="A5770:E5770"/>
    <mergeCell ref="F5770:I5770"/>
    <mergeCell ref="A5771:E5771"/>
    <mergeCell ref="F5771:I5771"/>
    <mergeCell ref="A5772:E5772"/>
    <mergeCell ref="F5772:I5772"/>
    <mergeCell ref="A5773:E5773"/>
    <mergeCell ref="F5773:I5773"/>
    <mergeCell ref="A5774:E5774"/>
    <mergeCell ref="F5774:G5774"/>
    <mergeCell ref="H5774:I5774"/>
    <mergeCell ref="A5775:E5775"/>
    <mergeCell ref="F5775:G5775"/>
    <mergeCell ref="H5775:I5775"/>
    <mergeCell ref="A5776:E5776"/>
    <mergeCell ref="F5776:G5776"/>
    <mergeCell ref="H5776:I5776"/>
    <mergeCell ref="A5777:E5777"/>
    <mergeCell ref="F5777:G5777"/>
    <mergeCell ref="H5777:I5777"/>
    <mergeCell ref="A5778:E5778"/>
    <mergeCell ref="F5778:G5778"/>
    <mergeCell ref="H5778:I5778"/>
    <mergeCell ref="A5779:E5779"/>
    <mergeCell ref="F5779:G5779"/>
    <mergeCell ref="H5779:I5779"/>
    <mergeCell ref="A5780:E5780"/>
    <mergeCell ref="F5780:G5780"/>
    <mergeCell ref="H5780:I5780"/>
    <mergeCell ref="A5781:E5781"/>
    <mergeCell ref="F5781:G5781"/>
    <mergeCell ref="H5781:I5781"/>
    <mergeCell ref="A5782:E5782"/>
    <mergeCell ref="F5782:G5782"/>
    <mergeCell ref="H5782:I5782"/>
    <mergeCell ref="A5783:E5783"/>
    <mergeCell ref="F5783:G5783"/>
    <mergeCell ref="H5783:I5783"/>
    <mergeCell ref="A5784:E5784"/>
    <mergeCell ref="F5784:G5784"/>
    <mergeCell ref="H5784:I5784"/>
    <mergeCell ref="A5785:E5785"/>
    <mergeCell ref="F5785:G5785"/>
    <mergeCell ref="H5785:I5785"/>
    <mergeCell ref="A5786:E5786"/>
    <mergeCell ref="F5786:G5786"/>
    <mergeCell ref="H5786:I5786"/>
    <mergeCell ref="A5787:E5787"/>
    <mergeCell ref="F5787:G5787"/>
    <mergeCell ref="H5787:I5787"/>
    <mergeCell ref="A5788:E5788"/>
    <mergeCell ref="F5788:G5788"/>
    <mergeCell ref="H5788:I5788"/>
    <mergeCell ref="A5789:E5789"/>
    <mergeCell ref="F5789:G5789"/>
    <mergeCell ref="H5789:I5789"/>
    <mergeCell ref="A5790:E5790"/>
    <mergeCell ref="F5790:G5790"/>
    <mergeCell ref="H5790:I5790"/>
    <mergeCell ref="A5791:E5791"/>
    <mergeCell ref="F5791:G5791"/>
    <mergeCell ref="H5791:I5791"/>
    <mergeCell ref="A5792:E5792"/>
    <mergeCell ref="F5792:G5792"/>
    <mergeCell ref="H5792:I5792"/>
    <mergeCell ref="A5793:E5793"/>
    <mergeCell ref="F5793:G5793"/>
    <mergeCell ref="H5793:I5793"/>
    <mergeCell ref="A5794:E5794"/>
    <mergeCell ref="F5794:G5794"/>
    <mergeCell ref="H5794:I5794"/>
    <mergeCell ref="A5795:G5795"/>
    <mergeCell ref="H5795:I5795"/>
    <mergeCell ref="A5796:B5796"/>
    <mergeCell ref="C5796:E5796"/>
    <mergeCell ref="F5796:G5796"/>
    <mergeCell ref="H5796:I5796"/>
    <mergeCell ref="A5797:B5797"/>
    <mergeCell ref="C5797:E5797"/>
    <mergeCell ref="F5797:G5797"/>
    <mergeCell ref="H5797:I5797"/>
    <mergeCell ref="A5799:E5799"/>
    <mergeCell ref="F5799:I5799"/>
    <mergeCell ref="A5800:I5800"/>
    <mergeCell ref="A5801:E5801"/>
    <mergeCell ref="F5801:I5801"/>
    <mergeCell ref="A5802:E5802"/>
    <mergeCell ref="F5802:I5802"/>
    <mergeCell ref="A5803:E5803"/>
    <mergeCell ref="F5803:I5803"/>
    <mergeCell ref="A5804:E5804"/>
    <mergeCell ref="F5804:I5804"/>
    <mergeCell ref="A5805:E5805"/>
    <mergeCell ref="F5805:I5805"/>
    <mergeCell ref="A5806:E5806"/>
    <mergeCell ref="F5806:I5806"/>
    <mergeCell ref="A5807:E5807"/>
    <mergeCell ref="F5807:I5807"/>
    <mergeCell ref="A5808:E5808"/>
    <mergeCell ref="F5808:I5808"/>
    <mergeCell ref="A5809:E5809"/>
    <mergeCell ref="F5809:I5809"/>
    <mergeCell ref="A5810:E5810"/>
    <mergeCell ref="F5810:I5810"/>
    <mergeCell ref="A5811:I5811"/>
    <mergeCell ref="A5812:E5812"/>
    <mergeCell ref="F5812:I5812"/>
    <mergeCell ref="A5813:E5813"/>
    <mergeCell ref="F5813:I5813"/>
    <mergeCell ref="A5814:E5814"/>
    <mergeCell ref="F5814:I5814"/>
    <mergeCell ref="A5815:E5815"/>
    <mergeCell ref="F5815:I5815"/>
    <mergeCell ref="A5816:E5816"/>
    <mergeCell ref="F5816:I5816"/>
    <mergeCell ref="A5817:E5817"/>
    <mergeCell ref="F5817:I5817"/>
    <mergeCell ref="A5818:E5818"/>
    <mergeCell ref="F5818:I5818"/>
    <mergeCell ref="A5819:E5819"/>
    <mergeCell ref="F5819:I5819"/>
    <mergeCell ref="A5820:E5820"/>
    <mergeCell ref="F5820:I5820"/>
    <mergeCell ref="A5821:E5821"/>
    <mergeCell ref="F5821:I5821"/>
    <mergeCell ref="A5822:E5822"/>
    <mergeCell ref="F5822:I5822"/>
    <mergeCell ref="A5823:I5823"/>
    <mergeCell ref="A5824:E5824"/>
    <mergeCell ref="F5824:I5824"/>
    <mergeCell ref="A5825:E5825"/>
    <mergeCell ref="F5825:I5825"/>
    <mergeCell ref="A5826:E5826"/>
    <mergeCell ref="F5826:I5826"/>
    <mergeCell ref="A5827:E5827"/>
    <mergeCell ref="F5827:I5827"/>
    <mergeCell ref="A5828:E5828"/>
    <mergeCell ref="F5828:I5828"/>
    <mergeCell ref="A5829:E5829"/>
    <mergeCell ref="F5829:I5829"/>
    <mergeCell ref="A5830:I5830"/>
    <mergeCell ref="A5831:E5831"/>
    <mergeCell ref="F5831:I5831"/>
    <mergeCell ref="A5832:E5832"/>
    <mergeCell ref="F5832:I5832"/>
    <mergeCell ref="A5833:E5833"/>
    <mergeCell ref="F5833:I5833"/>
    <mergeCell ref="A5834:E5834"/>
    <mergeCell ref="F5834:I5834"/>
    <mergeCell ref="A5835:E5835"/>
    <mergeCell ref="F5835:G5835"/>
    <mergeCell ref="H5835:I5835"/>
    <mergeCell ref="A5836:E5836"/>
    <mergeCell ref="F5836:G5836"/>
    <mergeCell ref="H5836:I5836"/>
    <mergeCell ref="A5837:E5837"/>
    <mergeCell ref="F5837:G5837"/>
    <mergeCell ref="H5837:I5837"/>
    <mergeCell ref="A5838:E5838"/>
    <mergeCell ref="F5838:G5838"/>
    <mergeCell ref="H5838:I5838"/>
    <mergeCell ref="A5839:E5839"/>
    <mergeCell ref="F5839:G5839"/>
    <mergeCell ref="H5839:I5839"/>
    <mergeCell ref="A5840:E5840"/>
    <mergeCell ref="F5840:G5840"/>
    <mergeCell ref="H5840:I5840"/>
    <mergeCell ref="A5841:E5841"/>
    <mergeCell ref="F5841:G5841"/>
    <mergeCell ref="H5841:I5841"/>
    <mergeCell ref="A5842:E5842"/>
    <mergeCell ref="F5842:G5842"/>
    <mergeCell ref="H5842:I5842"/>
    <mergeCell ref="A5843:E5843"/>
    <mergeCell ref="F5843:G5843"/>
    <mergeCell ref="H5843:I5843"/>
    <mergeCell ref="A5844:E5844"/>
    <mergeCell ref="F5844:G5844"/>
    <mergeCell ref="H5844:I5844"/>
    <mergeCell ref="A5845:E5845"/>
    <mergeCell ref="F5845:G5845"/>
    <mergeCell ref="H5845:I5845"/>
    <mergeCell ref="A5846:E5846"/>
    <mergeCell ref="F5846:G5846"/>
    <mergeCell ref="H5846:I5846"/>
    <mergeCell ref="A5847:E5847"/>
    <mergeCell ref="F5847:G5847"/>
    <mergeCell ref="H5847:I5847"/>
    <mergeCell ref="A5848:E5848"/>
    <mergeCell ref="F5848:G5848"/>
    <mergeCell ref="H5848:I5848"/>
    <mergeCell ref="A5849:E5849"/>
    <mergeCell ref="F5849:G5849"/>
    <mergeCell ref="H5849:I5849"/>
    <mergeCell ref="A5850:E5850"/>
    <mergeCell ref="F5850:G5850"/>
    <mergeCell ref="H5850:I5850"/>
    <mergeCell ref="A5851:E5851"/>
    <mergeCell ref="F5851:G5851"/>
    <mergeCell ref="H5851:I5851"/>
    <mergeCell ref="A5852:E5852"/>
    <mergeCell ref="F5852:G5852"/>
    <mergeCell ref="H5852:I5852"/>
    <mergeCell ref="A5853:E5853"/>
    <mergeCell ref="F5853:G5853"/>
    <mergeCell ref="H5853:I5853"/>
    <mergeCell ref="A5854:E5854"/>
    <mergeCell ref="F5854:G5854"/>
    <mergeCell ref="H5854:I5854"/>
    <mergeCell ref="A5855:E5855"/>
    <mergeCell ref="F5855:G5855"/>
    <mergeCell ref="H5855:I5855"/>
    <mergeCell ref="A5856:G5856"/>
    <mergeCell ref="H5856:I5856"/>
    <mergeCell ref="A5857:B5857"/>
    <mergeCell ref="C5857:E5857"/>
    <mergeCell ref="F5857:G5857"/>
    <mergeCell ref="H5857:I5857"/>
    <mergeCell ref="A5858:B5858"/>
    <mergeCell ref="C5858:E5858"/>
    <mergeCell ref="F5858:G5858"/>
    <mergeCell ref="H5858:I5858"/>
    <mergeCell ref="A5860:E5860"/>
    <mergeCell ref="F5860:I5860"/>
    <mergeCell ref="A5861:I5861"/>
    <mergeCell ref="A5862:E5862"/>
    <mergeCell ref="F5862:I5862"/>
    <mergeCell ref="A5863:E5863"/>
    <mergeCell ref="F5863:I5863"/>
    <mergeCell ref="A5864:E5864"/>
    <mergeCell ref="F5864:I5864"/>
    <mergeCell ref="A5865:E5865"/>
    <mergeCell ref="F5865:I5865"/>
    <mergeCell ref="A5866:E5866"/>
    <mergeCell ref="F5866:I5866"/>
    <mergeCell ref="A5867:E5867"/>
    <mergeCell ref="F5867:I5867"/>
    <mergeCell ref="A5868:E5868"/>
    <mergeCell ref="F5868:I5868"/>
    <mergeCell ref="A5869:E5869"/>
    <mergeCell ref="F5869:I5869"/>
    <mergeCell ref="A5870:E5870"/>
    <mergeCell ref="F5870:I5870"/>
    <mergeCell ref="A5871:E5871"/>
    <mergeCell ref="F5871:I5871"/>
    <mergeCell ref="A5872:I5872"/>
    <mergeCell ref="A5873:E5873"/>
    <mergeCell ref="F5873:I5873"/>
    <mergeCell ref="A5874:E5874"/>
    <mergeCell ref="F5874:I5874"/>
    <mergeCell ref="A5875:E5875"/>
    <mergeCell ref="F5875:I5875"/>
    <mergeCell ref="A5876:E5876"/>
    <mergeCell ref="F5876:I5876"/>
    <mergeCell ref="A5877:E5877"/>
    <mergeCell ref="F5877:I5877"/>
    <mergeCell ref="A5878:E5878"/>
    <mergeCell ref="F5878:I5878"/>
    <mergeCell ref="A5879:E5879"/>
    <mergeCell ref="F5879:I5879"/>
    <mergeCell ref="A5880:E5880"/>
    <mergeCell ref="F5880:I5880"/>
    <mergeCell ref="A5881:E5881"/>
    <mergeCell ref="F5881:I5881"/>
    <mergeCell ref="A5882:E5882"/>
    <mergeCell ref="F5882:I5882"/>
    <mergeCell ref="A5883:E5883"/>
    <mergeCell ref="F5883:I5883"/>
    <mergeCell ref="A5884:I5884"/>
    <mergeCell ref="A5885:E5885"/>
    <mergeCell ref="F5885:I5885"/>
    <mergeCell ref="A5886:E5886"/>
    <mergeCell ref="F5886:I5886"/>
    <mergeCell ref="A5887:E5887"/>
    <mergeCell ref="F5887:I5887"/>
    <mergeCell ref="A5888:E5888"/>
    <mergeCell ref="F5888:I5888"/>
    <mergeCell ref="A5889:E5889"/>
    <mergeCell ref="F5889:I5889"/>
    <mergeCell ref="A5890:E5890"/>
    <mergeCell ref="F5890:I5890"/>
    <mergeCell ref="A5891:I5891"/>
    <mergeCell ref="A5892:E5892"/>
    <mergeCell ref="F5892:I5892"/>
    <mergeCell ref="A5893:E5893"/>
    <mergeCell ref="F5893:I5893"/>
    <mergeCell ref="A5894:E5894"/>
    <mergeCell ref="F5894:I5894"/>
    <mergeCell ref="A5895:E5895"/>
    <mergeCell ref="F5895:I5895"/>
    <mergeCell ref="A5896:E5896"/>
    <mergeCell ref="F5896:G5896"/>
    <mergeCell ref="H5896:I5896"/>
    <mergeCell ref="A5897:E5897"/>
    <mergeCell ref="F5897:G5897"/>
    <mergeCell ref="H5897:I5897"/>
    <mergeCell ref="A5898:E5898"/>
    <mergeCell ref="F5898:G5898"/>
    <mergeCell ref="H5898:I5898"/>
    <mergeCell ref="A5899:E5899"/>
    <mergeCell ref="F5899:G5899"/>
    <mergeCell ref="H5899:I5899"/>
    <mergeCell ref="A5900:E5900"/>
    <mergeCell ref="F5900:G5900"/>
    <mergeCell ref="H5900:I5900"/>
    <mergeCell ref="A5901:E5901"/>
    <mergeCell ref="F5901:G5901"/>
    <mergeCell ref="H5901:I5901"/>
    <mergeCell ref="A5902:E5902"/>
    <mergeCell ref="F5902:G5902"/>
    <mergeCell ref="H5902:I5902"/>
    <mergeCell ref="A5903:E5903"/>
    <mergeCell ref="F5903:G5903"/>
    <mergeCell ref="H5903:I5903"/>
    <mergeCell ref="A5904:E5904"/>
    <mergeCell ref="F5904:G5904"/>
    <mergeCell ref="H5904:I5904"/>
    <mergeCell ref="A5905:E5905"/>
    <mergeCell ref="F5905:G5905"/>
    <mergeCell ref="H5905:I5905"/>
    <mergeCell ref="A5906:E5906"/>
    <mergeCell ref="F5906:G5906"/>
    <mergeCell ref="H5906:I5906"/>
    <mergeCell ref="A5907:E5907"/>
    <mergeCell ref="F5907:G5907"/>
    <mergeCell ref="H5907:I5907"/>
    <mergeCell ref="A5908:E5908"/>
    <mergeCell ref="F5908:G5908"/>
    <mergeCell ref="H5908:I5908"/>
    <mergeCell ref="A5909:E5909"/>
    <mergeCell ref="F5909:G5909"/>
    <mergeCell ref="H5909:I5909"/>
    <mergeCell ref="A5910:E5910"/>
    <mergeCell ref="F5910:G5910"/>
    <mergeCell ref="H5910:I5910"/>
    <mergeCell ref="A5911:E5911"/>
    <mergeCell ref="F5911:G5911"/>
    <mergeCell ref="H5911:I5911"/>
    <mergeCell ref="A5912:E5912"/>
    <mergeCell ref="F5912:G5912"/>
    <mergeCell ref="H5912:I5912"/>
    <mergeCell ref="A5913:E5913"/>
    <mergeCell ref="F5913:G5913"/>
    <mergeCell ref="H5913:I5913"/>
    <mergeCell ref="A5914:E5914"/>
    <mergeCell ref="F5914:G5914"/>
    <mergeCell ref="H5914:I5914"/>
    <mergeCell ref="A5915:E5915"/>
    <mergeCell ref="F5915:G5915"/>
    <mergeCell ref="H5915:I5915"/>
    <mergeCell ref="A5916:E5916"/>
    <mergeCell ref="F5916:G5916"/>
    <mergeCell ref="H5916:I5916"/>
    <mergeCell ref="A5917:G5917"/>
    <mergeCell ref="H5917:I5917"/>
    <mergeCell ref="A5918:B5918"/>
    <mergeCell ref="C5918:E5918"/>
    <mergeCell ref="F5918:G5918"/>
    <mergeCell ref="H5918:I5918"/>
    <mergeCell ref="A5919:B5919"/>
    <mergeCell ref="C5919:E5919"/>
    <mergeCell ref="F5919:G5919"/>
    <mergeCell ref="H5919:I5919"/>
    <mergeCell ref="A5921:E5921"/>
    <mergeCell ref="F5921:I5921"/>
    <mergeCell ref="A5922:I5922"/>
    <mergeCell ref="A5923:E5923"/>
    <mergeCell ref="F5923:I5923"/>
    <mergeCell ref="A5924:E5924"/>
    <mergeCell ref="F5924:I5924"/>
    <mergeCell ref="A5925:E5925"/>
    <mergeCell ref="F5925:I5925"/>
    <mergeCell ref="A5926:E5926"/>
    <mergeCell ref="F5926:I5926"/>
    <mergeCell ref="A5927:E5927"/>
    <mergeCell ref="F5927:I5927"/>
    <mergeCell ref="A5928:E5928"/>
    <mergeCell ref="F5928:I5928"/>
    <mergeCell ref="A5929:E5929"/>
    <mergeCell ref="F5929:I5929"/>
    <mergeCell ref="A5930:E5930"/>
    <mergeCell ref="F5930:I5930"/>
    <mergeCell ref="A5931:E5931"/>
    <mergeCell ref="F5931:I5931"/>
    <mergeCell ref="A5932:E5932"/>
    <mergeCell ref="F5932:I5932"/>
    <mergeCell ref="A5933:I5933"/>
    <mergeCell ref="A5934:E5934"/>
    <mergeCell ref="F5934:I5934"/>
    <mergeCell ref="A5935:E5935"/>
    <mergeCell ref="F5935:I5935"/>
    <mergeCell ref="A5936:E5936"/>
    <mergeCell ref="F5936:I5936"/>
    <mergeCell ref="A5937:E5937"/>
    <mergeCell ref="F5937:I5937"/>
    <mergeCell ref="A5938:E5938"/>
    <mergeCell ref="F5938:I5938"/>
    <mergeCell ref="A5939:E5939"/>
    <mergeCell ref="F5939:I5939"/>
    <mergeCell ref="A5940:E5940"/>
    <mergeCell ref="F5940:I5940"/>
    <mergeCell ref="A5941:E5941"/>
    <mergeCell ref="F5941:I5941"/>
    <mergeCell ref="A5942:E5942"/>
    <mergeCell ref="F5942:I5942"/>
    <mergeCell ref="A5943:E5943"/>
    <mergeCell ref="F5943:I5943"/>
    <mergeCell ref="A5944:E5944"/>
    <mergeCell ref="F5944:I5944"/>
    <mergeCell ref="A5945:I5945"/>
    <mergeCell ref="A5946:E5946"/>
    <mergeCell ref="F5946:I5946"/>
    <mergeCell ref="A5947:E5947"/>
    <mergeCell ref="F5947:I5947"/>
    <mergeCell ref="A5948:E5948"/>
    <mergeCell ref="F5948:I5948"/>
    <mergeCell ref="A5949:E5949"/>
    <mergeCell ref="F5949:I5949"/>
    <mergeCell ref="A5950:E5950"/>
    <mergeCell ref="F5950:I5950"/>
    <mergeCell ref="A5951:E5951"/>
    <mergeCell ref="F5951:I5951"/>
    <mergeCell ref="A5952:I5952"/>
    <mergeCell ref="A5953:E5953"/>
    <mergeCell ref="F5953:I5953"/>
    <mergeCell ref="A5954:E5954"/>
    <mergeCell ref="F5954:I5954"/>
    <mergeCell ref="A5955:E5955"/>
    <mergeCell ref="F5955:I5955"/>
    <mergeCell ref="A5956:E5956"/>
    <mergeCell ref="F5956:I5956"/>
    <mergeCell ref="A5957:E5957"/>
    <mergeCell ref="F5957:G5957"/>
    <mergeCell ref="H5957:I5957"/>
    <mergeCell ref="A5958:E5958"/>
    <mergeCell ref="F5958:G5958"/>
    <mergeCell ref="H5958:I5958"/>
    <mergeCell ref="A5959:E5959"/>
    <mergeCell ref="F5959:G5959"/>
    <mergeCell ref="H5959:I5959"/>
    <mergeCell ref="A5960:E5960"/>
    <mergeCell ref="F5960:G5960"/>
    <mergeCell ref="H5960:I5960"/>
    <mergeCell ref="A5961:E5961"/>
    <mergeCell ref="F5961:G5961"/>
    <mergeCell ref="H5961:I5961"/>
    <mergeCell ref="A5962:E5962"/>
    <mergeCell ref="F5962:G5962"/>
    <mergeCell ref="H5962:I5962"/>
    <mergeCell ref="A5963:E5963"/>
    <mergeCell ref="F5963:G5963"/>
    <mergeCell ref="H5963:I5963"/>
    <mergeCell ref="A5964:E5964"/>
    <mergeCell ref="F5964:G5964"/>
    <mergeCell ref="H5964:I5964"/>
    <mergeCell ref="A5965:E5965"/>
    <mergeCell ref="F5965:G5965"/>
    <mergeCell ref="H5965:I5965"/>
    <mergeCell ref="A5966:E5966"/>
    <mergeCell ref="F5966:G5966"/>
    <mergeCell ref="H5966:I5966"/>
    <mergeCell ref="A5967:E5967"/>
    <mergeCell ref="F5967:G5967"/>
    <mergeCell ref="H5967:I5967"/>
    <mergeCell ref="A5968:E5968"/>
    <mergeCell ref="F5968:G5968"/>
    <mergeCell ref="H5968:I5968"/>
    <mergeCell ref="A5969:E5969"/>
    <mergeCell ref="F5969:G5969"/>
    <mergeCell ref="H5969:I5969"/>
    <mergeCell ref="A5970:E5970"/>
    <mergeCell ref="F5970:G5970"/>
    <mergeCell ref="H5970:I5970"/>
    <mergeCell ref="A5971:E5971"/>
    <mergeCell ref="F5971:G5971"/>
    <mergeCell ref="H5971:I5971"/>
    <mergeCell ref="A5972:E5972"/>
    <mergeCell ref="F5972:G5972"/>
    <mergeCell ref="H5972:I5972"/>
    <mergeCell ref="A5973:E5973"/>
    <mergeCell ref="F5973:G5973"/>
    <mergeCell ref="H5973:I5973"/>
    <mergeCell ref="A5974:E5974"/>
    <mergeCell ref="F5974:G5974"/>
    <mergeCell ref="H5974:I5974"/>
    <mergeCell ref="A5975:E5975"/>
    <mergeCell ref="F5975:G5975"/>
    <mergeCell ref="H5975:I5975"/>
    <mergeCell ref="A5976:E5976"/>
    <mergeCell ref="F5976:G5976"/>
    <mergeCell ref="H5976:I5976"/>
    <mergeCell ref="A5977:E5977"/>
    <mergeCell ref="F5977:G5977"/>
    <mergeCell ref="H5977:I5977"/>
    <mergeCell ref="A5978:G5978"/>
    <mergeCell ref="H5978:I5978"/>
    <mergeCell ref="A5979:B5979"/>
    <mergeCell ref="C5979:E5979"/>
    <mergeCell ref="F5979:G5979"/>
    <mergeCell ref="H5979:I5979"/>
    <mergeCell ref="A5980:B5980"/>
    <mergeCell ref="C5980:E5980"/>
    <mergeCell ref="F5980:G5980"/>
    <mergeCell ref="H5980:I5980"/>
    <mergeCell ref="A5982:E5982"/>
    <mergeCell ref="F5982:I5982"/>
    <mergeCell ref="A5983:I5983"/>
    <mergeCell ref="A5984:E5984"/>
    <mergeCell ref="F5984:I5984"/>
    <mergeCell ref="A5985:E5985"/>
    <mergeCell ref="F5985:I5985"/>
    <mergeCell ref="A5986:E5986"/>
    <mergeCell ref="F5986:I5986"/>
    <mergeCell ref="A5987:E5987"/>
    <mergeCell ref="F5987:I5987"/>
    <mergeCell ref="A5988:E5988"/>
    <mergeCell ref="F5988:I5988"/>
    <mergeCell ref="A5989:E5989"/>
    <mergeCell ref="F5989:I5989"/>
    <mergeCell ref="A5990:E5990"/>
    <mergeCell ref="F5990:I5990"/>
    <mergeCell ref="A5991:E5991"/>
    <mergeCell ref="F5991:I5991"/>
    <mergeCell ref="A5992:E5992"/>
    <mergeCell ref="F5992:I5992"/>
    <mergeCell ref="A5993:E5993"/>
    <mergeCell ref="F5993:I5993"/>
    <mergeCell ref="A5994:I5994"/>
    <mergeCell ref="A5995:E5995"/>
    <mergeCell ref="F5995:I5995"/>
    <mergeCell ref="A5996:E5996"/>
    <mergeCell ref="F5996:I5996"/>
    <mergeCell ref="A5997:E5997"/>
    <mergeCell ref="F5997:I5997"/>
    <mergeCell ref="A5998:E5998"/>
    <mergeCell ref="F5998:I5998"/>
    <mergeCell ref="A5999:E5999"/>
    <mergeCell ref="F5999:I5999"/>
    <mergeCell ref="A6000:E6000"/>
    <mergeCell ref="F6000:I6000"/>
    <mergeCell ref="A6001:E6001"/>
    <mergeCell ref="F6001:I6001"/>
    <mergeCell ref="A6002:E6002"/>
    <mergeCell ref="F6002:I6002"/>
    <mergeCell ref="A6003:E6003"/>
    <mergeCell ref="F6003:I6003"/>
    <mergeCell ref="A6004:E6004"/>
    <mergeCell ref="F6004:I6004"/>
    <mergeCell ref="A6005:E6005"/>
    <mergeCell ref="F6005:I6005"/>
    <mergeCell ref="A6006:I6006"/>
    <mergeCell ref="A6007:E6007"/>
    <mergeCell ref="F6007:I6007"/>
    <mergeCell ref="A6008:E6008"/>
    <mergeCell ref="F6008:I6008"/>
    <mergeCell ref="A6009:E6009"/>
    <mergeCell ref="F6009:I6009"/>
    <mergeCell ref="A6010:E6010"/>
    <mergeCell ref="F6010:I6010"/>
    <mergeCell ref="A6011:E6011"/>
    <mergeCell ref="F6011:I6011"/>
    <mergeCell ref="A6012:E6012"/>
    <mergeCell ref="F6012:I6012"/>
    <mergeCell ref="A6013:I6013"/>
    <mergeCell ref="A6014:E6014"/>
    <mergeCell ref="F6014:I6014"/>
    <mergeCell ref="A6015:E6015"/>
    <mergeCell ref="F6015:I6015"/>
    <mergeCell ref="A6016:E6016"/>
    <mergeCell ref="F6016:I6016"/>
    <mergeCell ref="A6017:E6017"/>
    <mergeCell ref="F6017:I6017"/>
    <mergeCell ref="A6018:E6018"/>
    <mergeCell ref="F6018:G6018"/>
    <mergeCell ref="H6018:I6018"/>
    <mergeCell ref="A6019:E6019"/>
    <mergeCell ref="F6019:G6019"/>
    <mergeCell ref="H6019:I6019"/>
    <mergeCell ref="A6020:E6020"/>
    <mergeCell ref="F6020:G6020"/>
    <mergeCell ref="H6020:I6020"/>
    <mergeCell ref="A6021:E6021"/>
    <mergeCell ref="F6021:G6021"/>
    <mergeCell ref="H6021:I6021"/>
    <mergeCell ref="A6022:E6022"/>
    <mergeCell ref="F6022:G6022"/>
    <mergeCell ref="H6022:I6022"/>
    <mergeCell ref="A6023:E6023"/>
    <mergeCell ref="F6023:G6023"/>
    <mergeCell ref="H6023:I6023"/>
    <mergeCell ref="A6024:E6024"/>
    <mergeCell ref="F6024:G6024"/>
    <mergeCell ref="H6024:I6024"/>
    <mergeCell ref="A6025:E6025"/>
    <mergeCell ref="F6025:G6025"/>
    <mergeCell ref="H6025:I6025"/>
    <mergeCell ref="A6026:E6026"/>
    <mergeCell ref="F6026:G6026"/>
    <mergeCell ref="H6026:I6026"/>
    <mergeCell ref="A6027:E6027"/>
    <mergeCell ref="F6027:G6027"/>
    <mergeCell ref="H6027:I6027"/>
    <mergeCell ref="A6028:E6028"/>
    <mergeCell ref="F6028:G6028"/>
    <mergeCell ref="H6028:I6028"/>
    <mergeCell ref="A6029:E6029"/>
    <mergeCell ref="F6029:G6029"/>
    <mergeCell ref="H6029:I6029"/>
    <mergeCell ref="A6030:E6030"/>
    <mergeCell ref="F6030:G6030"/>
    <mergeCell ref="H6030:I6030"/>
    <mergeCell ref="A6031:E6031"/>
    <mergeCell ref="F6031:G6031"/>
    <mergeCell ref="H6031:I6031"/>
    <mergeCell ref="A6032:E6032"/>
    <mergeCell ref="F6032:G6032"/>
    <mergeCell ref="H6032:I6032"/>
    <mergeCell ref="A6033:E6033"/>
    <mergeCell ref="F6033:G6033"/>
    <mergeCell ref="H6033:I6033"/>
    <mergeCell ref="A6034:E6034"/>
    <mergeCell ref="F6034:G6034"/>
    <mergeCell ref="H6034:I6034"/>
    <mergeCell ref="A6035:E6035"/>
    <mergeCell ref="F6035:G6035"/>
    <mergeCell ref="H6035:I6035"/>
    <mergeCell ref="A6036:E6036"/>
    <mergeCell ref="F6036:G6036"/>
    <mergeCell ref="H6036:I6036"/>
    <mergeCell ref="A6037:E6037"/>
    <mergeCell ref="F6037:G6037"/>
    <mergeCell ref="H6037:I6037"/>
    <mergeCell ref="A6038:E6038"/>
    <mergeCell ref="F6038:G6038"/>
    <mergeCell ref="H6038:I6038"/>
    <mergeCell ref="A6039:G6039"/>
    <mergeCell ref="H6039:I6039"/>
    <mergeCell ref="A6040:B6040"/>
    <mergeCell ref="C6040:E6040"/>
    <mergeCell ref="F6040:G6040"/>
    <mergeCell ref="H6040:I6040"/>
    <mergeCell ref="A6041:B6041"/>
    <mergeCell ref="C6041:E6041"/>
    <mergeCell ref="F6041:G6041"/>
    <mergeCell ref="H6041:I6041"/>
    <mergeCell ref="A6043:E6043"/>
    <mergeCell ref="F6043:I6043"/>
    <mergeCell ref="A6044:I6044"/>
    <mergeCell ref="A6045:E6045"/>
    <mergeCell ref="F6045:I6045"/>
    <mergeCell ref="A6046:E6046"/>
    <mergeCell ref="F6046:I6046"/>
    <mergeCell ref="A6047:E6047"/>
    <mergeCell ref="F6047:I6047"/>
    <mergeCell ref="A6048:E6048"/>
    <mergeCell ref="F6048:I6048"/>
    <mergeCell ref="A6049:E6049"/>
    <mergeCell ref="F6049:I6049"/>
    <mergeCell ref="A6050:E6050"/>
    <mergeCell ref="F6050:I6050"/>
    <mergeCell ref="A6051:E6051"/>
    <mergeCell ref="F6051:I6051"/>
    <mergeCell ref="A6052:E6052"/>
    <mergeCell ref="F6052:I6052"/>
    <mergeCell ref="A6053:E6053"/>
    <mergeCell ref="F6053:I6053"/>
    <mergeCell ref="A6054:E6054"/>
    <mergeCell ref="F6054:I6054"/>
    <mergeCell ref="A6055:I6055"/>
    <mergeCell ref="A6056:E6056"/>
    <mergeCell ref="F6056:I6056"/>
    <mergeCell ref="A6057:E6057"/>
    <mergeCell ref="F6057:I6057"/>
    <mergeCell ref="A6058:E6058"/>
    <mergeCell ref="F6058:I6058"/>
    <mergeCell ref="A6059:E6059"/>
    <mergeCell ref="F6059:I6059"/>
    <mergeCell ref="A6060:E6060"/>
    <mergeCell ref="F6060:I6060"/>
    <mergeCell ref="A6061:E6061"/>
    <mergeCell ref="F6061:I6061"/>
    <mergeCell ref="A6062:E6062"/>
    <mergeCell ref="F6062:I6062"/>
    <mergeCell ref="A6063:E6063"/>
    <mergeCell ref="F6063:I6063"/>
    <mergeCell ref="A6064:E6064"/>
    <mergeCell ref="F6064:I6064"/>
    <mergeCell ref="A6065:E6065"/>
    <mergeCell ref="F6065:I6065"/>
    <mergeCell ref="A6066:E6066"/>
    <mergeCell ref="F6066:I6066"/>
    <mergeCell ref="A6067:I6067"/>
    <mergeCell ref="A6068:E6068"/>
    <mergeCell ref="F6068:I6068"/>
    <mergeCell ref="A6069:E6069"/>
    <mergeCell ref="F6069:I6069"/>
    <mergeCell ref="A6070:E6070"/>
    <mergeCell ref="F6070:I6070"/>
    <mergeCell ref="A6071:E6071"/>
    <mergeCell ref="F6071:I6071"/>
    <mergeCell ref="A6072:E6072"/>
    <mergeCell ref="F6072:I6072"/>
    <mergeCell ref="A6073:E6073"/>
    <mergeCell ref="F6073:I6073"/>
    <mergeCell ref="A6074:I6074"/>
    <mergeCell ref="A6075:E6075"/>
    <mergeCell ref="F6075:I6075"/>
    <mergeCell ref="A6076:E6076"/>
    <mergeCell ref="F6076:I6076"/>
    <mergeCell ref="A6077:E6077"/>
    <mergeCell ref="F6077:I6077"/>
    <mergeCell ref="A6078:E6078"/>
    <mergeCell ref="F6078:I6078"/>
    <mergeCell ref="A6079:E6079"/>
    <mergeCell ref="F6079:G6079"/>
    <mergeCell ref="H6079:I6079"/>
    <mergeCell ref="A6080:E6080"/>
    <mergeCell ref="F6080:G6080"/>
    <mergeCell ref="H6080:I6080"/>
    <mergeCell ref="A6081:E6081"/>
    <mergeCell ref="F6081:G6081"/>
    <mergeCell ref="H6081:I6081"/>
    <mergeCell ref="A6082:E6082"/>
    <mergeCell ref="F6082:G6082"/>
    <mergeCell ref="H6082:I6082"/>
    <mergeCell ref="A6083:E6083"/>
    <mergeCell ref="F6083:G6083"/>
    <mergeCell ref="H6083:I6083"/>
    <mergeCell ref="A6084:E6084"/>
    <mergeCell ref="F6084:G6084"/>
    <mergeCell ref="H6084:I6084"/>
    <mergeCell ref="A6085:E6085"/>
    <mergeCell ref="F6085:G6085"/>
    <mergeCell ref="H6085:I6085"/>
    <mergeCell ref="A6086:E6086"/>
    <mergeCell ref="F6086:G6086"/>
    <mergeCell ref="H6086:I6086"/>
    <mergeCell ref="A6087:E6087"/>
    <mergeCell ref="F6087:G6087"/>
    <mergeCell ref="H6087:I6087"/>
    <mergeCell ref="A6088:E6088"/>
    <mergeCell ref="F6088:G6088"/>
    <mergeCell ref="H6088:I6088"/>
    <mergeCell ref="A6089:E6089"/>
    <mergeCell ref="F6089:G6089"/>
    <mergeCell ref="H6089:I6089"/>
    <mergeCell ref="A6090:E6090"/>
    <mergeCell ref="F6090:G6090"/>
    <mergeCell ref="H6090:I6090"/>
    <mergeCell ref="A6091:E6091"/>
    <mergeCell ref="F6091:G6091"/>
    <mergeCell ref="H6091:I6091"/>
    <mergeCell ref="A6092:E6092"/>
    <mergeCell ref="F6092:G6092"/>
    <mergeCell ref="H6092:I6092"/>
    <mergeCell ref="A6093:E6093"/>
    <mergeCell ref="F6093:G6093"/>
    <mergeCell ref="H6093:I6093"/>
    <mergeCell ref="A6094:E6094"/>
    <mergeCell ref="F6094:G6094"/>
    <mergeCell ref="H6094:I6094"/>
    <mergeCell ref="A6095:E6095"/>
    <mergeCell ref="F6095:G6095"/>
    <mergeCell ref="H6095:I6095"/>
    <mergeCell ref="A6096:E6096"/>
    <mergeCell ref="F6096:G6096"/>
    <mergeCell ref="H6096:I6096"/>
    <mergeCell ref="A6097:E6097"/>
    <mergeCell ref="F6097:G6097"/>
    <mergeCell ref="H6097:I6097"/>
    <mergeCell ref="A6098:E6098"/>
    <mergeCell ref="F6098:G6098"/>
    <mergeCell ref="H6098:I6098"/>
    <mergeCell ref="A6099:E6099"/>
    <mergeCell ref="F6099:G6099"/>
    <mergeCell ref="H6099:I6099"/>
    <mergeCell ref="A6100:G6100"/>
    <mergeCell ref="H6100:I6100"/>
    <mergeCell ref="A6101:B6101"/>
    <mergeCell ref="C6101:E6101"/>
    <mergeCell ref="F6101:G6101"/>
    <mergeCell ref="H6101:I6101"/>
    <mergeCell ref="A6102:B6102"/>
    <mergeCell ref="C6102:E6102"/>
    <mergeCell ref="F6102:G6102"/>
    <mergeCell ref="H6102:I6102"/>
    <mergeCell ref="A6104:E6104"/>
    <mergeCell ref="F6104:I6104"/>
    <mergeCell ref="A6105:I6105"/>
    <mergeCell ref="A6106:E6106"/>
    <mergeCell ref="F6106:I6106"/>
    <mergeCell ref="A6107:E6107"/>
    <mergeCell ref="F6107:I6107"/>
    <mergeCell ref="A6108:E6108"/>
    <mergeCell ref="F6108:I6108"/>
    <mergeCell ref="A6109:E6109"/>
    <mergeCell ref="F6109:I6109"/>
    <mergeCell ref="A6110:E6110"/>
    <mergeCell ref="F6110:I6110"/>
    <mergeCell ref="A6111:E6111"/>
    <mergeCell ref="F6111:I6111"/>
    <mergeCell ref="A6112:E6112"/>
    <mergeCell ref="F6112:I6112"/>
    <mergeCell ref="A6113:E6113"/>
    <mergeCell ref="F6113:I6113"/>
    <mergeCell ref="A6114:E6114"/>
    <mergeCell ref="F6114:I6114"/>
    <mergeCell ref="A6115:E6115"/>
    <mergeCell ref="F6115:I6115"/>
    <mergeCell ref="A6116:I6116"/>
    <mergeCell ref="A6117:E6117"/>
    <mergeCell ref="F6117:I6117"/>
    <mergeCell ref="A6118:E6118"/>
    <mergeCell ref="F6118:I6118"/>
    <mergeCell ref="A6119:E6119"/>
    <mergeCell ref="F6119:I6119"/>
    <mergeCell ref="A6120:E6120"/>
    <mergeCell ref="F6120:I6120"/>
    <mergeCell ref="A6121:E6121"/>
    <mergeCell ref="F6121:I6121"/>
    <mergeCell ref="A6122:E6122"/>
    <mergeCell ref="F6122:I6122"/>
    <mergeCell ref="A6123:E6123"/>
    <mergeCell ref="F6123:I6123"/>
    <mergeCell ref="A6124:E6124"/>
    <mergeCell ref="F6124:I6124"/>
    <mergeCell ref="A6125:E6125"/>
    <mergeCell ref="F6125:I6125"/>
    <mergeCell ref="A6126:E6126"/>
    <mergeCell ref="F6126:I6126"/>
    <mergeCell ref="A6127:E6127"/>
    <mergeCell ref="F6127:I6127"/>
    <mergeCell ref="A6128:I6128"/>
    <mergeCell ref="A6129:E6129"/>
    <mergeCell ref="F6129:I6129"/>
    <mergeCell ref="A6130:E6130"/>
    <mergeCell ref="F6130:I6130"/>
    <mergeCell ref="A6131:E6131"/>
    <mergeCell ref="F6131:I6131"/>
    <mergeCell ref="A6132:E6132"/>
    <mergeCell ref="F6132:I6132"/>
    <mergeCell ref="A6133:E6133"/>
    <mergeCell ref="F6133:I6133"/>
    <mergeCell ref="A6134:E6134"/>
    <mergeCell ref="F6134:I6134"/>
    <mergeCell ref="A6135:I6135"/>
    <mergeCell ref="A6136:E6136"/>
    <mergeCell ref="F6136:I6136"/>
    <mergeCell ref="A6137:E6137"/>
    <mergeCell ref="F6137:I6137"/>
    <mergeCell ref="A6138:E6138"/>
    <mergeCell ref="F6138:I6138"/>
    <mergeCell ref="A6139:E6139"/>
    <mergeCell ref="F6139:I6139"/>
    <mergeCell ref="A6140:E6140"/>
    <mergeCell ref="F6140:G6140"/>
    <mergeCell ref="H6140:I6140"/>
    <mergeCell ref="A6141:E6141"/>
    <mergeCell ref="F6141:G6141"/>
    <mergeCell ref="H6141:I6141"/>
    <mergeCell ref="A6142:E6142"/>
    <mergeCell ref="F6142:G6142"/>
    <mergeCell ref="H6142:I6142"/>
    <mergeCell ref="A6143:E6143"/>
    <mergeCell ref="F6143:G6143"/>
    <mergeCell ref="H6143:I6143"/>
    <mergeCell ref="A6144:E6144"/>
    <mergeCell ref="F6144:G6144"/>
    <mergeCell ref="H6144:I6144"/>
    <mergeCell ref="A6145:E6145"/>
    <mergeCell ref="F6145:G6145"/>
    <mergeCell ref="H6145:I6145"/>
    <mergeCell ref="A6146:E6146"/>
    <mergeCell ref="F6146:G6146"/>
    <mergeCell ref="H6146:I6146"/>
    <mergeCell ref="A6147:E6147"/>
    <mergeCell ref="F6147:G6147"/>
    <mergeCell ref="H6147:I6147"/>
    <mergeCell ref="A6148:E6148"/>
    <mergeCell ref="F6148:G6148"/>
    <mergeCell ref="H6148:I6148"/>
    <mergeCell ref="A6149:E6149"/>
    <mergeCell ref="F6149:G6149"/>
    <mergeCell ref="H6149:I6149"/>
    <mergeCell ref="A6150:E6150"/>
    <mergeCell ref="F6150:G6150"/>
    <mergeCell ref="H6150:I6150"/>
    <mergeCell ref="A6151:E6151"/>
    <mergeCell ref="F6151:G6151"/>
    <mergeCell ref="H6151:I6151"/>
    <mergeCell ref="A6152:E6152"/>
    <mergeCell ref="F6152:G6152"/>
    <mergeCell ref="H6152:I6152"/>
    <mergeCell ref="A6153:E6153"/>
    <mergeCell ref="F6153:G6153"/>
    <mergeCell ref="H6153:I6153"/>
    <mergeCell ref="A6154:E6154"/>
    <mergeCell ref="F6154:G6154"/>
    <mergeCell ref="H6154:I6154"/>
    <mergeCell ref="A6155:E6155"/>
    <mergeCell ref="F6155:G6155"/>
    <mergeCell ref="H6155:I6155"/>
    <mergeCell ref="A6156:E6156"/>
    <mergeCell ref="F6156:G6156"/>
    <mergeCell ref="H6156:I6156"/>
    <mergeCell ref="A6157:E6157"/>
    <mergeCell ref="F6157:G6157"/>
    <mergeCell ref="H6157:I6157"/>
    <mergeCell ref="A6158:E6158"/>
    <mergeCell ref="F6158:G6158"/>
    <mergeCell ref="H6158:I6158"/>
    <mergeCell ref="A6159:E6159"/>
    <mergeCell ref="F6159:G6159"/>
    <mergeCell ref="H6159:I6159"/>
    <mergeCell ref="A6160:E6160"/>
    <mergeCell ref="F6160:G6160"/>
    <mergeCell ref="H6160:I6160"/>
    <mergeCell ref="A6161:G6161"/>
    <mergeCell ref="H6161:I6161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35:E6335"/>
    <mergeCell ref="F6335:G6335"/>
    <mergeCell ref="H6335:I6335"/>
    <mergeCell ref="A6336:E6336"/>
    <mergeCell ref="F6336:G6336"/>
    <mergeCell ref="H6336:I6336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4:E6324"/>
    <mergeCell ref="F6324:G6324"/>
    <mergeCell ref="H6324:I6324"/>
    <mergeCell ref="A6325:E6325"/>
    <mergeCell ref="F6325:G6325"/>
    <mergeCell ref="H6325:I6325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</mergeCells>
  <pageMargins left="0.51180555555555596" right="0.51180555555555596" top="0.78749999999999998" bottom="0.78749999999999998" header="0.511811023622047" footer="0.511811023622047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M544"/>
  <sheetViews>
    <sheetView showGridLines="0" showZeros="0" view="pageBreakPreview" zoomScale="85" zoomScaleNormal="100" zoomScalePageLayoutView="85" workbookViewId="0">
      <selection activeCell="B544" sqref="B544"/>
    </sheetView>
  </sheetViews>
  <sheetFormatPr defaultColWidth="8.54296875" defaultRowHeight="12" customHeight="1" x14ac:dyDescent="0.25"/>
  <cols>
    <col min="2" max="2" width="76.54296875" customWidth="1"/>
    <col min="3" max="3" width="15.81640625" customWidth="1"/>
    <col min="4" max="11" width="11.54296875" customWidth="1"/>
    <col min="13" max="13" width="14.26953125" customWidth="1"/>
  </cols>
  <sheetData>
    <row r="1" spans="1:13" ht="15.5" x14ac:dyDescent="0.25">
      <c r="A1" s="274" t="s">
        <v>755</v>
      </c>
      <c r="B1" s="392" t="s">
        <v>756</v>
      </c>
      <c r="C1" s="392"/>
      <c r="D1" s="392"/>
      <c r="E1" s="392"/>
      <c r="F1" s="392"/>
      <c r="G1" s="392"/>
      <c r="H1" s="392"/>
      <c r="I1" s="392"/>
      <c r="J1" s="275"/>
      <c r="K1" s="274" t="s">
        <v>757</v>
      </c>
    </row>
    <row r="2" spans="1:13" ht="12" customHeight="1" x14ac:dyDescent="0.25">
      <c r="B2" s="393" t="s">
        <v>758</v>
      </c>
      <c r="C2" s="393"/>
      <c r="D2" s="393"/>
      <c r="E2" s="393"/>
      <c r="F2" s="393"/>
      <c r="G2" s="393"/>
      <c r="H2" s="393"/>
      <c r="I2" s="393"/>
      <c r="J2" s="393"/>
    </row>
    <row r="3" spans="1:13" ht="45" customHeight="1" x14ac:dyDescent="0.25">
      <c r="A3" s="276" t="s">
        <v>62</v>
      </c>
      <c r="B3" s="276" t="s">
        <v>509</v>
      </c>
      <c r="C3" s="276" t="s">
        <v>759</v>
      </c>
      <c r="D3" s="276" t="s">
        <v>760</v>
      </c>
      <c r="E3" s="276" t="s">
        <v>761</v>
      </c>
      <c r="F3" s="276" t="s">
        <v>762</v>
      </c>
      <c r="G3" s="276" t="s">
        <v>763</v>
      </c>
      <c r="H3" s="276" t="s">
        <v>764</v>
      </c>
      <c r="I3" s="276" t="s">
        <v>765</v>
      </c>
      <c r="J3" s="276" t="s">
        <v>766</v>
      </c>
      <c r="K3" s="276" t="s">
        <v>767</v>
      </c>
    </row>
    <row r="4" spans="1:13" ht="9" customHeight="1" x14ac:dyDescent="0.25">
      <c r="A4" s="277" t="s">
        <v>768</v>
      </c>
      <c r="B4" s="278" t="s">
        <v>769</v>
      </c>
      <c r="C4" s="279">
        <v>72292.263900000005</v>
      </c>
      <c r="D4" s="279">
        <v>9.6389999999999993</v>
      </c>
      <c r="E4" s="279">
        <v>1.4867999999999999</v>
      </c>
      <c r="F4" s="279">
        <v>0</v>
      </c>
      <c r="G4" s="279">
        <v>7.2291999999999996</v>
      </c>
      <c r="H4" s="279">
        <v>0</v>
      </c>
      <c r="I4" s="279">
        <v>0</v>
      </c>
      <c r="J4" s="279">
        <v>18.355</v>
      </c>
      <c r="K4" s="279">
        <v>11.1258</v>
      </c>
      <c r="M4" s="280" t="str">
        <f>IF(A4=[3]Sheet1!A2,"OK")</f>
        <v>OK</v>
      </c>
    </row>
    <row r="5" spans="1:13" ht="9" customHeight="1" x14ac:dyDescent="0.25">
      <c r="A5" s="277" t="s">
        <v>770</v>
      </c>
      <c r="B5" s="278" t="s">
        <v>771</v>
      </c>
      <c r="C5" s="279">
        <v>94743.4663</v>
      </c>
      <c r="D5" s="279">
        <v>12.6325</v>
      </c>
      <c r="E5" s="279">
        <v>1.9486000000000001</v>
      </c>
      <c r="F5" s="279">
        <v>0</v>
      </c>
      <c r="G5" s="279">
        <v>9.4742999999999995</v>
      </c>
      <c r="H5" s="279">
        <v>0</v>
      </c>
      <c r="I5" s="279">
        <v>0</v>
      </c>
      <c r="J5" s="279">
        <v>24.055399999999999</v>
      </c>
      <c r="K5" s="279">
        <v>14.581099999999999</v>
      </c>
      <c r="M5" s="280" t="str">
        <f>IF(A5=[3]Sheet1!A3,"OK")</f>
        <v>OK</v>
      </c>
    </row>
    <row r="6" spans="1:13" ht="9" customHeight="1" x14ac:dyDescent="0.25">
      <c r="A6" s="277" t="s">
        <v>772</v>
      </c>
      <c r="B6" s="278" t="s">
        <v>773</v>
      </c>
      <c r="C6" s="279">
        <v>99070.108800000002</v>
      </c>
      <c r="D6" s="279">
        <v>13.209300000000001</v>
      </c>
      <c r="E6" s="279">
        <v>2.0375000000000001</v>
      </c>
      <c r="F6" s="279">
        <v>0</v>
      </c>
      <c r="G6" s="279">
        <v>9.907</v>
      </c>
      <c r="H6" s="279">
        <v>0</v>
      </c>
      <c r="I6" s="279">
        <v>0</v>
      </c>
      <c r="J6" s="279">
        <v>25.1538</v>
      </c>
      <c r="K6" s="279">
        <v>15.2468</v>
      </c>
      <c r="M6" s="280" t="str">
        <f>IF(A6=[3]Sheet1!A4,"OK")</f>
        <v>OK</v>
      </c>
    </row>
    <row r="7" spans="1:13" ht="9" customHeight="1" x14ac:dyDescent="0.25">
      <c r="A7" s="277" t="s">
        <v>774</v>
      </c>
      <c r="B7" s="278" t="s">
        <v>775</v>
      </c>
      <c r="C7" s="279">
        <v>124856.24310000001</v>
      </c>
      <c r="D7" s="279">
        <v>16.647500000000001</v>
      </c>
      <c r="E7" s="279">
        <v>2.5678999999999998</v>
      </c>
      <c r="F7" s="279">
        <v>0</v>
      </c>
      <c r="G7" s="279">
        <v>12.4856</v>
      </c>
      <c r="H7" s="279">
        <v>0</v>
      </c>
      <c r="I7" s="279">
        <v>0</v>
      </c>
      <c r="J7" s="279">
        <v>31.701000000000001</v>
      </c>
      <c r="K7" s="279">
        <v>19.215399999999999</v>
      </c>
      <c r="M7" s="280" t="str">
        <f>IF(A7=[3]Sheet1!A5,"OK")</f>
        <v>OK</v>
      </c>
    </row>
    <row r="8" spans="1:13" ht="9" customHeight="1" x14ac:dyDescent="0.25">
      <c r="A8" s="277" t="s">
        <v>776</v>
      </c>
      <c r="B8" s="278" t="s">
        <v>777</v>
      </c>
      <c r="C8" s="279">
        <v>147784.96460000001</v>
      </c>
      <c r="D8" s="279">
        <v>19.704699999999999</v>
      </c>
      <c r="E8" s="279">
        <v>3.0394000000000001</v>
      </c>
      <c r="F8" s="279">
        <v>0</v>
      </c>
      <c r="G8" s="279">
        <v>14.778499999999999</v>
      </c>
      <c r="H8" s="279">
        <v>0</v>
      </c>
      <c r="I8" s="279">
        <v>0</v>
      </c>
      <c r="J8" s="279">
        <v>37.522599999999997</v>
      </c>
      <c r="K8" s="279">
        <v>22.7441</v>
      </c>
      <c r="M8" s="280" t="str">
        <f>IF(A8=[3]Sheet1!A6,"OK")</f>
        <v>OK</v>
      </c>
    </row>
    <row r="9" spans="1:13" ht="9" customHeight="1" x14ac:dyDescent="0.25">
      <c r="A9" s="277" t="s">
        <v>778</v>
      </c>
      <c r="B9" s="278" t="s">
        <v>779</v>
      </c>
      <c r="C9" s="279">
        <v>5045.5145000000002</v>
      </c>
      <c r="D9" s="279">
        <v>0.85770000000000002</v>
      </c>
      <c r="E9" s="279">
        <v>0.109</v>
      </c>
      <c r="F9" s="279">
        <v>0</v>
      </c>
      <c r="G9" s="279">
        <v>0.50460000000000005</v>
      </c>
      <c r="H9" s="279">
        <v>0</v>
      </c>
      <c r="I9" s="279">
        <v>0</v>
      </c>
      <c r="J9" s="279">
        <v>1.4713000000000001</v>
      </c>
      <c r="K9" s="279">
        <v>0.9667</v>
      </c>
      <c r="M9" s="280" t="str">
        <f>IF(A9=[3]Sheet1!A7,"OK")</f>
        <v>OK</v>
      </c>
    </row>
    <row r="10" spans="1:13" ht="9" customHeight="1" x14ac:dyDescent="0.25">
      <c r="A10" s="277" t="s">
        <v>780</v>
      </c>
      <c r="B10" s="278" t="s">
        <v>781</v>
      </c>
      <c r="C10" s="279">
        <v>166728.02739999999</v>
      </c>
      <c r="D10" s="279">
        <v>16.672799999999999</v>
      </c>
      <c r="E10" s="279">
        <v>3.2147000000000001</v>
      </c>
      <c r="F10" s="279">
        <v>0</v>
      </c>
      <c r="G10" s="279">
        <v>14.588699999999999</v>
      </c>
      <c r="H10" s="279">
        <v>8.1258999999999997</v>
      </c>
      <c r="I10" s="279">
        <v>0</v>
      </c>
      <c r="J10" s="279">
        <v>42.6021</v>
      </c>
      <c r="K10" s="279">
        <v>19.887499999999999</v>
      </c>
      <c r="M10" s="280" t="str">
        <f>IF(A10=[3]Sheet1!A8,"OK")</f>
        <v>OK</v>
      </c>
    </row>
    <row r="11" spans="1:13" ht="9" customHeight="1" x14ac:dyDescent="0.25">
      <c r="A11" s="277" t="s">
        <v>782</v>
      </c>
      <c r="B11" s="278" t="s">
        <v>783</v>
      </c>
      <c r="C11" s="279">
        <v>1706.1316999999999</v>
      </c>
      <c r="D11" s="279">
        <v>1.5355000000000001</v>
      </c>
      <c r="E11" s="279">
        <v>7.9000000000000001E-2</v>
      </c>
      <c r="F11" s="279">
        <v>0</v>
      </c>
      <c r="G11" s="279">
        <v>0.85309999999999997</v>
      </c>
      <c r="H11" s="279">
        <v>0</v>
      </c>
      <c r="I11" s="279">
        <v>0</v>
      </c>
      <c r="J11" s="279">
        <v>2.4676</v>
      </c>
      <c r="K11" s="279">
        <v>1.6145</v>
      </c>
      <c r="M11" s="280" t="str">
        <f>IF(A11=[3]Sheet1!A9,"OK")</f>
        <v>OK</v>
      </c>
    </row>
    <row r="12" spans="1:13" ht="9" customHeight="1" x14ac:dyDescent="0.25">
      <c r="A12" s="277" t="s">
        <v>784</v>
      </c>
      <c r="B12" s="278" t="s">
        <v>785</v>
      </c>
      <c r="C12" s="279">
        <v>665719.43099999998</v>
      </c>
      <c r="D12" s="279">
        <v>7.6204000000000001</v>
      </c>
      <c r="E12" s="279">
        <v>3.8267000000000002</v>
      </c>
      <c r="F12" s="279">
        <v>0</v>
      </c>
      <c r="G12" s="279">
        <v>16.9343</v>
      </c>
      <c r="H12" s="279">
        <v>265.57839999999999</v>
      </c>
      <c r="I12" s="279">
        <v>137.197</v>
      </c>
      <c r="J12" s="279">
        <v>431.15679999999998</v>
      </c>
      <c r="K12" s="279">
        <v>148.64410000000001</v>
      </c>
      <c r="M12" s="280" t="str">
        <f>IF(A12=[3]Sheet1!A10,"OK")</f>
        <v>OK</v>
      </c>
    </row>
    <row r="13" spans="1:13" ht="9" customHeight="1" x14ac:dyDescent="0.25">
      <c r="A13" s="277" t="s">
        <v>786</v>
      </c>
      <c r="B13" s="278" t="s">
        <v>787</v>
      </c>
      <c r="C13" s="279">
        <v>4920.5612000000001</v>
      </c>
      <c r="D13" s="279">
        <v>0.73809999999999998</v>
      </c>
      <c r="E13" s="279">
        <v>0.1012</v>
      </c>
      <c r="F13" s="279">
        <v>0</v>
      </c>
      <c r="G13" s="279">
        <v>0.41</v>
      </c>
      <c r="H13" s="279">
        <v>0</v>
      </c>
      <c r="I13" s="279">
        <v>0</v>
      </c>
      <c r="J13" s="279">
        <v>1.2493000000000001</v>
      </c>
      <c r="K13" s="279">
        <v>0.83930000000000005</v>
      </c>
      <c r="M13" s="280" t="str">
        <f>IF(A13=[3]Sheet1!A11,"OK")</f>
        <v>OK</v>
      </c>
    </row>
    <row r="14" spans="1:13" ht="9" customHeight="1" x14ac:dyDescent="0.25">
      <c r="A14" s="277" t="s">
        <v>788</v>
      </c>
      <c r="B14" s="278" t="s">
        <v>789</v>
      </c>
      <c r="C14" s="279">
        <v>1869.1022</v>
      </c>
      <c r="D14" s="279">
        <v>0.33639999999999998</v>
      </c>
      <c r="E14" s="279">
        <v>4.0399999999999998E-2</v>
      </c>
      <c r="F14" s="279">
        <v>0</v>
      </c>
      <c r="G14" s="279">
        <v>0.18690000000000001</v>
      </c>
      <c r="H14" s="279">
        <v>0</v>
      </c>
      <c r="I14" s="279">
        <v>0</v>
      </c>
      <c r="J14" s="279">
        <v>0.56369999999999998</v>
      </c>
      <c r="K14" s="279">
        <v>0.37680000000000002</v>
      </c>
      <c r="M14" s="280" t="str">
        <f>IF(A14=[3]Sheet1!A12,"OK")</f>
        <v>OK</v>
      </c>
    </row>
    <row r="15" spans="1:13" ht="9" customHeight="1" x14ac:dyDescent="0.25">
      <c r="A15" s="281" t="s">
        <v>110</v>
      </c>
      <c r="B15" s="282" t="s">
        <v>790</v>
      </c>
      <c r="C15" s="279">
        <v>2296757.3990000002</v>
      </c>
      <c r="D15" s="279">
        <v>183.7406</v>
      </c>
      <c r="E15" s="279">
        <v>42.512999999999998</v>
      </c>
      <c r="F15" s="279">
        <v>0</v>
      </c>
      <c r="G15" s="279">
        <v>114.8379</v>
      </c>
      <c r="H15" s="279">
        <v>0</v>
      </c>
      <c r="I15" s="279">
        <v>34.730899999999998</v>
      </c>
      <c r="J15" s="279">
        <v>375.82240000000002</v>
      </c>
      <c r="K15" s="279">
        <v>260.98450000000003</v>
      </c>
      <c r="M15" s="280" t="str">
        <f>IF(A15=[3]Sheet1!A13,"OK")</f>
        <v>OK</v>
      </c>
    </row>
    <row r="16" spans="1:13" ht="9" customHeight="1" x14ac:dyDescent="0.25">
      <c r="A16" s="277" t="s">
        <v>791</v>
      </c>
      <c r="B16" s="278" t="s">
        <v>792</v>
      </c>
      <c r="C16" s="279">
        <v>68159.685500000007</v>
      </c>
      <c r="D16" s="279">
        <v>5.4527999999999999</v>
      </c>
      <c r="E16" s="279">
        <v>1.2616000000000001</v>
      </c>
      <c r="F16" s="279">
        <v>0</v>
      </c>
      <c r="G16" s="279">
        <v>4.7712000000000003</v>
      </c>
      <c r="H16" s="279">
        <v>0</v>
      </c>
      <c r="I16" s="279">
        <v>27.1814</v>
      </c>
      <c r="J16" s="279">
        <v>38.667000000000002</v>
      </c>
      <c r="K16" s="279">
        <v>33.895800000000001</v>
      </c>
      <c r="M16" s="280" t="str">
        <f>IF(A16=[3]Sheet1!A14,"OK")</f>
        <v>OK</v>
      </c>
    </row>
    <row r="17" spans="1:13" ht="9" customHeight="1" x14ac:dyDescent="0.25">
      <c r="A17" s="277" t="s">
        <v>793</v>
      </c>
      <c r="B17" s="278" t="s">
        <v>794</v>
      </c>
      <c r="C17" s="279">
        <v>10340808.09</v>
      </c>
      <c r="D17" s="279">
        <v>1447.7130999999999</v>
      </c>
      <c r="E17" s="279">
        <v>223.3098</v>
      </c>
      <c r="F17" s="279">
        <v>0</v>
      </c>
      <c r="G17" s="279">
        <v>1861.3454999999999</v>
      </c>
      <c r="H17" s="279">
        <v>94.485799999999998</v>
      </c>
      <c r="I17" s="279">
        <v>39.778300000000002</v>
      </c>
      <c r="J17" s="279">
        <v>3666.6325000000002</v>
      </c>
      <c r="K17" s="279">
        <v>1710.8012000000001</v>
      </c>
      <c r="M17" s="280" t="str">
        <f>IF(A17=[3]Sheet1!A15,"OK")</f>
        <v>OK</v>
      </c>
    </row>
    <row r="18" spans="1:13" ht="9" customHeight="1" x14ac:dyDescent="0.25">
      <c r="A18" s="277" t="s">
        <v>795</v>
      </c>
      <c r="B18" s="278" t="s">
        <v>796</v>
      </c>
      <c r="C18" s="279">
        <v>721028.88489999995</v>
      </c>
      <c r="D18" s="279">
        <v>59.378799999999998</v>
      </c>
      <c r="E18" s="279">
        <v>13.738799999999999</v>
      </c>
      <c r="F18" s="279">
        <v>0</v>
      </c>
      <c r="G18" s="279">
        <v>59.378799999999998</v>
      </c>
      <c r="H18" s="279">
        <v>43.393799999999999</v>
      </c>
      <c r="I18" s="279">
        <v>33.7363</v>
      </c>
      <c r="J18" s="279">
        <v>209.62649999999999</v>
      </c>
      <c r="K18" s="279">
        <v>106.8539</v>
      </c>
      <c r="M18" s="280" t="str">
        <f>IF(A18=[3]Sheet1!A16,"OK")</f>
        <v>OK</v>
      </c>
    </row>
    <row r="19" spans="1:13" ht="9" customHeight="1" x14ac:dyDescent="0.25">
      <c r="A19" s="277" t="s">
        <v>797</v>
      </c>
      <c r="B19" s="278" t="s">
        <v>798</v>
      </c>
      <c r="C19" s="279">
        <v>5769173.1090000002</v>
      </c>
      <c r="D19" s="279">
        <v>807.68420000000003</v>
      </c>
      <c r="E19" s="279">
        <v>124.5853</v>
      </c>
      <c r="F19" s="279">
        <v>0</v>
      </c>
      <c r="G19" s="279">
        <v>1153.8345999999999</v>
      </c>
      <c r="H19" s="279">
        <v>474.61959999999999</v>
      </c>
      <c r="I19" s="279">
        <v>39.778300000000002</v>
      </c>
      <c r="J19" s="279">
        <v>2600.502</v>
      </c>
      <c r="K19" s="279">
        <v>972.04780000000005</v>
      </c>
      <c r="M19" s="280" t="str">
        <f>IF(A19=[3]Sheet1!A17,"OK")</f>
        <v>OK</v>
      </c>
    </row>
    <row r="20" spans="1:13" ht="9" customHeight="1" x14ac:dyDescent="0.25">
      <c r="A20" s="277" t="s">
        <v>799</v>
      </c>
      <c r="B20" s="278" t="s">
        <v>800</v>
      </c>
      <c r="C20" s="279">
        <v>352339.6079</v>
      </c>
      <c r="D20" s="279">
        <v>24.663799999999998</v>
      </c>
      <c r="E20" s="279">
        <v>6.5217999999999998</v>
      </c>
      <c r="F20" s="279">
        <v>0</v>
      </c>
      <c r="G20" s="279">
        <v>17.617000000000001</v>
      </c>
      <c r="H20" s="279">
        <v>361.70190000000002</v>
      </c>
      <c r="I20" s="279">
        <v>0</v>
      </c>
      <c r="J20" s="279">
        <v>410.50450000000001</v>
      </c>
      <c r="K20" s="279">
        <v>31.185600000000001</v>
      </c>
      <c r="M20" s="280" t="str">
        <f>IF(A20=[3]Sheet1!A18,"OK")</f>
        <v>OK</v>
      </c>
    </row>
    <row r="21" spans="1:13" ht="9" customHeight="1" x14ac:dyDescent="0.25">
      <c r="A21" s="277" t="s">
        <v>801</v>
      </c>
      <c r="B21" s="278" t="s">
        <v>802</v>
      </c>
      <c r="C21" s="279">
        <v>754357.02399999998</v>
      </c>
      <c r="D21" s="279">
        <v>37.7179</v>
      </c>
      <c r="E21" s="279">
        <v>12.928800000000001</v>
      </c>
      <c r="F21" s="279">
        <v>0</v>
      </c>
      <c r="G21" s="279">
        <v>29.336099999999998</v>
      </c>
      <c r="H21" s="279">
        <v>0</v>
      </c>
      <c r="I21" s="279">
        <v>27.1814</v>
      </c>
      <c r="J21" s="279">
        <v>107.16419999999999</v>
      </c>
      <c r="K21" s="279">
        <v>77.828100000000006</v>
      </c>
      <c r="M21" s="280" t="str">
        <f>IF(A21=[3]Sheet1!A19,"OK")</f>
        <v>OK</v>
      </c>
    </row>
    <row r="22" spans="1:13" ht="9" customHeight="1" x14ac:dyDescent="0.25">
      <c r="A22" s="277" t="s">
        <v>803</v>
      </c>
      <c r="B22" s="278" t="s">
        <v>804</v>
      </c>
      <c r="C22" s="279">
        <v>4030221.8590000002</v>
      </c>
      <c r="D22" s="279">
        <v>156.73089999999999</v>
      </c>
      <c r="E22" s="279">
        <v>69.073499999999996</v>
      </c>
      <c r="F22" s="279">
        <v>0</v>
      </c>
      <c r="G22" s="279">
        <v>223.90119999999999</v>
      </c>
      <c r="H22" s="279">
        <v>70.410600000000002</v>
      </c>
      <c r="I22" s="279">
        <v>39.778300000000002</v>
      </c>
      <c r="J22" s="279">
        <v>559.89449999999999</v>
      </c>
      <c r="K22" s="279">
        <v>265.58269999999999</v>
      </c>
      <c r="M22" s="280" t="str">
        <f>IF(A22=[3]Sheet1!A20,"OK")</f>
        <v>OK</v>
      </c>
    </row>
    <row r="23" spans="1:13" ht="9" customHeight="1" x14ac:dyDescent="0.25">
      <c r="A23" s="277" t="s">
        <v>805</v>
      </c>
      <c r="B23" s="278" t="s">
        <v>806</v>
      </c>
      <c r="C23" s="279">
        <v>9652.1532999999999</v>
      </c>
      <c r="D23" s="279">
        <v>1.5443</v>
      </c>
      <c r="E23" s="279">
        <v>0.2084</v>
      </c>
      <c r="F23" s="279">
        <v>0</v>
      </c>
      <c r="G23" s="279">
        <v>1.3512999999999999</v>
      </c>
      <c r="H23" s="279">
        <v>0</v>
      </c>
      <c r="I23" s="279">
        <v>27.1814</v>
      </c>
      <c r="J23" s="279">
        <v>30.285399999999999</v>
      </c>
      <c r="K23" s="279">
        <v>28.934100000000001</v>
      </c>
      <c r="M23" s="280" t="str">
        <f>IF(A23=[3]Sheet1!A21,"OK")</f>
        <v>OK</v>
      </c>
    </row>
    <row r="24" spans="1:13" ht="9" customHeight="1" x14ac:dyDescent="0.25">
      <c r="A24" s="277" t="s">
        <v>807</v>
      </c>
      <c r="B24" s="278" t="s">
        <v>808</v>
      </c>
      <c r="C24" s="279">
        <v>106149.0796</v>
      </c>
      <c r="D24" s="279">
        <v>6.0656999999999996</v>
      </c>
      <c r="E24" s="279">
        <v>1.8713</v>
      </c>
      <c r="F24" s="279">
        <v>0</v>
      </c>
      <c r="G24" s="279">
        <v>6.0656999999999996</v>
      </c>
      <c r="H24" s="279">
        <v>0</v>
      </c>
      <c r="I24" s="279">
        <v>39.778300000000002</v>
      </c>
      <c r="J24" s="279">
        <v>53.780999999999999</v>
      </c>
      <c r="K24" s="279">
        <v>47.715299999999999</v>
      </c>
      <c r="M24" s="280" t="str">
        <f>IF(A24=[3]Sheet1!A22,"OK")</f>
        <v>OK</v>
      </c>
    </row>
    <row r="25" spans="1:13" ht="9" customHeight="1" x14ac:dyDescent="0.25">
      <c r="A25" s="277" t="s">
        <v>809</v>
      </c>
      <c r="B25" s="278" t="s">
        <v>810</v>
      </c>
      <c r="C25" s="279">
        <v>34295.547599999998</v>
      </c>
      <c r="D25" s="279">
        <v>3.4296000000000002</v>
      </c>
      <c r="E25" s="279">
        <v>0.6613</v>
      </c>
      <c r="F25" s="279">
        <v>0</v>
      </c>
      <c r="G25" s="279">
        <v>3.0009000000000001</v>
      </c>
      <c r="H25" s="279">
        <v>0</v>
      </c>
      <c r="I25" s="279">
        <v>0</v>
      </c>
      <c r="J25" s="279">
        <v>7.0918000000000001</v>
      </c>
      <c r="K25" s="279">
        <v>4.0909000000000004</v>
      </c>
      <c r="M25" s="280" t="str">
        <f>IF(A25=[3]Sheet1!A23,"OK")</f>
        <v>OK</v>
      </c>
    </row>
    <row r="26" spans="1:13" ht="9" customHeight="1" x14ac:dyDescent="0.25">
      <c r="A26" s="277" t="s">
        <v>811</v>
      </c>
      <c r="B26" s="278" t="s">
        <v>812</v>
      </c>
      <c r="C26" s="279">
        <v>5624.7272999999996</v>
      </c>
      <c r="D26" s="279">
        <v>1.1249</v>
      </c>
      <c r="E26" s="279">
        <v>0.13009999999999999</v>
      </c>
      <c r="F26" s="279">
        <v>0</v>
      </c>
      <c r="G26" s="279">
        <v>1.2656000000000001</v>
      </c>
      <c r="H26" s="279">
        <v>9.6479999999999997</v>
      </c>
      <c r="I26" s="279">
        <v>27.1814</v>
      </c>
      <c r="J26" s="279">
        <v>39.35</v>
      </c>
      <c r="K26" s="279">
        <v>28.436399999999999</v>
      </c>
      <c r="M26" s="280" t="str">
        <f>IF(A26=[3]Sheet1!A24,"OK")</f>
        <v>OK</v>
      </c>
    </row>
    <row r="27" spans="1:13" ht="9" customHeight="1" x14ac:dyDescent="0.25">
      <c r="A27" s="277" t="s">
        <v>813</v>
      </c>
      <c r="B27" s="278" t="s">
        <v>814</v>
      </c>
      <c r="C27" s="279">
        <v>134980.53779999999</v>
      </c>
      <c r="D27" s="279">
        <v>7.7131999999999996</v>
      </c>
      <c r="E27" s="279">
        <v>2.3795000000000002</v>
      </c>
      <c r="F27" s="279">
        <v>0</v>
      </c>
      <c r="G27" s="279">
        <v>7.7131999999999996</v>
      </c>
      <c r="H27" s="279">
        <v>0</v>
      </c>
      <c r="I27" s="279">
        <v>39.778300000000002</v>
      </c>
      <c r="J27" s="279">
        <v>57.584200000000003</v>
      </c>
      <c r="K27" s="279">
        <v>49.871000000000002</v>
      </c>
      <c r="M27" s="280" t="str">
        <f>IF(A27=[3]Sheet1!A25,"OK")</f>
        <v>OK</v>
      </c>
    </row>
    <row r="28" spans="1:13" ht="9" customHeight="1" x14ac:dyDescent="0.25">
      <c r="A28" s="277" t="s">
        <v>815</v>
      </c>
      <c r="B28" s="278" t="s">
        <v>816</v>
      </c>
      <c r="C28" s="279">
        <v>14563.07</v>
      </c>
      <c r="D28" s="279">
        <v>0.83220000000000005</v>
      </c>
      <c r="E28" s="279">
        <v>0.25669999999999998</v>
      </c>
      <c r="F28" s="279">
        <v>0</v>
      </c>
      <c r="G28" s="279">
        <v>0.83220000000000005</v>
      </c>
      <c r="H28" s="279">
        <v>0</v>
      </c>
      <c r="I28" s="279">
        <v>0</v>
      </c>
      <c r="J28" s="279">
        <v>1.9211</v>
      </c>
      <c r="K28" s="279">
        <v>1.0889</v>
      </c>
      <c r="M28" s="280" t="str">
        <f>IF(A28=[3]Sheet1!A26,"OK")</f>
        <v>OK</v>
      </c>
    </row>
    <row r="29" spans="1:13" ht="9" customHeight="1" x14ac:dyDescent="0.25">
      <c r="A29" s="277" t="s">
        <v>817</v>
      </c>
      <c r="B29" s="278" t="s">
        <v>818</v>
      </c>
      <c r="C29" s="279">
        <v>338734.60200000001</v>
      </c>
      <c r="D29" s="279">
        <v>27.098800000000001</v>
      </c>
      <c r="E29" s="279">
        <v>6.27</v>
      </c>
      <c r="F29" s="279">
        <v>0</v>
      </c>
      <c r="G29" s="279">
        <v>23.711400000000001</v>
      </c>
      <c r="H29" s="279">
        <v>0</v>
      </c>
      <c r="I29" s="279">
        <v>27.1814</v>
      </c>
      <c r="J29" s="279">
        <v>84.261600000000001</v>
      </c>
      <c r="K29" s="279">
        <v>60.550199999999997</v>
      </c>
      <c r="M29" s="280" t="str">
        <f>IF(A29=[3]Sheet1!A27,"OK")</f>
        <v>OK</v>
      </c>
    </row>
    <row r="30" spans="1:13" ht="9" customHeight="1" x14ac:dyDescent="0.25">
      <c r="A30" s="277" t="s">
        <v>819</v>
      </c>
      <c r="B30" s="278" t="s">
        <v>820</v>
      </c>
      <c r="C30" s="279">
        <v>78503.2166</v>
      </c>
      <c r="D30" s="279">
        <v>4.4859</v>
      </c>
      <c r="E30" s="279">
        <v>1.3838999999999999</v>
      </c>
      <c r="F30" s="279">
        <v>0</v>
      </c>
      <c r="G30" s="279">
        <v>4.4859</v>
      </c>
      <c r="H30" s="279">
        <v>0</v>
      </c>
      <c r="I30" s="279">
        <v>39.778300000000002</v>
      </c>
      <c r="J30" s="279">
        <v>50.134</v>
      </c>
      <c r="K30" s="279">
        <v>45.648099999999999</v>
      </c>
      <c r="M30" s="280" t="str">
        <f>IF(A30=[3]Sheet1!A28,"OK")</f>
        <v>OK</v>
      </c>
    </row>
    <row r="31" spans="1:13" ht="9" customHeight="1" x14ac:dyDescent="0.25">
      <c r="A31" s="277" t="s">
        <v>821</v>
      </c>
      <c r="B31" s="278" t="s">
        <v>822</v>
      </c>
      <c r="C31" s="279">
        <v>112130.0047</v>
      </c>
      <c r="D31" s="279">
        <v>6.4074</v>
      </c>
      <c r="E31" s="279">
        <v>1.9766999999999999</v>
      </c>
      <c r="F31" s="279">
        <v>0</v>
      </c>
      <c r="G31" s="279">
        <v>6.4074</v>
      </c>
      <c r="H31" s="279">
        <v>0</v>
      </c>
      <c r="I31" s="279">
        <v>39.778300000000002</v>
      </c>
      <c r="J31" s="279">
        <v>54.569800000000001</v>
      </c>
      <c r="K31" s="279">
        <v>48.162399999999998</v>
      </c>
      <c r="M31" s="280" t="str">
        <f>IF(A31=[3]Sheet1!A29,"OK")</f>
        <v>OK</v>
      </c>
    </row>
    <row r="32" spans="1:13" ht="9" customHeight="1" x14ac:dyDescent="0.25">
      <c r="A32" s="277" t="s">
        <v>823</v>
      </c>
      <c r="B32" s="278" t="s">
        <v>824</v>
      </c>
      <c r="C32" s="279">
        <v>168143.10860000001</v>
      </c>
      <c r="D32" s="279">
        <v>9.6082000000000001</v>
      </c>
      <c r="E32" s="279">
        <v>2.9641000000000002</v>
      </c>
      <c r="F32" s="279">
        <v>0</v>
      </c>
      <c r="G32" s="279">
        <v>9.6082000000000001</v>
      </c>
      <c r="H32" s="279">
        <v>0</v>
      </c>
      <c r="I32" s="279">
        <v>39.778300000000002</v>
      </c>
      <c r="J32" s="279">
        <v>61.958799999999997</v>
      </c>
      <c r="K32" s="279">
        <v>52.3506</v>
      </c>
      <c r="M32" s="280" t="str">
        <f>IF(A32=[3]Sheet1!A30,"OK")</f>
        <v>OK</v>
      </c>
    </row>
    <row r="33" spans="1:13" ht="9" customHeight="1" x14ac:dyDescent="0.25">
      <c r="A33" s="277" t="s">
        <v>825</v>
      </c>
      <c r="B33" s="278" t="s">
        <v>826</v>
      </c>
      <c r="C33" s="279">
        <v>224157.11290000001</v>
      </c>
      <c r="D33" s="279">
        <v>12.808999999999999</v>
      </c>
      <c r="E33" s="279">
        <v>3.9516</v>
      </c>
      <c r="F33" s="279">
        <v>0</v>
      </c>
      <c r="G33" s="279">
        <v>12.808999999999999</v>
      </c>
      <c r="H33" s="279">
        <v>0</v>
      </c>
      <c r="I33" s="279">
        <v>39.778300000000002</v>
      </c>
      <c r="J33" s="279">
        <v>69.347899999999996</v>
      </c>
      <c r="K33" s="279">
        <v>56.538899999999998</v>
      </c>
      <c r="M33" s="280" t="str">
        <f>IF(A33=[3]Sheet1!A31,"OK")</f>
        <v>OK</v>
      </c>
    </row>
    <row r="34" spans="1:13" ht="9" customHeight="1" x14ac:dyDescent="0.25">
      <c r="A34" s="277" t="s">
        <v>827</v>
      </c>
      <c r="B34" s="278" t="s">
        <v>828</v>
      </c>
      <c r="C34" s="279">
        <v>3897066.83</v>
      </c>
      <c r="D34" s="279">
        <v>151.55260000000001</v>
      </c>
      <c r="E34" s="279">
        <v>66.791399999999996</v>
      </c>
      <c r="F34" s="279">
        <v>0</v>
      </c>
      <c r="G34" s="279">
        <v>173.203</v>
      </c>
      <c r="H34" s="279">
        <v>0</v>
      </c>
      <c r="I34" s="279">
        <v>39.778300000000002</v>
      </c>
      <c r="J34" s="279">
        <v>431.32530000000003</v>
      </c>
      <c r="K34" s="279">
        <v>258.1223</v>
      </c>
      <c r="M34" s="280" t="str">
        <f>IF(A34=[3]Sheet1!A32,"OK")</f>
        <v>OK</v>
      </c>
    </row>
    <row r="35" spans="1:13" ht="9" customHeight="1" x14ac:dyDescent="0.25">
      <c r="A35" s="277" t="s">
        <v>829</v>
      </c>
      <c r="B35" s="278" t="s">
        <v>830</v>
      </c>
      <c r="C35" s="279">
        <v>18311.038100000002</v>
      </c>
      <c r="D35" s="279">
        <v>1.0463</v>
      </c>
      <c r="E35" s="279">
        <v>0.32279999999999998</v>
      </c>
      <c r="F35" s="279">
        <v>0</v>
      </c>
      <c r="G35" s="279">
        <v>1.0463</v>
      </c>
      <c r="H35" s="279">
        <v>0</v>
      </c>
      <c r="I35" s="279">
        <v>39.778300000000002</v>
      </c>
      <c r="J35" s="279">
        <v>42.1937</v>
      </c>
      <c r="K35" s="279">
        <v>41.147399999999998</v>
      </c>
      <c r="M35" s="280" t="str">
        <f>IF(A35=[3]Sheet1!A33,"OK")</f>
        <v>OK</v>
      </c>
    </row>
    <row r="36" spans="1:13" ht="9" customHeight="1" x14ac:dyDescent="0.25">
      <c r="A36" s="277" t="s">
        <v>831</v>
      </c>
      <c r="B36" s="278" t="s">
        <v>832</v>
      </c>
      <c r="C36" s="279">
        <v>115631.8371</v>
      </c>
      <c r="D36" s="279">
        <v>15.4176</v>
      </c>
      <c r="E36" s="279">
        <v>2.3782000000000001</v>
      </c>
      <c r="F36" s="279">
        <v>0</v>
      </c>
      <c r="G36" s="279">
        <v>15.4176</v>
      </c>
      <c r="H36" s="279">
        <v>3.9639000000000002</v>
      </c>
      <c r="I36" s="279">
        <v>39.778300000000002</v>
      </c>
      <c r="J36" s="279">
        <v>76.955600000000004</v>
      </c>
      <c r="K36" s="279">
        <v>57.574100000000001</v>
      </c>
      <c r="M36" s="280" t="str">
        <f>IF(A36=[3]Sheet1!A34,"OK")</f>
        <v>OK</v>
      </c>
    </row>
    <row r="37" spans="1:13" ht="9" customHeight="1" x14ac:dyDescent="0.25">
      <c r="A37" s="277" t="s">
        <v>833</v>
      </c>
      <c r="B37" s="278" t="s">
        <v>834</v>
      </c>
      <c r="C37" s="279">
        <v>483.74470000000002</v>
      </c>
      <c r="D37" s="279">
        <v>4.3499999999999997E-2</v>
      </c>
      <c r="E37" s="279">
        <v>8.9999999999999993E-3</v>
      </c>
      <c r="F37" s="279">
        <v>0</v>
      </c>
      <c r="G37" s="279">
        <v>2.4199999999999999E-2</v>
      </c>
      <c r="H37" s="279">
        <v>0</v>
      </c>
      <c r="I37" s="279">
        <v>0</v>
      </c>
      <c r="J37" s="279">
        <v>7.6700000000000004E-2</v>
      </c>
      <c r="K37" s="279">
        <v>5.2499999999999998E-2</v>
      </c>
      <c r="M37" s="280" t="str">
        <f>IF(A37=[3]Sheet1!A35,"OK")</f>
        <v>OK</v>
      </c>
    </row>
    <row r="38" spans="1:13" ht="9" customHeight="1" x14ac:dyDescent="0.25">
      <c r="A38" s="277" t="s">
        <v>835</v>
      </c>
      <c r="B38" s="278" t="s">
        <v>836</v>
      </c>
      <c r="C38" s="279">
        <v>1330983.7590000001</v>
      </c>
      <c r="D38" s="279">
        <v>116.4611</v>
      </c>
      <c r="E38" s="279">
        <v>25.663</v>
      </c>
      <c r="F38" s="279">
        <v>0</v>
      </c>
      <c r="G38" s="279">
        <v>166.37299999999999</v>
      </c>
      <c r="H38" s="279">
        <v>70.827799999999996</v>
      </c>
      <c r="I38" s="279">
        <v>33.7363</v>
      </c>
      <c r="J38" s="279">
        <v>413.06119999999999</v>
      </c>
      <c r="K38" s="279">
        <v>175.8604</v>
      </c>
      <c r="M38" s="280" t="str">
        <f>IF(A38=[3]Sheet1!A36,"OK")</f>
        <v>OK</v>
      </c>
    </row>
    <row r="39" spans="1:13" ht="9" customHeight="1" x14ac:dyDescent="0.25">
      <c r="A39" s="277" t="s">
        <v>837</v>
      </c>
      <c r="B39" s="278" t="s">
        <v>838</v>
      </c>
      <c r="C39" s="279">
        <v>35068.0478</v>
      </c>
      <c r="D39" s="279">
        <v>0.40139999999999998</v>
      </c>
      <c r="E39" s="279">
        <v>0.2016</v>
      </c>
      <c r="F39" s="279">
        <v>0</v>
      </c>
      <c r="G39" s="279">
        <v>0.44600000000000001</v>
      </c>
      <c r="H39" s="279">
        <v>39.440199999999997</v>
      </c>
      <c r="I39" s="279">
        <v>42.121000000000002</v>
      </c>
      <c r="J39" s="279">
        <v>82.610200000000006</v>
      </c>
      <c r="K39" s="279">
        <v>42.723999999999997</v>
      </c>
      <c r="M39" s="280" t="str">
        <f>IF(A39=[3]Sheet1!A37,"OK")</f>
        <v>OK</v>
      </c>
    </row>
    <row r="40" spans="1:13" ht="9" customHeight="1" x14ac:dyDescent="0.25">
      <c r="A40" s="277" t="s">
        <v>839</v>
      </c>
      <c r="B40" s="278" t="s">
        <v>840</v>
      </c>
      <c r="C40" s="279">
        <v>1928501.6569999999</v>
      </c>
      <c r="D40" s="279">
        <v>192.8502</v>
      </c>
      <c r="E40" s="279">
        <v>37.183900000000001</v>
      </c>
      <c r="F40" s="279">
        <v>0</v>
      </c>
      <c r="G40" s="279">
        <v>168.7439</v>
      </c>
      <c r="H40" s="279">
        <v>0</v>
      </c>
      <c r="I40" s="279">
        <v>39.778300000000002</v>
      </c>
      <c r="J40" s="279">
        <v>438.55630000000002</v>
      </c>
      <c r="K40" s="279">
        <v>269.81240000000003</v>
      </c>
      <c r="M40" s="280" t="str">
        <f>IF(A40=[3]Sheet1!A38,"OK")</f>
        <v>OK</v>
      </c>
    </row>
    <row r="41" spans="1:13" ht="9" customHeight="1" x14ac:dyDescent="0.25">
      <c r="A41" s="277" t="s">
        <v>841</v>
      </c>
      <c r="B41" s="278" t="s">
        <v>842</v>
      </c>
      <c r="C41" s="279">
        <v>68442.820200000002</v>
      </c>
      <c r="D41" s="279">
        <v>5.4753999999999996</v>
      </c>
      <c r="E41" s="279">
        <v>1.2668999999999999</v>
      </c>
      <c r="F41" s="279">
        <v>0</v>
      </c>
      <c r="G41" s="279">
        <v>5.4753999999999996</v>
      </c>
      <c r="H41" s="279">
        <v>6.1069000000000004</v>
      </c>
      <c r="I41" s="279">
        <v>39.778300000000002</v>
      </c>
      <c r="J41" s="279">
        <v>58.102899999999998</v>
      </c>
      <c r="K41" s="279">
        <v>46.520600000000002</v>
      </c>
      <c r="M41" s="280" t="str">
        <f>IF(A41=[3]Sheet1!A39,"OK")</f>
        <v>OK</v>
      </c>
    </row>
    <row r="42" spans="1:13" ht="9" customHeight="1" x14ac:dyDescent="0.25">
      <c r="A42" s="277" t="s">
        <v>843</v>
      </c>
      <c r="B42" s="278" t="s">
        <v>844</v>
      </c>
      <c r="C42" s="279">
        <v>86539.786300000007</v>
      </c>
      <c r="D42" s="279">
        <v>6.9231999999999996</v>
      </c>
      <c r="E42" s="279">
        <v>1.6019000000000001</v>
      </c>
      <c r="F42" s="279">
        <v>0</v>
      </c>
      <c r="G42" s="279">
        <v>6.9231999999999996</v>
      </c>
      <c r="H42" s="279">
        <v>6.1069000000000004</v>
      </c>
      <c r="I42" s="279">
        <v>39.778300000000002</v>
      </c>
      <c r="J42" s="279">
        <v>61.333500000000001</v>
      </c>
      <c r="K42" s="279">
        <v>48.303400000000003</v>
      </c>
      <c r="M42" s="280" t="str">
        <f>IF(A42=[3]Sheet1!A40,"OK")</f>
        <v>OK</v>
      </c>
    </row>
    <row r="43" spans="1:13" ht="9" customHeight="1" x14ac:dyDescent="0.25">
      <c r="A43" s="277" t="s">
        <v>845</v>
      </c>
      <c r="B43" s="278" t="s">
        <v>846</v>
      </c>
      <c r="C43" s="279">
        <v>119333.9369</v>
      </c>
      <c r="D43" s="279">
        <v>9.5466999999999995</v>
      </c>
      <c r="E43" s="279">
        <v>2.2088999999999999</v>
      </c>
      <c r="F43" s="279">
        <v>0</v>
      </c>
      <c r="G43" s="279">
        <v>9.5466999999999995</v>
      </c>
      <c r="H43" s="279">
        <v>6.1069000000000004</v>
      </c>
      <c r="I43" s="279">
        <v>39.778300000000002</v>
      </c>
      <c r="J43" s="279">
        <v>67.1875</v>
      </c>
      <c r="K43" s="279">
        <v>51.533900000000003</v>
      </c>
      <c r="M43" s="280" t="str">
        <f>IF(A43=[3]Sheet1!A41,"OK")</f>
        <v>OK</v>
      </c>
    </row>
    <row r="44" spans="1:13" ht="9" customHeight="1" x14ac:dyDescent="0.25">
      <c r="A44" s="277" t="s">
        <v>847</v>
      </c>
      <c r="B44" s="278" t="s">
        <v>848</v>
      </c>
      <c r="C44" s="279">
        <v>138146.38949999999</v>
      </c>
      <c r="D44" s="279">
        <v>11.0517</v>
      </c>
      <c r="E44" s="279">
        <v>2.5571000000000002</v>
      </c>
      <c r="F44" s="279">
        <v>0</v>
      </c>
      <c r="G44" s="279">
        <v>11.0517</v>
      </c>
      <c r="H44" s="279">
        <v>6.1069000000000004</v>
      </c>
      <c r="I44" s="279">
        <v>39.778300000000002</v>
      </c>
      <c r="J44" s="279">
        <v>70.545699999999997</v>
      </c>
      <c r="K44" s="279">
        <v>53.387099999999997</v>
      </c>
      <c r="M44" s="280" t="str">
        <f>IF(A44=[3]Sheet1!A42,"OK")</f>
        <v>OK</v>
      </c>
    </row>
    <row r="45" spans="1:13" ht="9" customHeight="1" x14ac:dyDescent="0.25">
      <c r="A45" s="277" t="s">
        <v>849</v>
      </c>
      <c r="B45" s="278" t="s">
        <v>850</v>
      </c>
      <c r="C45" s="279">
        <v>725352.31160000002</v>
      </c>
      <c r="D45" s="279">
        <v>145.07050000000001</v>
      </c>
      <c r="E45" s="279">
        <v>16.782800000000002</v>
      </c>
      <c r="F45" s="279">
        <v>0</v>
      </c>
      <c r="G45" s="279">
        <v>163.20429999999999</v>
      </c>
      <c r="H45" s="279">
        <v>56.328499999999998</v>
      </c>
      <c r="I45" s="279">
        <v>27.1814</v>
      </c>
      <c r="J45" s="279">
        <v>408.5675</v>
      </c>
      <c r="K45" s="279">
        <v>189.03469999999999</v>
      </c>
      <c r="M45" s="280" t="str">
        <f>IF(A45=[3]Sheet1!A43,"OK")</f>
        <v>OK</v>
      </c>
    </row>
    <row r="46" spans="1:13" ht="9" customHeight="1" x14ac:dyDescent="0.25">
      <c r="A46" s="277" t="s">
        <v>851</v>
      </c>
      <c r="B46" s="278" t="s">
        <v>852</v>
      </c>
      <c r="C46" s="279">
        <v>3241928.9470000002</v>
      </c>
      <c r="D46" s="279">
        <v>162.09639999999999</v>
      </c>
      <c r="E46" s="279">
        <v>57.150599999999997</v>
      </c>
      <c r="F46" s="279">
        <v>0</v>
      </c>
      <c r="G46" s="279">
        <v>208.40969999999999</v>
      </c>
      <c r="H46" s="279">
        <v>25.2957</v>
      </c>
      <c r="I46" s="279">
        <v>34.730899999999998</v>
      </c>
      <c r="J46" s="279">
        <v>487.68329999999997</v>
      </c>
      <c r="K46" s="279">
        <v>253.97790000000001</v>
      </c>
      <c r="M46" s="280" t="str">
        <f>IF(A46=[3]Sheet1!A44,"OK")</f>
        <v>OK</v>
      </c>
    </row>
    <row r="47" spans="1:13" ht="9" customHeight="1" x14ac:dyDescent="0.25">
      <c r="A47" s="277" t="s">
        <v>853</v>
      </c>
      <c r="B47" s="278" t="s">
        <v>854</v>
      </c>
      <c r="C47" s="279">
        <v>1054414.5930000001</v>
      </c>
      <c r="D47" s="279">
        <v>84.353200000000001</v>
      </c>
      <c r="E47" s="279">
        <v>19.517199999999999</v>
      </c>
      <c r="F47" s="279">
        <v>0</v>
      </c>
      <c r="G47" s="279">
        <v>73.808999999999997</v>
      </c>
      <c r="H47" s="279">
        <v>10.9839</v>
      </c>
      <c r="I47" s="279">
        <v>27.1814</v>
      </c>
      <c r="J47" s="279">
        <v>215.84469999999999</v>
      </c>
      <c r="K47" s="279">
        <v>131.05179999999999</v>
      </c>
      <c r="M47" s="280" t="str">
        <f>IF(A47=[3]Sheet1!A45,"OK")</f>
        <v>OK</v>
      </c>
    </row>
    <row r="48" spans="1:13" ht="9" customHeight="1" x14ac:dyDescent="0.25">
      <c r="A48" s="277" t="s">
        <v>855</v>
      </c>
      <c r="B48" s="278" t="s">
        <v>856</v>
      </c>
      <c r="C48" s="279">
        <v>779982.41879999998</v>
      </c>
      <c r="D48" s="279">
        <v>62.398600000000002</v>
      </c>
      <c r="E48" s="279">
        <v>14.4375</v>
      </c>
      <c r="F48" s="279">
        <v>0</v>
      </c>
      <c r="G48" s="279">
        <v>54.598799999999997</v>
      </c>
      <c r="H48" s="279">
        <v>64.151899999999998</v>
      </c>
      <c r="I48" s="279">
        <v>27.1814</v>
      </c>
      <c r="J48" s="279">
        <v>222.76820000000001</v>
      </c>
      <c r="K48" s="279">
        <v>104.0175</v>
      </c>
      <c r="M48" s="280" t="str">
        <f>IF(A48=[3]Sheet1!A46,"OK")</f>
        <v>OK</v>
      </c>
    </row>
    <row r="49" spans="1:13" ht="9" customHeight="1" x14ac:dyDescent="0.25">
      <c r="A49" s="277" t="s">
        <v>857</v>
      </c>
      <c r="B49" s="278" t="s">
        <v>858</v>
      </c>
      <c r="C49" s="279">
        <v>609761.87719999999</v>
      </c>
      <c r="D49" s="279">
        <v>16.332899999999999</v>
      </c>
      <c r="E49" s="279">
        <v>5.2625999999999999</v>
      </c>
      <c r="F49" s="279">
        <v>0</v>
      </c>
      <c r="G49" s="279">
        <v>14.5181</v>
      </c>
      <c r="H49" s="279">
        <v>16.689900000000002</v>
      </c>
      <c r="I49" s="279">
        <v>33.300800000000002</v>
      </c>
      <c r="J49" s="279">
        <v>86.104299999999995</v>
      </c>
      <c r="K49" s="279">
        <v>54.896299999999997</v>
      </c>
      <c r="M49" s="280" t="str">
        <f>IF(A49=[3]Sheet1!A47,"OK")</f>
        <v>OK</v>
      </c>
    </row>
    <row r="50" spans="1:13" ht="9" customHeight="1" x14ac:dyDescent="0.25">
      <c r="A50" s="277" t="s">
        <v>859</v>
      </c>
      <c r="B50" s="278" t="s">
        <v>860</v>
      </c>
      <c r="C50" s="279">
        <v>1816887.719</v>
      </c>
      <c r="D50" s="279">
        <v>242.2517</v>
      </c>
      <c r="E50" s="279">
        <v>37.3673</v>
      </c>
      <c r="F50" s="279">
        <v>0</v>
      </c>
      <c r="G50" s="279">
        <v>151.40729999999999</v>
      </c>
      <c r="H50" s="279">
        <v>19.889700000000001</v>
      </c>
      <c r="I50" s="279">
        <v>27.1814</v>
      </c>
      <c r="J50" s="279">
        <v>478.09739999999999</v>
      </c>
      <c r="K50" s="279">
        <v>306.80040000000002</v>
      </c>
      <c r="M50" s="280" t="str">
        <f>IF(A50=[3]Sheet1!A48,"OK")</f>
        <v>OK</v>
      </c>
    </row>
    <row r="51" spans="1:13" ht="9" customHeight="1" x14ac:dyDescent="0.25">
      <c r="A51" s="277" t="s">
        <v>861</v>
      </c>
      <c r="B51" s="278" t="s">
        <v>862</v>
      </c>
      <c r="C51" s="279">
        <v>538767.23910000001</v>
      </c>
      <c r="D51" s="279">
        <v>53.8767</v>
      </c>
      <c r="E51" s="279">
        <v>10.157299999999999</v>
      </c>
      <c r="F51" s="279">
        <v>0</v>
      </c>
      <c r="G51" s="279">
        <v>29.9315</v>
      </c>
      <c r="H51" s="279">
        <v>0</v>
      </c>
      <c r="I51" s="279">
        <v>0</v>
      </c>
      <c r="J51" s="279">
        <v>93.965500000000006</v>
      </c>
      <c r="K51" s="279">
        <v>64.034000000000006</v>
      </c>
      <c r="M51" s="280" t="str">
        <f>IF(A51=[3]Sheet1!A49,"OK")</f>
        <v>OK</v>
      </c>
    </row>
    <row r="52" spans="1:13" ht="9" customHeight="1" x14ac:dyDescent="0.25">
      <c r="A52" s="277" t="s">
        <v>863</v>
      </c>
      <c r="B52" s="278" t="s">
        <v>864</v>
      </c>
      <c r="C52" s="279">
        <v>844691.91330000001</v>
      </c>
      <c r="D52" s="279">
        <v>9.6691000000000003</v>
      </c>
      <c r="E52" s="279">
        <v>4.8555000000000001</v>
      </c>
      <c r="F52" s="279">
        <v>0</v>
      </c>
      <c r="G52" s="279">
        <v>21.486899999999999</v>
      </c>
      <c r="H52" s="279">
        <v>0</v>
      </c>
      <c r="I52" s="279">
        <v>114.512</v>
      </c>
      <c r="J52" s="279">
        <v>150.52350000000001</v>
      </c>
      <c r="K52" s="279">
        <v>129.03659999999999</v>
      </c>
      <c r="M52" s="280" t="str">
        <f>IF(A52=[3]Sheet1!A50,"OK")</f>
        <v>OK</v>
      </c>
    </row>
    <row r="53" spans="1:13" ht="9" customHeight="1" x14ac:dyDescent="0.25">
      <c r="A53" s="277" t="s">
        <v>865</v>
      </c>
      <c r="B53" s="278" t="s">
        <v>866</v>
      </c>
      <c r="C53" s="279">
        <v>225883.41020000001</v>
      </c>
      <c r="D53" s="279">
        <v>9.6806999999999999</v>
      </c>
      <c r="E53" s="279">
        <v>3.8161</v>
      </c>
      <c r="F53" s="279">
        <v>0</v>
      </c>
      <c r="G53" s="279">
        <v>16.134499999999999</v>
      </c>
      <c r="H53" s="279">
        <v>0</v>
      </c>
      <c r="I53" s="279">
        <v>29.463000000000001</v>
      </c>
      <c r="J53" s="279">
        <v>59.094299999999997</v>
      </c>
      <c r="K53" s="279">
        <v>42.959800000000001</v>
      </c>
      <c r="M53" s="280" t="str">
        <f>IF(A53=[3]Sheet1!A51,"OK")</f>
        <v>OK</v>
      </c>
    </row>
    <row r="54" spans="1:13" ht="9" customHeight="1" x14ac:dyDescent="0.25">
      <c r="A54" s="277" t="s">
        <v>867</v>
      </c>
      <c r="B54" s="278" t="s">
        <v>868</v>
      </c>
      <c r="C54" s="279">
        <v>675578.8504</v>
      </c>
      <c r="D54" s="279">
        <v>7.7332999999999998</v>
      </c>
      <c r="E54" s="279">
        <v>3.8834</v>
      </c>
      <c r="F54" s="279">
        <v>0</v>
      </c>
      <c r="G54" s="279">
        <v>12.8888</v>
      </c>
      <c r="H54" s="279">
        <v>0</v>
      </c>
      <c r="I54" s="279">
        <v>29.463000000000001</v>
      </c>
      <c r="J54" s="279">
        <v>53.968499999999999</v>
      </c>
      <c r="K54" s="279">
        <v>41.079700000000003</v>
      </c>
      <c r="M54" s="280" t="str">
        <f>IF(A54=[3]Sheet1!A52,"OK")</f>
        <v>OK</v>
      </c>
    </row>
    <row r="55" spans="1:13" ht="9" customHeight="1" x14ac:dyDescent="0.25">
      <c r="A55" s="277" t="s">
        <v>869</v>
      </c>
      <c r="B55" s="278" t="s">
        <v>870</v>
      </c>
      <c r="C55" s="279">
        <v>844691.91330000001</v>
      </c>
      <c r="D55" s="279">
        <v>9.6691000000000003</v>
      </c>
      <c r="E55" s="279">
        <v>4.8555000000000001</v>
      </c>
      <c r="F55" s="279">
        <v>0</v>
      </c>
      <c r="G55" s="279">
        <v>21.486899999999999</v>
      </c>
      <c r="H55" s="279">
        <v>0</v>
      </c>
      <c r="I55" s="279">
        <v>114.512</v>
      </c>
      <c r="J55" s="279">
        <v>150.52350000000001</v>
      </c>
      <c r="K55" s="279">
        <v>129.03659999999999</v>
      </c>
      <c r="M55" s="280" t="str">
        <f>IF(A55=[3]Sheet1!A53,"OK")</f>
        <v>OK</v>
      </c>
    </row>
    <row r="56" spans="1:13" ht="9" customHeight="1" x14ac:dyDescent="0.25">
      <c r="A56" s="277" t="s">
        <v>871</v>
      </c>
      <c r="B56" s="278" t="s">
        <v>872</v>
      </c>
      <c r="C56" s="279">
        <v>41029.544699999999</v>
      </c>
      <c r="D56" s="279">
        <v>1.099</v>
      </c>
      <c r="E56" s="279">
        <v>0.35410000000000003</v>
      </c>
      <c r="F56" s="279">
        <v>0</v>
      </c>
      <c r="G56" s="279">
        <v>0.97689999999999999</v>
      </c>
      <c r="H56" s="279">
        <v>0</v>
      </c>
      <c r="I56" s="279">
        <v>66.601600000000005</v>
      </c>
      <c r="J56" s="279">
        <v>69.031599999999997</v>
      </c>
      <c r="K56" s="279">
        <v>68.054699999999997</v>
      </c>
      <c r="M56" s="280" t="str">
        <f>IF(A56=[3]Sheet1!A54,"OK")</f>
        <v>OK</v>
      </c>
    </row>
    <row r="57" spans="1:13" ht="9" customHeight="1" x14ac:dyDescent="0.25">
      <c r="A57" s="277" t="s">
        <v>873</v>
      </c>
      <c r="B57" s="278" t="s">
        <v>874</v>
      </c>
      <c r="C57" s="279">
        <v>1397.0118</v>
      </c>
      <c r="D57" s="279">
        <v>0.18629999999999999</v>
      </c>
      <c r="E57" s="279">
        <v>2.87E-2</v>
      </c>
      <c r="F57" s="279">
        <v>0</v>
      </c>
      <c r="G57" s="279">
        <v>0.1164</v>
      </c>
      <c r="H57" s="279">
        <v>0</v>
      </c>
      <c r="I57" s="279">
        <v>0</v>
      </c>
      <c r="J57" s="279">
        <v>0.33139999999999997</v>
      </c>
      <c r="K57" s="279">
        <v>0.215</v>
      </c>
      <c r="M57" s="280" t="str">
        <f>IF(A57=[3]Sheet1!A55,"OK")</f>
        <v>OK</v>
      </c>
    </row>
    <row r="58" spans="1:13" ht="9" customHeight="1" x14ac:dyDescent="0.25">
      <c r="A58" s="277" t="s">
        <v>875</v>
      </c>
      <c r="B58" s="278" t="s">
        <v>876</v>
      </c>
      <c r="C58" s="279">
        <v>5695.1980000000003</v>
      </c>
      <c r="D58" s="279">
        <v>0.75939999999999996</v>
      </c>
      <c r="E58" s="279">
        <v>0.1171</v>
      </c>
      <c r="F58" s="279">
        <v>0</v>
      </c>
      <c r="G58" s="279">
        <v>0.47460000000000002</v>
      </c>
      <c r="H58" s="279">
        <v>0</v>
      </c>
      <c r="I58" s="279">
        <v>0</v>
      </c>
      <c r="J58" s="279">
        <v>1.3511</v>
      </c>
      <c r="K58" s="279">
        <v>0.87649999999999995</v>
      </c>
      <c r="M58" s="280" t="str">
        <f>IF(A58=[3]Sheet1!A56,"OK")</f>
        <v>OK</v>
      </c>
    </row>
    <row r="59" spans="1:13" ht="9" customHeight="1" x14ac:dyDescent="0.25">
      <c r="A59" s="277" t="s">
        <v>877</v>
      </c>
      <c r="B59" s="278" t="s">
        <v>878</v>
      </c>
      <c r="C59" s="279">
        <v>30076652.469999999</v>
      </c>
      <c r="D59" s="279">
        <v>1203.0661</v>
      </c>
      <c r="E59" s="279">
        <v>510.32560000000001</v>
      </c>
      <c r="F59" s="279">
        <v>0</v>
      </c>
      <c r="G59" s="279">
        <v>1203.0661</v>
      </c>
      <c r="H59" s="279">
        <v>187.76159999999999</v>
      </c>
      <c r="I59" s="279">
        <v>39.778300000000002</v>
      </c>
      <c r="J59" s="279">
        <v>3143.9976999999999</v>
      </c>
      <c r="K59" s="279">
        <v>1753.17</v>
      </c>
      <c r="M59" s="280" t="str">
        <f>IF(A59=[3]Sheet1!A57,"OK")</f>
        <v>OK</v>
      </c>
    </row>
    <row r="60" spans="1:13" ht="9" customHeight="1" x14ac:dyDescent="0.25">
      <c r="A60" s="277" t="s">
        <v>879</v>
      </c>
      <c r="B60" s="278" t="s">
        <v>880</v>
      </c>
      <c r="C60" s="279">
        <v>1085.9362000000001</v>
      </c>
      <c r="D60" s="279">
        <v>1.0859000000000001</v>
      </c>
      <c r="E60" s="279">
        <v>5.0299999999999997E-2</v>
      </c>
      <c r="F60" s="279">
        <v>0</v>
      </c>
      <c r="G60" s="279">
        <v>0.54300000000000004</v>
      </c>
      <c r="H60" s="279">
        <v>0</v>
      </c>
      <c r="I60" s="279">
        <v>0</v>
      </c>
      <c r="J60" s="279">
        <v>1.6792</v>
      </c>
      <c r="K60" s="279">
        <v>1.1362000000000001</v>
      </c>
      <c r="M60" s="280" t="str">
        <f>IF(A60=[3]Sheet1!A58,"OK")</f>
        <v>OK</v>
      </c>
    </row>
    <row r="61" spans="1:13" ht="9" customHeight="1" x14ac:dyDescent="0.25">
      <c r="A61" s="277" t="s">
        <v>881</v>
      </c>
      <c r="B61" s="278" t="s">
        <v>882</v>
      </c>
      <c r="C61" s="279">
        <v>32870946.946600001</v>
      </c>
      <c r="D61" s="279">
        <v>1314.8379</v>
      </c>
      <c r="E61" s="279">
        <v>557.73779999999999</v>
      </c>
      <c r="F61" s="279">
        <v>0</v>
      </c>
      <c r="G61" s="279">
        <v>1150.4830999999999</v>
      </c>
      <c r="H61" s="279">
        <v>116.4122</v>
      </c>
      <c r="I61" s="279">
        <v>39.778300000000002</v>
      </c>
      <c r="J61" s="279">
        <v>3179.2492999999999</v>
      </c>
      <c r="K61" s="279">
        <v>1912.354</v>
      </c>
      <c r="M61" s="280" t="str">
        <f>IF(A61=[3]Sheet1!A59,"OK")</f>
        <v>OK</v>
      </c>
    </row>
    <row r="62" spans="1:13" ht="9" customHeight="1" x14ac:dyDescent="0.25">
      <c r="A62" s="277" t="s">
        <v>883</v>
      </c>
      <c r="B62" s="278" t="s">
        <v>884</v>
      </c>
      <c r="C62" s="279">
        <v>65596.2</v>
      </c>
      <c r="D62" s="279">
        <v>4.5917000000000003</v>
      </c>
      <c r="E62" s="279">
        <v>1.2141999999999999</v>
      </c>
      <c r="F62" s="279">
        <v>0</v>
      </c>
      <c r="G62" s="279">
        <v>3.2797999999999998</v>
      </c>
      <c r="H62" s="279">
        <v>10.900600000000001</v>
      </c>
      <c r="I62" s="279">
        <v>0</v>
      </c>
      <c r="J62" s="279">
        <v>19.9863</v>
      </c>
      <c r="K62" s="279">
        <v>5.8059000000000003</v>
      </c>
      <c r="M62" s="280" t="str">
        <f>IF(A62=[3]Sheet1!A60,"OK")</f>
        <v>OK</v>
      </c>
    </row>
    <row r="63" spans="1:13" ht="9" customHeight="1" x14ac:dyDescent="0.25">
      <c r="A63" s="277" t="s">
        <v>885</v>
      </c>
      <c r="B63" s="278" t="s">
        <v>886</v>
      </c>
      <c r="C63" s="279">
        <v>1700337.1584000001</v>
      </c>
      <c r="D63" s="279">
        <v>68.013499999999993</v>
      </c>
      <c r="E63" s="279">
        <v>28.8505</v>
      </c>
      <c r="F63" s="279">
        <v>0</v>
      </c>
      <c r="G63" s="279">
        <v>42.508400000000002</v>
      </c>
      <c r="H63" s="279">
        <v>71.975300000000004</v>
      </c>
      <c r="I63" s="279">
        <v>27.1814</v>
      </c>
      <c r="J63" s="279">
        <v>238.5291</v>
      </c>
      <c r="K63" s="279">
        <v>124.0454</v>
      </c>
      <c r="M63" s="280" t="str">
        <f>IF(A63=[3]Sheet1!A61,"OK")</f>
        <v>OK</v>
      </c>
    </row>
    <row r="64" spans="1:13" ht="9" customHeight="1" x14ac:dyDescent="0.25">
      <c r="A64" s="277" t="s">
        <v>887</v>
      </c>
      <c r="B64" s="278" t="s">
        <v>888</v>
      </c>
      <c r="C64" s="279">
        <v>5681101.4560000002</v>
      </c>
      <c r="D64" s="279">
        <v>454.48809999999997</v>
      </c>
      <c r="E64" s="279">
        <v>105.1572</v>
      </c>
      <c r="F64" s="279">
        <v>0</v>
      </c>
      <c r="G64" s="279">
        <v>454.48809999999997</v>
      </c>
      <c r="H64" s="279">
        <v>96.227800000000002</v>
      </c>
      <c r="I64" s="279">
        <v>33.7363</v>
      </c>
      <c r="J64" s="279">
        <v>1144.0975000000001</v>
      </c>
      <c r="K64" s="279">
        <v>593.38160000000005</v>
      </c>
      <c r="M64" s="280" t="str">
        <f>IF(A64=[3]Sheet1!A62,"OK")</f>
        <v>OK</v>
      </c>
    </row>
    <row r="65" spans="1:13" ht="9" customHeight="1" x14ac:dyDescent="0.25">
      <c r="A65" s="277" t="s">
        <v>889</v>
      </c>
      <c r="B65" s="278" t="s">
        <v>890</v>
      </c>
      <c r="C65" s="279">
        <v>4342.7893000000004</v>
      </c>
      <c r="D65" s="279">
        <v>0.86860000000000004</v>
      </c>
      <c r="E65" s="279">
        <v>0.10050000000000001</v>
      </c>
      <c r="F65" s="279">
        <v>0</v>
      </c>
      <c r="G65" s="279">
        <v>0.54279999999999995</v>
      </c>
      <c r="H65" s="279">
        <v>7.6071</v>
      </c>
      <c r="I65" s="279">
        <v>0</v>
      </c>
      <c r="J65" s="279">
        <v>9.1189999999999998</v>
      </c>
      <c r="K65" s="279">
        <v>0.96909999999999996</v>
      </c>
      <c r="M65" s="280" t="str">
        <f>IF(A65=[3]Sheet1!A63,"OK")</f>
        <v>OK</v>
      </c>
    </row>
    <row r="66" spans="1:13" ht="9" customHeight="1" x14ac:dyDescent="0.25">
      <c r="A66" s="277" t="s">
        <v>891</v>
      </c>
      <c r="B66" s="278" t="s">
        <v>892</v>
      </c>
      <c r="C66" s="279">
        <v>414325.00799999997</v>
      </c>
      <c r="D66" s="279">
        <v>18.414400000000001</v>
      </c>
      <c r="E66" s="279">
        <v>7.1010999999999997</v>
      </c>
      <c r="F66" s="279">
        <v>0</v>
      </c>
      <c r="G66" s="279">
        <v>11.509</v>
      </c>
      <c r="H66" s="279">
        <v>0</v>
      </c>
      <c r="I66" s="279">
        <v>27.1814</v>
      </c>
      <c r="J66" s="279">
        <v>64.2059</v>
      </c>
      <c r="K66" s="279">
        <v>52.696899999999999</v>
      </c>
      <c r="M66" s="280" t="str">
        <f>IF(A66=[3]Sheet1!A64,"OK")</f>
        <v>OK</v>
      </c>
    </row>
    <row r="67" spans="1:13" ht="9" customHeight="1" x14ac:dyDescent="0.25">
      <c r="A67" s="277" t="s">
        <v>893</v>
      </c>
      <c r="B67" s="278" t="s">
        <v>894</v>
      </c>
      <c r="C67" s="279">
        <v>464.33760000000001</v>
      </c>
      <c r="D67" s="279">
        <v>0.46429999999999999</v>
      </c>
      <c r="E67" s="279">
        <v>2.1499999999999998E-2</v>
      </c>
      <c r="F67" s="279">
        <v>0</v>
      </c>
      <c r="G67" s="279">
        <v>0.23219999999999999</v>
      </c>
      <c r="H67" s="279">
        <v>0</v>
      </c>
      <c r="I67" s="279">
        <v>0</v>
      </c>
      <c r="J67" s="279">
        <v>0.71799999999999997</v>
      </c>
      <c r="K67" s="279">
        <v>0.48580000000000001</v>
      </c>
      <c r="M67" s="280" t="str">
        <f>IF(A67=[3]Sheet1!A65,"OK")</f>
        <v>OK</v>
      </c>
    </row>
    <row r="68" spans="1:13" ht="9" customHeight="1" x14ac:dyDescent="0.25">
      <c r="A68" s="277" t="s">
        <v>895</v>
      </c>
      <c r="B68" s="278" t="s">
        <v>896</v>
      </c>
      <c r="C68" s="279">
        <v>3419884.5920000002</v>
      </c>
      <c r="D68" s="279">
        <v>455.9846</v>
      </c>
      <c r="E68" s="279">
        <v>70.335599999999999</v>
      </c>
      <c r="F68" s="279">
        <v>0</v>
      </c>
      <c r="G68" s="279">
        <v>398.98649999999998</v>
      </c>
      <c r="H68" s="279">
        <v>380.21719999999999</v>
      </c>
      <c r="I68" s="279">
        <v>39.778300000000002</v>
      </c>
      <c r="J68" s="279">
        <v>1345.3022000000001</v>
      </c>
      <c r="K68" s="279">
        <v>566.09849999999994</v>
      </c>
      <c r="M68" s="280" t="str">
        <f>IF(A68=[3]Sheet1!A66,"OK")</f>
        <v>OK</v>
      </c>
    </row>
    <row r="69" spans="1:13" ht="9" customHeight="1" x14ac:dyDescent="0.25">
      <c r="A69" s="277" t="s">
        <v>897</v>
      </c>
      <c r="B69" s="278" t="s">
        <v>898</v>
      </c>
      <c r="C69" s="279">
        <v>504147.91210000002</v>
      </c>
      <c r="D69" s="279">
        <v>50.4148</v>
      </c>
      <c r="E69" s="279">
        <v>9.7205999999999992</v>
      </c>
      <c r="F69" s="279">
        <v>0</v>
      </c>
      <c r="G69" s="279">
        <v>50.4148</v>
      </c>
      <c r="H69" s="279">
        <v>73.331299999999999</v>
      </c>
      <c r="I69" s="279">
        <v>27.1814</v>
      </c>
      <c r="J69" s="279">
        <v>211.06290000000001</v>
      </c>
      <c r="K69" s="279">
        <v>87.316800000000001</v>
      </c>
      <c r="M69" s="280" t="str">
        <f>IF(A69=[3]Sheet1!A67,"OK")</f>
        <v>OK</v>
      </c>
    </row>
    <row r="70" spans="1:13" ht="9" customHeight="1" x14ac:dyDescent="0.25">
      <c r="A70" s="277" t="s">
        <v>899</v>
      </c>
      <c r="B70" s="278" t="s">
        <v>900</v>
      </c>
      <c r="C70" s="279">
        <v>882612.07019999996</v>
      </c>
      <c r="D70" s="279">
        <v>117.6816</v>
      </c>
      <c r="E70" s="279">
        <v>18.1524</v>
      </c>
      <c r="F70" s="279">
        <v>0</v>
      </c>
      <c r="G70" s="279">
        <v>73.551000000000002</v>
      </c>
      <c r="H70" s="279">
        <v>0</v>
      </c>
      <c r="I70" s="279">
        <v>0</v>
      </c>
      <c r="J70" s="279">
        <v>209.38499999999999</v>
      </c>
      <c r="K70" s="279">
        <v>135.834</v>
      </c>
      <c r="M70" s="280" t="str">
        <f>IF(A70=[3]Sheet1!A68,"OK")</f>
        <v>OK</v>
      </c>
    </row>
    <row r="71" spans="1:13" ht="9" customHeight="1" x14ac:dyDescent="0.25">
      <c r="A71" s="277" t="s">
        <v>901</v>
      </c>
      <c r="B71" s="278" t="s">
        <v>902</v>
      </c>
      <c r="C71" s="279">
        <v>156.41579999999999</v>
      </c>
      <c r="D71" s="279">
        <v>7.8200000000000006E-2</v>
      </c>
      <c r="E71" s="279">
        <v>4.7999999999999996E-3</v>
      </c>
      <c r="F71" s="279">
        <v>0</v>
      </c>
      <c r="G71" s="279">
        <v>3.9100000000000003E-2</v>
      </c>
      <c r="H71" s="279">
        <v>0</v>
      </c>
      <c r="I71" s="279">
        <v>0</v>
      </c>
      <c r="J71" s="279">
        <v>0.1221</v>
      </c>
      <c r="K71" s="279">
        <v>8.3000000000000004E-2</v>
      </c>
      <c r="M71" s="280" t="str">
        <f>IF(A71=[3]Sheet1!A69,"OK")</f>
        <v>OK</v>
      </c>
    </row>
    <row r="72" spans="1:13" ht="9" customHeight="1" x14ac:dyDescent="0.25">
      <c r="A72" s="277" t="s">
        <v>903</v>
      </c>
      <c r="B72" s="278" t="s">
        <v>904</v>
      </c>
      <c r="C72" s="279">
        <v>164068.75829999999</v>
      </c>
      <c r="D72" s="279">
        <v>10.5473</v>
      </c>
      <c r="E72" s="279">
        <v>2.8923000000000001</v>
      </c>
      <c r="F72" s="279">
        <v>0</v>
      </c>
      <c r="G72" s="279">
        <v>5.8596000000000004</v>
      </c>
      <c r="H72" s="279">
        <v>0</v>
      </c>
      <c r="I72" s="279">
        <v>27.1814</v>
      </c>
      <c r="J72" s="279">
        <v>46.480600000000003</v>
      </c>
      <c r="K72" s="279">
        <v>40.621000000000002</v>
      </c>
      <c r="M72" s="280" t="str">
        <f>IF(A72=[3]Sheet1!A70,"OK")</f>
        <v>OK</v>
      </c>
    </row>
    <row r="73" spans="1:13" ht="9" customHeight="1" x14ac:dyDescent="0.25">
      <c r="A73" s="277" t="s">
        <v>905</v>
      </c>
      <c r="B73" s="278" t="s">
        <v>906</v>
      </c>
      <c r="C73" s="279">
        <v>4851185.1830000002</v>
      </c>
      <c r="D73" s="279">
        <v>388.09480000000002</v>
      </c>
      <c r="E73" s="279">
        <v>89.795400000000001</v>
      </c>
      <c r="F73" s="279">
        <v>0</v>
      </c>
      <c r="G73" s="279">
        <v>388.09480000000002</v>
      </c>
      <c r="H73" s="279">
        <v>142.38589999999999</v>
      </c>
      <c r="I73" s="279">
        <v>33.7363</v>
      </c>
      <c r="J73" s="279">
        <v>1042.1071999999999</v>
      </c>
      <c r="K73" s="279">
        <v>511.62650000000002</v>
      </c>
      <c r="M73" s="280" t="str">
        <f>IF(A73=[3]Sheet1!A71,"OK")</f>
        <v>OK</v>
      </c>
    </row>
    <row r="74" spans="1:13" ht="9" customHeight="1" x14ac:dyDescent="0.25">
      <c r="A74" s="277" t="s">
        <v>907</v>
      </c>
      <c r="B74" s="278" t="s">
        <v>908</v>
      </c>
      <c r="C74" s="279">
        <v>3545138.1623</v>
      </c>
      <c r="D74" s="279">
        <v>157.5617</v>
      </c>
      <c r="E74" s="279">
        <v>60.759700000000002</v>
      </c>
      <c r="F74" s="279">
        <v>0</v>
      </c>
      <c r="G74" s="279">
        <v>98.476100000000002</v>
      </c>
      <c r="H74" s="279">
        <v>0</v>
      </c>
      <c r="I74" s="279">
        <v>39.778300000000002</v>
      </c>
      <c r="J74" s="279">
        <v>356.57580000000002</v>
      </c>
      <c r="K74" s="279">
        <v>258.09969999999998</v>
      </c>
      <c r="M74" s="280" t="str">
        <f>IF(A74=[3]Sheet1!A72,"OK")</f>
        <v>OK</v>
      </c>
    </row>
    <row r="75" spans="1:13" ht="9" customHeight="1" x14ac:dyDescent="0.25">
      <c r="A75" s="277" t="s">
        <v>909</v>
      </c>
      <c r="B75" s="278" t="s">
        <v>910</v>
      </c>
      <c r="C75" s="279">
        <v>179404.30609999999</v>
      </c>
      <c r="D75" s="279">
        <v>17.9404</v>
      </c>
      <c r="E75" s="279">
        <v>3.4590999999999998</v>
      </c>
      <c r="F75" s="279">
        <v>0</v>
      </c>
      <c r="G75" s="279">
        <v>15.697900000000001</v>
      </c>
      <c r="H75" s="279">
        <v>0</v>
      </c>
      <c r="I75" s="279">
        <v>0</v>
      </c>
      <c r="J75" s="279">
        <v>37.0974</v>
      </c>
      <c r="K75" s="279">
        <v>21.3995</v>
      </c>
      <c r="M75" s="280" t="str">
        <f>IF(A75=[3]Sheet1!A73,"OK")</f>
        <v>OK</v>
      </c>
    </row>
    <row r="76" spans="1:13" ht="9" customHeight="1" x14ac:dyDescent="0.25">
      <c r="A76" s="277" t="s">
        <v>911</v>
      </c>
      <c r="B76" s="278" t="s">
        <v>912</v>
      </c>
      <c r="C76" s="279">
        <v>1830025.3907000001</v>
      </c>
      <c r="D76" s="279">
        <v>82.351100000000002</v>
      </c>
      <c r="E76" s="279">
        <v>31.050999999999998</v>
      </c>
      <c r="F76" s="279">
        <v>0</v>
      </c>
      <c r="G76" s="279">
        <v>45.750599999999999</v>
      </c>
      <c r="H76" s="279">
        <v>0</v>
      </c>
      <c r="I76" s="279">
        <v>27.1814</v>
      </c>
      <c r="J76" s="279">
        <v>186.33410000000001</v>
      </c>
      <c r="K76" s="279">
        <v>140.58349999999999</v>
      </c>
      <c r="M76" s="280" t="str">
        <f>IF(A76=[3]Sheet1!A74,"OK")</f>
        <v>OK</v>
      </c>
    </row>
    <row r="77" spans="1:13" ht="9" customHeight="1" x14ac:dyDescent="0.25">
      <c r="A77" s="277" t="s">
        <v>913</v>
      </c>
      <c r="B77" s="278" t="s">
        <v>914</v>
      </c>
      <c r="C77" s="279">
        <v>106831.05409999999</v>
      </c>
      <c r="D77" s="279">
        <v>4.8074000000000003</v>
      </c>
      <c r="E77" s="279">
        <v>1.8127</v>
      </c>
      <c r="F77" s="279">
        <v>0</v>
      </c>
      <c r="G77" s="279">
        <v>2.6707999999999998</v>
      </c>
      <c r="H77" s="279">
        <v>0</v>
      </c>
      <c r="I77" s="279">
        <v>0</v>
      </c>
      <c r="J77" s="279">
        <v>9.2909000000000006</v>
      </c>
      <c r="K77" s="279">
        <v>6.6200999999999999</v>
      </c>
      <c r="M77" s="280" t="str">
        <f>IF(A77=[3]Sheet1!A75,"OK")</f>
        <v>OK</v>
      </c>
    </row>
    <row r="78" spans="1:13" ht="9" customHeight="1" x14ac:dyDescent="0.25">
      <c r="A78" s="277" t="s">
        <v>915</v>
      </c>
      <c r="B78" s="278" t="s">
        <v>916</v>
      </c>
      <c r="C78" s="279">
        <v>868455.30130000005</v>
      </c>
      <c r="D78" s="279">
        <v>13.750500000000001</v>
      </c>
      <c r="E78" s="279">
        <v>13.842499999999999</v>
      </c>
      <c r="F78" s="279">
        <v>0</v>
      </c>
      <c r="G78" s="279">
        <v>7.2370999999999999</v>
      </c>
      <c r="H78" s="279">
        <v>0</v>
      </c>
      <c r="I78" s="279">
        <v>0</v>
      </c>
      <c r="J78" s="279">
        <v>34.830100000000002</v>
      </c>
      <c r="K78" s="279">
        <v>27.593</v>
      </c>
      <c r="M78" s="280" t="str">
        <f>IF(A78=[3]Sheet1!A76,"OK")</f>
        <v>OK</v>
      </c>
    </row>
    <row r="79" spans="1:13" ht="9" customHeight="1" x14ac:dyDescent="0.25">
      <c r="A79" s="277" t="s">
        <v>917</v>
      </c>
      <c r="B79" s="278" t="s">
        <v>918</v>
      </c>
      <c r="C79" s="279">
        <v>1264142.0360000001</v>
      </c>
      <c r="D79" s="279">
        <v>20.015599999999999</v>
      </c>
      <c r="E79" s="279">
        <v>20.1494</v>
      </c>
      <c r="F79" s="279">
        <v>0</v>
      </c>
      <c r="G79" s="279">
        <v>10.5345</v>
      </c>
      <c r="H79" s="279">
        <v>0</v>
      </c>
      <c r="I79" s="279">
        <v>0</v>
      </c>
      <c r="J79" s="279">
        <v>50.6995</v>
      </c>
      <c r="K79" s="279">
        <v>40.164999999999999</v>
      </c>
      <c r="M79" s="280" t="str">
        <f>IF(A79=[3]Sheet1!A77,"OK")</f>
        <v>OK</v>
      </c>
    </row>
    <row r="80" spans="1:13" ht="9" customHeight="1" x14ac:dyDescent="0.25">
      <c r="A80" s="277" t="s">
        <v>919</v>
      </c>
      <c r="B80" s="278" t="s">
        <v>920</v>
      </c>
      <c r="C80" s="279">
        <v>637209.80680000002</v>
      </c>
      <c r="D80" s="279">
        <v>10.0892</v>
      </c>
      <c r="E80" s="279">
        <v>10.156599999999999</v>
      </c>
      <c r="F80" s="279">
        <v>0</v>
      </c>
      <c r="G80" s="279">
        <v>5.3101000000000003</v>
      </c>
      <c r="H80" s="279">
        <v>0</v>
      </c>
      <c r="I80" s="279">
        <v>0</v>
      </c>
      <c r="J80" s="279">
        <v>25.555900000000001</v>
      </c>
      <c r="K80" s="279">
        <v>20.245799999999999</v>
      </c>
      <c r="M80" s="280" t="str">
        <f>IF(A80=[3]Sheet1!A78,"OK")</f>
        <v>OK</v>
      </c>
    </row>
    <row r="81" spans="1:13" ht="9" customHeight="1" x14ac:dyDescent="0.25">
      <c r="A81" s="277" t="s">
        <v>921</v>
      </c>
      <c r="B81" s="278" t="s">
        <v>922</v>
      </c>
      <c r="C81" s="279">
        <v>524232.00469999999</v>
      </c>
      <c r="D81" s="279">
        <v>52.423200000000001</v>
      </c>
      <c r="E81" s="279">
        <v>10.107799999999999</v>
      </c>
      <c r="F81" s="279">
        <v>0</v>
      </c>
      <c r="G81" s="279">
        <v>52.423200000000001</v>
      </c>
      <c r="H81" s="279">
        <v>73.331299999999999</v>
      </c>
      <c r="I81" s="279">
        <v>27.1814</v>
      </c>
      <c r="J81" s="279">
        <v>215.46690000000001</v>
      </c>
      <c r="K81" s="279">
        <v>89.712400000000002</v>
      </c>
      <c r="M81" s="280" t="str">
        <f>IF(A81=[3]Sheet1!A79,"OK")</f>
        <v>OK</v>
      </c>
    </row>
    <row r="82" spans="1:13" ht="9" customHeight="1" x14ac:dyDescent="0.25">
      <c r="A82" s="277" t="s">
        <v>923</v>
      </c>
      <c r="B82" s="278" t="s">
        <v>924</v>
      </c>
      <c r="C82" s="279">
        <v>3281.0823999999998</v>
      </c>
      <c r="D82" s="279">
        <v>0.49220000000000003</v>
      </c>
      <c r="E82" s="279">
        <v>6.7500000000000004E-2</v>
      </c>
      <c r="F82" s="279">
        <v>0</v>
      </c>
      <c r="G82" s="279">
        <v>0.38279999999999997</v>
      </c>
      <c r="H82" s="279">
        <v>8.1637000000000004</v>
      </c>
      <c r="I82" s="279">
        <v>0</v>
      </c>
      <c r="J82" s="279">
        <v>9.1061999999999994</v>
      </c>
      <c r="K82" s="279">
        <v>0.55969999999999998</v>
      </c>
      <c r="M82" s="280" t="str">
        <f>IF(A82=[3]Sheet1!A80,"OK")</f>
        <v>OK</v>
      </c>
    </row>
    <row r="83" spans="1:13" ht="9" customHeight="1" x14ac:dyDescent="0.25">
      <c r="A83" s="277" t="s">
        <v>925</v>
      </c>
      <c r="B83" s="278" t="s">
        <v>481</v>
      </c>
      <c r="C83" s="279">
        <v>78844.955700000006</v>
      </c>
      <c r="D83" s="279">
        <v>4.7306999999999997</v>
      </c>
      <c r="E83" s="279">
        <v>1.4594</v>
      </c>
      <c r="F83" s="279">
        <v>0.59130000000000005</v>
      </c>
      <c r="G83" s="279">
        <v>4.7306999999999997</v>
      </c>
      <c r="H83" s="279">
        <v>25.286200000000001</v>
      </c>
      <c r="I83" s="279">
        <v>0</v>
      </c>
      <c r="J83" s="279">
        <v>36.798299999999998</v>
      </c>
      <c r="K83" s="279">
        <v>6.7813999999999997</v>
      </c>
      <c r="M83" s="280" t="str">
        <f>IF(A83=[3]Sheet1!A81,"OK")</f>
        <v>OK</v>
      </c>
    </row>
    <row r="84" spans="1:13" ht="9" customHeight="1" x14ac:dyDescent="0.25">
      <c r="A84" s="277" t="s">
        <v>926</v>
      </c>
      <c r="B84" s="278" t="s">
        <v>927</v>
      </c>
      <c r="C84" s="279">
        <v>21326006.34</v>
      </c>
      <c r="D84" s="279">
        <v>746.41020000000003</v>
      </c>
      <c r="E84" s="279">
        <v>361.84899999999999</v>
      </c>
      <c r="F84" s="279">
        <v>146.6163</v>
      </c>
      <c r="G84" s="279">
        <v>959.6703</v>
      </c>
      <c r="H84" s="279">
        <v>117.351</v>
      </c>
      <c r="I84" s="279">
        <v>34.730899999999998</v>
      </c>
      <c r="J84" s="279">
        <v>2366.6277</v>
      </c>
      <c r="K84" s="279">
        <v>1289.6063999999999</v>
      </c>
      <c r="M84" s="280" t="str">
        <f>IF(A84=[3]Sheet1!A82,"OK")</f>
        <v>OK</v>
      </c>
    </row>
    <row r="85" spans="1:13" ht="9" customHeight="1" x14ac:dyDescent="0.25">
      <c r="A85" s="277" t="s">
        <v>928</v>
      </c>
      <c r="B85" s="278" t="s">
        <v>929</v>
      </c>
      <c r="C85" s="279">
        <v>36304768.909999996</v>
      </c>
      <c r="D85" s="279">
        <v>1270.6668999999999</v>
      </c>
      <c r="E85" s="279">
        <v>616.00120000000004</v>
      </c>
      <c r="F85" s="279">
        <v>249.59530000000001</v>
      </c>
      <c r="G85" s="279">
        <v>1633.7146</v>
      </c>
      <c r="H85" s="279">
        <v>130.38999999999999</v>
      </c>
      <c r="I85" s="279">
        <v>34.730899999999998</v>
      </c>
      <c r="J85" s="279">
        <v>3935.0989</v>
      </c>
      <c r="K85" s="279">
        <v>2170.9942999999998</v>
      </c>
      <c r="M85" s="280" t="str">
        <f>IF(A85=[3]Sheet1!A83,"OK")</f>
        <v>OK</v>
      </c>
    </row>
    <row r="86" spans="1:13" ht="9" customHeight="1" x14ac:dyDescent="0.25">
      <c r="A86" s="277" t="s">
        <v>930</v>
      </c>
      <c r="B86" s="278" t="s">
        <v>931</v>
      </c>
      <c r="C86" s="279">
        <v>406854.42830000003</v>
      </c>
      <c r="D86" s="279">
        <v>35.599800000000002</v>
      </c>
      <c r="E86" s="279">
        <v>7.8446999999999996</v>
      </c>
      <c r="F86" s="279">
        <v>0</v>
      </c>
      <c r="G86" s="279">
        <v>35.599800000000002</v>
      </c>
      <c r="H86" s="279">
        <v>59.327500000000001</v>
      </c>
      <c r="I86" s="279">
        <v>33.7363</v>
      </c>
      <c r="J86" s="279">
        <v>172.10810000000001</v>
      </c>
      <c r="K86" s="279">
        <v>77.180800000000005</v>
      </c>
      <c r="M86" s="280" t="str">
        <f>IF(A86=[3]Sheet1!A84,"OK")</f>
        <v>OK</v>
      </c>
    </row>
    <row r="87" spans="1:13" ht="9" customHeight="1" x14ac:dyDescent="0.25">
      <c r="A87" s="277" t="s">
        <v>932</v>
      </c>
      <c r="B87" s="278" t="s">
        <v>933</v>
      </c>
      <c r="C87" s="279">
        <v>50827.074399999998</v>
      </c>
      <c r="D87" s="279">
        <v>4.0662000000000003</v>
      </c>
      <c r="E87" s="279">
        <v>0.94079999999999997</v>
      </c>
      <c r="F87" s="279">
        <v>0</v>
      </c>
      <c r="G87" s="279">
        <v>3.5579000000000001</v>
      </c>
      <c r="H87" s="279">
        <v>17.9787</v>
      </c>
      <c r="I87" s="279">
        <v>0</v>
      </c>
      <c r="J87" s="279">
        <v>26.543600000000001</v>
      </c>
      <c r="K87" s="279">
        <v>5.0069999999999997</v>
      </c>
      <c r="M87" s="280" t="str">
        <f>IF(A87=[3]Sheet1!A85,"OK")</f>
        <v>OK</v>
      </c>
    </row>
    <row r="88" spans="1:13" ht="9" customHeight="1" x14ac:dyDescent="0.25">
      <c r="A88" s="277" t="s">
        <v>934</v>
      </c>
      <c r="B88" s="278" t="s">
        <v>935</v>
      </c>
      <c r="C88" s="279">
        <v>82824.339500000002</v>
      </c>
      <c r="D88" s="279">
        <v>6.6258999999999997</v>
      </c>
      <c r="E88" s="279">
        <v>1.5330999999999999</v>
      </c>
      <c r="F88" s="279">
        <v>0</v>
      </c>
      <c r="G88" s="279">
        <v>5.7976999999999999</v>
      </c>
      <c r="H88" s="279">
        <v>8.1676000000000002</v>
      </c>
      <c r="I88" s="279">
        <v>27.1814</v>
      </c>
      <c r="J88" s="279">
        <v>49.305700000000002</v>
      </c>
      <c r="K88" s="279">
        <v>35.340400000000002</v>
      </c>
      <c r="M88" s="280" t="str">
        <f>IF(A88=[3]Sheet1!A86,"OK")</f>
        <v>OK</v>
      </c>
    </row>
    <row r="89" spans="1:13" ht="9" customHeight="1" x14ac:dyDescent="0.25">
      <c r="A89" s="277" t="s">
        <v>936</v>
      </c>
      <c r="B89" s="278" t="s">
        <v>937</v>
      </c>
      <c r="C89" s="279">
        <v>68037.473499999993</v>
      </c>
      <c r="D89" s="279">
        <v>5.4429999999999996</v>
      </c>
      <c r="E89" s="279">
        <v>1.2594000000000001</v>
      </c>
      <c r="F89" s="279">
        <v>0</v>
      </c>
      <c r="G89" s="279">
        <v>4.7625999999999999</v>
      </c>
      <c r="H89" s="279">
        <v>8.1676000000000002</v>
      </c>
      <c r="I89" s="279">
        <v>27.1814</v>
      </c>
      <c r="J89" s="279">
        <v>46.814</v>
      </c>
      <c r="K89" s="279">
        <v>33.883800000000001</v>
      </c>
      <c r="M89" s="280" t="str">
        <f>IF(A89=[3]Sheet1!A87,"OK")</f>
        <v>OK</v>
      </c>
    </row>
    <row r="90" spans="1:13" ht="9" customHeight="1" x14ac:dyDescent="0.25">
      <c r="A90" s="277" t="s">
        <v>938</v>
      </c>
      <c r="B90" s="278" t="s">
        <v>939</v>
      </c>
      <c r="C90" s="279">
        <v>5421155.1270000003</v>
      </c>
      <c r="D90" s="279">
        <v>62.055300000000003</v>
      </c>
      <c r="E90" s="279">
        <v>31.162299999999998</v>
      </c>
      <c r="F90" s="279">
        <v>0</v>
      </c>
      <c r="G90" s="279">
        <v>137.9008</v>
      </c>
      <c r="H90" s="279">
        <v>368.6386</v>
      </c>
      <c r="I90" s="279">
        <v>137.197</v>
      </c>
      <c r="J90" s="279">
        <v>736.95399999999995</v>
      </c>
      <c r="K90" s="279">
        <v>230.41460000000001</v>
      </c>
      <c r="M90" s="280" t="str">
        <f>IF(A90=[3]Sheet1!A88,"OK")</f>
        <v>OK</v>
      </c>
    </row>
    <row r="91" spans="1:13" ht="9" customHeight="1" x14ac:dyDescent="0.25">
      <c r="A91" s="277" t="s">
        <v>940</v>
      </c>
      <c r="B91" s="278" t="s">
        <v>941</v>
      </c>
      <c r="C91" s="279">
        <v>1933973.3026999999</v>
      </c>
      <c r="D91" s="279">
        <v>22.138000000000002</v>
      </c>
      <c r="E91" s="279">
        <v>11.117000000000001</v>
      </c>
      <c r="F91" s="279">
        <v>0</v>
      </c>
      <c r="G91" s="279">
        <v>36.896599999999999</v>
      </c>
      <c r="H91" s="279">
        <v>0</v>
      </c>
      <c r="I91" s="279">
        <v>29.463000000000001</v>
      </c>
      <c r="J91" s="279">
        <v>99.614599999999996</v>
      </c>
      <c r="K91" s="279">
        <v>62.718000000000004</v>
      </c>
      <c r="M91" s="280" t="str">
        <f>IF(A91=[3]Sheet1!A89,"OK")</f>
        <v>OK</v>
      </c>
    </row>
    <row r="92" spans="1:13" ht="9" customHeight="1" x14ac:dyDescent="0.25">
      <c r="A92" s="277" t="s">
        <v>942</v>
      </c>
      <c r="B92" s="278" t="s">
        <v>943</v>
      </c>
      <c r="C92" s="279">
        <v>11596.254499999999</v>
      </c>
      <c r="D92" s="279">
        <v>2.3193000000000001</v>
      </c>
      <c r="E92" s="279">
        <v>0.26829999999999998</v>
      </c>
      <c r="F92" s="279">
        <v>0</v>
      </c>
      <c r="G92" s="279">
        <v>2.3193000000000001</v>
      </c>
      <c r="H92" s="279">
        <v>4.1561000000000003</v>
      </c>
      <c r="I92" s="279">
        <v>0</v>
      </c>
      <c r="J92" s="279">
        <v>9.0630000000000006</v>
      </c>
      <c r="K92" s="279">
        <v>2.5876000000000001</v>
      </c>
      <c r="M92" s="280" t="str">
        <f>IF(A92=[3]Sheet1!A90,"OK")</f>
        <v>OK</v>
      </c>
    </row>
    <row r="93" spans="1:13" ht="9" customHeight="1" x14ac:dyDescent="0.25">
      <c r="A93" s="277" t="s">
        <v>944</v>
      </c>
      <c r="B93" s="278" t="s">
        <v>945</v>
      </c>
      <c r="C93" s="279">
        <v>10000000</v>
      </c>
      <c r="D93" s="279">
        <v>160</v>
      </c>
      <c r="E93" s="279">
        <v>160.41999999999999</v>
      </c>
      <c r="F93" s="279">
        <v>0</v>
      </c>
      <c r="G93" s="279">
        <v>200</v>
      </c>
      <c r="H93" s="279">
        <v>250.34880000000001</v>
      </c>
      <c r="I93" s="279">
        <v>79.556600000000003</v>
      </c>
      <c r="J93" s="279">
        <v>850.32539999999995</v>
      </c>
      <c r="K93" s="279">
        <v>399.97660000000002</v>
      </c>
      <c r="M93" s="280" t="str">
        <f>IF(A93=[3]Sheet1!A91,"OK")</f>
        <v>OK</v>
      </c>
    </row>
    <row r="94" spans="1:13" ht="9" customHeight="1" x14ac:dyDescent="0.25">
      <c r="A94" s="277" t="s">
        <v>946</v>
      </c>
      <c r="B94" s="278" t="s">
        <v>947</v>
      </c>
      <c r="C94" s="279">
        <v>1195046.166</v>
      </c>
      <c r="D94" s="279">
        <v>119.5046</v>
      </c>
      <c r="E94" s="279">
        <v>23.700299999999999</v>
      </c>
      <c r="F94" s="279">
        <v>0</v>
      </c>
      <c r="G94" s="279">
        <v>119.5046</v>
      </c>
      <c r="H94" s="279">
        <v>116.93380000000001</v>
      </c>
      <c r="I94" s="279">
        <v>33.7363</v>
      </c>
      <c r="J94" s="279">
        <v>413.37959999999998</v>
      </c>
      <c r="K94" s="279">
        <v>176.94120000000001</v>
      </c>
      <c r="M94" s="280" t="str">
        <f>IF(A94=[3]Sheet1!A92,"OK")</f>
        <v>OK</v>
      </c>
    </row>
    <row r="95" spans="1:13" ht="9" customHeight="1" x14ac:dyDescent="0.25">
      <c r="A95" s="277" t="s">
        <v>948</v>
      </c>
      <c r="B95" s="278" t="s">
        <v>949</v>
      </c>
      <c r="C95" s="279">
        <v>341382.38740000001</v>
      </c>
      <c r="D95" s="279">
        <v>61.448799999999999</v>
      </c>
      <c r="E95" s="279">
        <v>7.3722000000000003</v>
      </c>
      <c r="F95" s="279">
        <v>0</v>
      </c>
      <c r="G95" s="279">
        <v>61.448799999999999</v>
      </c>
      <c r="H95" s="279">
        <v>0</v>
      </c>
      <c r="I95" s="279">
        <v>27.1814</v>
      </c>
      <c r="J95" s="279">
        <v>157.4512</v>
      </c>
      <c r="K95" s="279">
        <v>96.002399999999994</v>
      </c>
      <c r="M95" s="280" t="str">
        <f>IF(A95=[3]Sheet1!A93,"OK")</f>
        <v>OK</v>
      </c>
    </row>
    <row r="96" spans="1:13" ht="9" customHeight="1" x14ac:dyDescent="0.25">
      <c r="A96" s="277" t="s">
        <v>950</v>
      </c>
      <c r="B96" s="278" t="s">
        <v>951</v>
      </c>
      <c r="C96" s="279">
        <v>22784.0226</v>
      </c>
      <c r="D96" s="279">
        <v>2.5632000000000001</v>
      </c>
      <c r="E96" s="279">
        <v>0.43930000000000002</v>
      </c>
      <c r="F96" s="279">
        <v>0</v>
      </c>
      <c r="G96" s="279">
        <v>1.4239999999999999</v>
      </c>
      <c r="H96" s="279">
        <v>0</v>
      </c>
      <c r="I96" s="279">
        <v>0</v>
      </c>
      <c r="J96" s="279">
        <v>4.4264999999999999</v>
      </c>
      <c r="K96" s="279">
        <v>3.0024999999999999</v>
      </c>
      <c r="M96" s="280" t="str">
        <f>IF(A96=[3]Sheet1!A94,"OK")</f>
        <v>OK</v>
      </c>
    </row>
    <row r="97" spans="1:13" ht="9" customHeight="1" x14ac:dyDescent="0.25">
      <c r="A97" s="277" t="s">
        <v>952</v>
      </c>
      <c r="B97" s="278" t="s">
        <v>953</v>
      </c>
      <c r="C97" s="279">
        <v>171398.40789999999</v>
      </c>
      <c r="D97" s="279">
        <v>19.282299999999999</v>
      </c>
      <c r="E97" s="279">
        <v>3.3048000000000002</v>
      </c>
      <c r="F97" s="279">
        <v>0</v>
      </c>
      <c r="G97" s="279">
        <v>10.712400000000001</v>
      </c>
      <c r="H97" s="279">
        <v>0</v>
      </c>
      <c r="I97" s="279">
        <v>0</v>
      </c>
      <c r="J97" s="279">
        <v>33.299500000000002</v>
      </c>
      <c r="K97" s="279">
        <v>22.5871</v>
      </c>
      <c r="M97" s="280" t="str">
        <f>IF(A97=[3]Sheet1!A95,"OK")</f>
        <v>OK</v>
      </c>
    </row>
    <row r="98" spans="1:13" ht="9" customHeight="1" x14ac:dyDescent="0.25">
      <c r="A98" s="277" t="s">
        <v>954</v>
      </c>
      <c r="B98" s="278" t="s">
        <v>955</v>
      </c>
      <c r="C98" s="279">
        <v>8105.0195000000003</v>
      </c>
      <c r="D98" s="279">
        <v>0.91180000000000005</v>
      </c>
      <c r="E98" s="279">
        <v>0.15629999999999999</v>
      </c>
      <c r="F98" s="279">
        <v>0</v>
      </c>
      <c r="G98" s="279">
        <v>0.50660000000000005</v>
      </c>
      <c r="H98" s="279">
        <v>0</v>
      </c>
      <c r="I98" s="279">
        <v>0</v>
      </c>
      <c r="J98" s="279">
        <v>1.5747</v>
      </c>
      <c r="K98" s="279">
        <v>1.0681</v>
      </c>
      <c r="M98" s="280" t="str">
        <f>IF(A98=[3]Sheet1!A96,"OK")</f>
        <v>OK</v>
      </c>
    </row>
    <row r="99" spans="1:13" ht="9" customHeight="1" x14ac:dyDescent="0.25">
      <c r="A99" s="277" t="s">
        <v>956</v>
      </c>
      <c r="B99" s="278" t="s">
        <v>957</v>
      </c>
      <c r="C99" s="279">
        <v>1001201.371</v>
      </c>
      <c r="D99" s="279">
        <v>80.0047</v>
      </c>
      <c r="E99" s="279">
        <v>18.9695</v>
      </c>
      <c r="F99" s="279">
        <v>0</v>
      </c>
      <c r="G99" s="279">
        <v>80.0047</v>
      </c>
      <c r="H99" s="279">
        <v>104.05119999999999</v>
      </c>
      <c r="I99" s="279">
        <v>33.7363</v>
      </c>
      <c r="J99" s="279">
        <v>316.76639999999998</v>
      </c>
      <c r="K99" s="279">
        <v>132.7105</v>
      </c>
      <c r="M99" s="280" t="str">
        <f>IF(A99=[3]Sheet1!A97,"OK")</f>
        <v>OK</v>
      </c>
    </row>
    <row r="100" spans="1:13" ht="9" customHeight="1" x14ac:dyDescent="0.25">
      <c r="A100" s="277" t="s">
        <v>958</v>
      </c>
      <c r="B100" s="278" t="s">
        <v>959</v>
      </c>
      <c r="C100" s="279">
        <v>488598.92499999999</v>
      </c>
      <c r="D100" s="279">
        <v>65.146500000000003</v>
      </c>
      <c r="E100" s="279">
        <v>10.0489</v>
      </c>
      <c r="F100" s="279">
        <v>0</v>
      </c>
      <c r="G100" s="279">
        <v>65.146500000000003</v>
      </c>
      <c r="H100" s="279">
        <v>43.3416</v>
      </c>
      <c r="I100" s="279">
        <v>27.1814</v>
      </c>
      <c r="J100" s="279">
        <v>210.86490000000001</v>
      </c>
      <c r="K100" s="279">
        <v>102.3768</v>
      </c>
      <c r="M100" s="280" t="str">
        <f>IF(A100=[3]Sheet1!A98,"OK")</f>
        <v>OK</v>
      </c>
    </row>
    <row r="101" spans="1:13" ht="9" customHeight="1" x14ac:dyDescent="0.25">
      <c r="A101" s="277" t="s">
        <v>960</v>
      </c>
      <c r="B101" s="278" t="s">
        <v>961</v>
      </c>
      <c r="C101" s="279">
        <v>777950.42099999997</v>
      </c>
      <c r="D101" s="279">
        <v>68.070700000000002</v>
      </c>
      <c r="E101" s="279">
        <v>14.9999</v>
      </c>
      <c r="F101" s="279">
        <v>0</v>
      </c>
      <c r="G101" s="279">
        <v>68.070700000000002</v>
      </c>
      <c r="H101" s="279">
        <v>72.236099999999993</v>
      </c>
      <c r="I101" s="279">
        <v>33.7363</v>
      </c>
      <c r="J101" s="279">
        <v>257.11369999999999</v>
      </c>
      <c r="K101" s="279">
        <v>116.8069</v>
      </c>
      <c r="M101" s="280" t="str">
        <f>IF(A101=[3]Sheet1!A99,"OK")</f>
        <v>OK</v>
      </c>
    </row>
    <row r="102" spans="1:13" ht="9" customHeight="1" x14ac:dyDescent="0.25">
      <c r="A102" s="277" t="s">
        <v>962</v>
      </c>
      <c r="B102" s="278" t="s">
        <v>963</v>
      </c>
      <c r="C102" s="279">
        <v>2598391.4249999998</v>
      </c>
      <c r="D102" s="279">
        <v>151.5728</v>
      </c>
      <c r="E102" s="279">
        <v>46.760199999999998</v>
      </c>
      <c r="F102" s="279">
        <v>0</v>
      </c>
      <c r="G102" s="279">
        <v>151.5728</v>
      </c>
      <c r="H102" s="279">
        <v>174.93119999999999</v>
      </c>
      <c r="I102" s="279">
        <v>27.1814</v>
      </c>
      <c r="J102" s="279">
        <v>552.01840000000004</v>
      </c>
      <c r="K102" s="279">
        <v>225.51439999999999</v>
      </c>
      <c r="M102" s="280" t="str">
        <f>IF(A102=[3]Sheet1!A100,"OK")</f>
        <v>OK</v>
      </c>
    </row>
    <row r="103" spans="1:13" ht="9" customHeight="1" x14ac:dyDescent="0.25">
      <c r="A103" s="277" t="s">
        <v>964</v>
      </c>
      <c r="B103" s="278" t="s">
        <v>965</v>
      </c>
      <c r="C103" s="279">
        <v>7325932.8339999998</v>
      </c>
      <c r="D103" s="279">
        <v>586.07460000000003</v>
      </c>
      <c r="E103" s="279">
        <v>135.60300000000001</v>
      </c>
      <c r="F103" s="279">
        <v>0</v>
      </c>
      <c r="G103" s="279">
        <v>586.07460000000003</v>
      </c>
      <c r="H103" s="279">
        <v>101.18259999999999</v>
      </c>
      <c r="I103" s="279">
        <v>33.7363</v>
      </c>
      <c r="J103" s="279">
        <v>1442.6711</v>
      </c>
      <c r="K103" s="279">
        <v>755.41390000000001</v>
      </c>
      <c r="M103" s="280" t="str">
        <f>IF(A103=[3]Sheet1!A101,"OK")</f>
        <v>OK</v>
      </c>
    </row>
    <row r="104" spans="1:13" ht="9" customHeight="1" x14ac:dyDescent="0.25">
      <c r="A104" s="277" t="s">
        <v>966</v>
      </c>
      <c r="B104" s="278" t="s">
        <v>967</v>
      </c>
      <c r="C104" s="279">
        <v>226873.1079</v>
      </c>
      <c r="D104" s="279">
        <v>11.3437</v>
      </c>
      <c r="E104" s="279">
        <v>4.0827999999999998</v>
      </c>
      <c r="F104" s="279">
        <v>1.6543000000000001</v>
      </c>
      <c r="G104" s="279">
        <v>11.3437</v>
      </c>
      <c r="H104" s="279">
        <v>26.077999999999999</v>
      </c>
      <c r="I104" s="279">
        <v>31.958100000000002</v>
      </c>
      <c r="J104" s="279">
        <v>86.460599999999999</v>
      </c>
      <c r="K104" s="279">
        <v>49.038899999999998</v>
      </c>
      <c r="M104" s="280" t="str">
        <f>IF(A104=[3]Sheet1!A102,"OK")</f>
        <v>OK</v>
      </c>
    </row>
    <row r="105" spans="1:13" ht="9" customHeight="1" x14ac:dyDescent="0.25">
      <c r="A105" s="277" t="s">
        <v>968</v>
      </c>
      <c r="B105" s="278" t="s">
        <v>969</v>
      </c>
      <c r="C105" s="279">
        <v>193174186.09999999</v>
      </c>
      <c r="D105" s="279">
        <v>5174.3086000000003</v>
      </c>
      <c r="E105" s="279">
        <v>1667.2197000000001</v>
      </c>
      <c r="F105" s="279">
        <v>0</v>
      </c>
      <c r="G105" s="279">
        <v>11498.4635</v>
      </c>
      <c r="H105" s="279">
        <v>990.96400000000006</v>
      </c>
      <c r="I105" s="279">
        <v>64.727699999999999</v>
      </c>
      <c r="J105" s="279">
        <v>19395.683499999999</v>
      </c>
      <c r="K105" s="279">
        <v>6906.2560000000003</v>
      </c>
      <c r="M105" s="280" t="str">
        <f>IF(A105=[3]Sheet1!A103,"OK")</f>
        <v>OK</v>
      </c>
    </row>
    <row r="106" spans="1:13" ht="9" customHeight="1" x14ac:dyDescent="0.25">
      <c r="A106" s="277" t="s">
        <v>970</v>
      </c>
      <c r="B106" s="278" t="s">
        <v>971</v>
      </c>
      <c r="C106" s="279">
        <v>900965.40899999999</v>
      </c>
      <c r="D106" s="279">
        <v>102.9675</v>
      </c>
      <c r="E106" s="279">
        <v>17.868099999999998</v>
      </c>
      <c r="F106" s="279">
        <v>0</v>
      </c>
      <c r="G106" s="279">
        <v>128.70930000000001</v>
      </c>
      <c r="H106" s="279">
        <v>50.8521</v>
      </c>
      <c r="I106" s="279">
        <v>33.7363</v>
      </c>
      <c r="J106" s="279">
        <v>334.13330000000002</v>
      </c>
      <c r="K106" s="279">
        <v>154.5719</v>
      </c>
      <c r="M106" s="280" t="str">
        <f>IF(A106=[3]Sheet1!A104,"OK")</f>
        <v>OK</v>
      </c>
    </row>
    <row r="107" spans="1:13" ht="9" customHeight="1" x14ac:dyDescent="0.25">
      <c r="A107" s="277" t="s">
        <v>972</v>
      </c>
      <c r="B107" s="278" t="s">
        <v>973</v>
      </c>
      <c r="C107" s="279">
        <v>677186.78760000004</v>
      </c>
      <c r="D107" s="279">
        <v>29.022300000000001</v>
      </c>
      <c r="E107" s="279">
        <v>11.937799999999999</v>
      </c>
      <c r="F107" s="279">
        <v>4.8369999999999997</v>
      </c>
      <c r="G107" s="279">
        <v>43.5334</v>
      </c>
      <c r="H107" s="279">
        <v>109.997</v>
      </c>
      <c r="I107" s="279">
        <v>34.869</v>
      </c>
      <c r="J107" s="279">
        <v>234.19649999999999</v>
      </c>
      <c r="K107" s="279">
        <v>80.6661</v>
      </c>
      <c r="M107" s="280" t="str">
        <f>IF(A107=[3]Sheet1!A105,"OK")</f>
        <v>OK</v>
      </c>
    </row>
    <row r="108" spans="1:13" ht="9" customHeight="1" x14ac:dyDescent="0.25">
      <c r="A108" s="277" t="s">
        <v>974</v>
      </c>
      <c r="B108" s="278" t="s">
        <v>975</v>
      </c>
      <c r="C108" s="279">
        <v>96002.351699999999</v>
      </c>
      <c r="D108" s="279">
        <v>7.6802000000000001</v>
      </c>
      <c r="E108" s="279">
        <v>1.7769999999999999</v>
      </c>
      <c r="F108" s="279">
        <v>0</v>
      </c>
      <c r="G108" s="279">
        <v>4.8000999999999996</v>
      </c>
      <c r="H108" s="279">
        <v>0</v>
      </c>
      <c r="I108" s="279">
        <v>0</v>
      </c>
      <c r="J108" s="279">
        <v>14.257300000000001</v>
      </c>
      <c r="K108" s="279">
        <v>9.4572000000000003</v>
      </c>
      <c r="M108" s="280" t="str">
        <f>IF(A108=[3]Sheet1!A106,"OK")</f>
        <v>OK</v>
      </c>
    </row>
    <row r="109" spans="1:13" ht="9" customHeight="1" x14ac:dyDescent="0.25">
      <c r="A109" s="277" t="s">
        <v>976</v>
      </c>
      <c r="B109" s="278" t="s">
        <v>977</v>
      </c>
      <c r="C109" s="279">
        <v>302477.59960000002</v>
      </c>
      <c r="D109" s="279">
        <v>13.4434</v>
      </c>
      <c r="E109" s="279">
        <v>5.1840999999999999</v>
      </c>
      <c r="F109" s="279">
        <v>0</v>
      </c>
      <c r="G109" s="279">
        <v>8.4022000000000006</v>
      </c>
      <c r="H109" s="279">
        <v>0</v>
      </c>
      <c r="I109" s="279">
        <v>27.1814</v>
      </c>
      <c r="J109" s="279">
        <v>54.211100000000002</v>
      </c>
      <c r="K109" s="279">
        <v>45.808900000000001</v>
      </c>
      <c r="M109" s="280" t="str">
        <f>IF(A109=[3]Sheet1!A107,"OK")</f>
        <v>OK</v>
      </c>
    </row>
    <row r="110" spans="1:13" ht="9" customHeight="1" x14ac:dyDescent="0.25">
      <c r="A110" s="277" t="s">
        <v>978</v>
      </c>
      <c r="B110" s="278" t="s">
        <v>979</v>
      </c>
      <c r="C110" s="279">
        <v>100935.1447</v>
      </c>
      <c r="D110" s="279">
        <v>5.7676999999999996</v>
      </c>
      <c r="E110" s="279">
        <v>1.7793000000000001</v>
      </c>
      <c r="F110" s="279">
        <v>0</v>
      </c>
      <c r="G110" s="279">
        <v>5.7676999999999996</v>
      </c>
      <c r="H110" s="279">
        <v>0</v>
      </c>
      <c r="I110" s="279">
        <v>39.778300000000002</v>
      </c>
      <c r="J110" s="279">
        <v>53.093000000000004</v>
      </c>
      <c r="K110" s="279">
        <v>47.325299999999999</v>
      </c>
      <c r="M110" s="280" t="str">
        <f>IF(A110=[3]Sheet1!A108,"OK")</f>
        <v>OK</v>
      </c>
    </row>
    <row r="111" spans="1:13" ht="9" customHeight="1" x14ac:dyDescent="0.25">
      <c r="A111" s="277" t="s">
        <v>980</v>
      </c>
      <c r="B111" s="278" t="s">
        <v>981</v>
      </c>
      <c r="C111" s="279">
        <v>273522.0061</v>
      </c>
      <c r="D111" s="279">
        <v>21.881799999999998</v>
      </c>
      <c r="E111" s="279">
        <v>5.0629</v>
      </c>
      <c r="F111" s="279">
        <v>0</v>
      </c>
      <c r="G111" s="279">
        <v>21.881799999999998</v>
      </c>
      <c r="H111" s="279">
        <v>9.9449000000000005</v>
      </c>
      <c r="I111" s="279">
        <v>0</v>
      </c>
      <c r="J111" s="279">
        <v>58.7714</v>
      </c>
      <c r="K111" s="279">
        <v>26.944700000000001</v>
      </c>
      <c r="M111" s="280" t="str">
        <f>IF(A111=[3]Sheet1!A109,"OK")</f>
        <v>OK</v>
      </c>
    </row>
    <row r="112" spans="1:13" ht="9" customHeight="1" x14ac:dyDescent="0.25">
      <c r="A112" s="277" t="s">
        <v>982</v>
      </c>
      <c r="B112" s="278" t="s">
        <v>983</v>
      </c>
      <c r="C112" s="279">
        <v>2975543.736</v>
      </c>
      <c r="D112" s="279">
        <v>158.69569999999999</v>
      </c>
      <c r="E112" s="279">
        <v>52.017499999999998</v>
      </c>
      <c r="F112" s="279">
        <v>0</v>
      </c>
      <c r="G112" s="279">
        <v>158.69569999999999</v>
      </c>
      <c r="H112" s="279">
        <v>159.59739999999999</v>
      </c>
      <c r="I112" s="279">
        <v>39.778300000000002</v>
      </c>
      <c r="J112" s="279">
        <v>568.78459999999995</v>
      </c>
      <c r="K112" s="279">
        <v>250.4915</v>
      </c>
      <c r="M112" s="280" t="str">
        <f>IF(A112=[3]Sheet1!A110,"OK")</f>
        <v>OK</v>
      </c>
    </row>
    <row r="113" spans="1:13" ht="9" customHeight="1" x14ac:dyDescent="0.25">
      <c r="A113" s="277" t="s">
        <v>984</v>
      </c>
      <c r="B113" s="278" t="s">
        <v>985</v>
      </c>
      <c r="C113" s="279">
        <v>1166.8900000000001</v>
      </c>
      <c r="D113" s="279">
        <v>9.9199999999999997E-2</v>
      </c>
      <c r="E113" s="279">
        <v>2.1600000000000001E-2</v>
      </c>
      <c r="F113" s="279">
        <v>0</v>
      </c>
      <c r="G113" s="279">
        <v>9.3399999999999997E-2</v>
      </c>
      <c r="H113" s="279">
        <v>0</v>
      </c>
      <c r="I113" s="279">
        <v>0</v>
      </c>
      <c r="J113" s="279">
        <v>0.2142</v>
      </c>
      <c r="K113" s="279">
        <v>0.1208</v>
      </c>
      <c r="M113" s="280" t="str">
        <f>IF(A113=[3]Sheet1!A111,"OK")</f>
        <v>OK</v>
      </c>
    </row>
    <row r="114" spans="1:13" ht="9" customHeight="1" x14ac:dyDescent="0.25">
      <c r="A114" s="277" t="s">
        <v>986</v>
      </c>
      <c r="B114" s="278" t="s">
        <v>987</v>
      </c>
      <c r="C114" s="279">
        <v>1073.3721</v>
      </c>
      <c r="D114" s="279">
        <v>9.1200000000000003E-2</v>
      </c>
      <c r="E114" s="279">
        <v>1.9900000000000001E-2</v>
      </c>
      <c r="F114" s="279">
        <v>0</v>
      </c>
      <c r="G114" s="279">
        <v>8.5900000000000004E-2</v>
      </c>
      <c r="H114" s="279">
        <v>0</v>
      </c>
      <c r="I114" s="279">
        <v>0</v>
      </c>
      <c r="J114" s="279">
        <v>0.19700000000000001</v>
      </c>
      <c r="K114" s="279">
        <v>0.1111</v>
      </c>
      <c r="M114" s="280" t="str">
        <f>IF(A114=[3]Sheet1!A112,"OK")</f>
        <v>OK</v>
      </c>
    </row>
    <row r="115" spans="1:13" ht="9" customHeight="1" x14ac:dyDescent="0.25">
      <c r="A115" s="277" t="s">
        <v>988</v>
      </c>
      <c r="B115" s="278" t="s">
        <v>989</v>
      </c>
      <c r="C115" s="279">
        <v>470811.9768</v>
      </c>
      <c r="D115" s="279">
        <v>84.746200000000002</v>
      </c>
      <c r="E115" s="279">
        <v>10.167199999999999</v>
      </c>
      <c r="F115" s="279">
        <v>0</v>
      </c>
      <c r="G115" s="279">
        <v>28.248699999999999</v>
      </c>
      <c r="H115" s="279">
        <v>27.381900000000002</v>
      </c>
      <c r="I115" s="279">
        <v>27.1814</v>
      </c>
      <c r="J115" s="279">
        <v>177.72540000000001</v>
      </c>
      <c r="K115" s="279">
        <v>122.09480000000001</v>
      </c>
      <c r="M115" s="280" t="str">
        <f>IF(A115=[3]Sheet1!A113,"OK")</f>
        <v>OK</v>
      </c>
    </row>
    <row r="116" spans="1:13" ht="9" customHeight="1" x14ac:dyDescent="0.25">
      <c r="A116" s="277" t="s">
        <v>990</v>
      </c>
      <c r="B116" s="278" t="s">
        <v>991</v>
      </c>
      <c r="C116" s="279">
        <v>151638.27009999999</v>
      </c>
      <c r="D116" s="279">
        <v>22.745699999999999</v>
      </c>
      <c r="E116" s="279">
        <v>3.1187</v>
      </c>
      <c r="F116" s="279">
        <v>0</v>
      </c>
      <c r="G116" s="279">
        <v>7.5819000000000001</v>
      </c>
      <c r="H116" s="279">
        <v>3.7970000000000002</v>
      </c>
      <c r="I116" s="279">
        <v>0</v>
      </c>
      <c r="J116" s="279">
        <v>37.243299999999998</v>
      </c>
      <c r="K116" s="279">
        <v>25.8644</v>
      </c>
      <c r="M116" s="280" t="str">
        <f>IF(A116=[3]Sheet1!A114,"OK")</f>
        <v>OK</v>
      </c>
    </row>
    <row r="117" spans="1:13" ht="9" customHeight="1" x14ac:dyDescent="0.25">
      <c r="A117" s="277" t="s">
        <v>992</v>
      </c>
      <c r="B117" s="278" t="s">
        <v>993</v>
      </c>
      <c r="C117" s="279">
        <v>2624.4960000000001</v>
      </c>
      <c r="D117" s="279">
        <v>0.4199</v>
      </c>
      <c r="E117" s="279">
        <v>5.67E-2</v>
      </c>
      <c r="F117" s="279">
        <v>0</v>
      </c>
      <c r="G117" s="279">
        <v>0.3674</v>
      </c>
      <c r="H117" s="279">
        <v>4.8239999999999998</v>
      </c>
      <c r="I117" s="279">
        <v>0</v>
      </c>
      <c r="J117" s="279">
        <v>5.6680000000000001</v>
      </c>
      <c r="K117" s="279">
        <v>0.47660000000000002</v>
      </c>
      <c r="M117" s="280" t="str">
        <f>IF(A117=[3]Sheet1!A115,"OK")</f>
        <v>OK</v>
      </c>
    </row>
    <row r="118" spans="1:13" ht="9" customHeight="1" x14ac:dyDescent="0.25">
      <c r="A118" s="277" t="s">
        <v>994</v>
      </c>
      <c r="B118" s="278" t="s">
        <v>995</v>
      </c>
      <c r="C118" s="279">
        <v>8823659.4910000004</v>
      </c>
      <c r="D118" s="279">
        <v>141.17859999999999</v>
      </c>
      <c r="E118" s="279">
        <v>141.54910000000001</v>
      </c>
      <c r="F118" s="279">
        <v>0</v>
      </c>
      <c r="G118" s="279">
        <v>176.47319999999999</v>
      </c>
      <c r="H118" s="279">
        <v>1400.0757000000001</v>
      </c>
      <c r="I118" s="279">
        <v>34.4161</v>
      </c>
      <c r="J118" s="279">
        <v>1893.6927000000001</v>
      </c>
      <c r="K118" s="279">
        <v>317.1438</v>
      </c>
      <c r="M118" s="280" t="str">
        <f>IF(A118=[3]Sheet1!A116,"OK")</f>
        <v>OK</v>
      </c>
    </row>
    <row r="119" spans="1:13" ht="9" customHeight="1" x14ac:dyDescent="0.25">
      <c r="A119" s="277" t="s">
        <v>996</v>
      </c>
      <c r="B119" s="278" t="s">
        <v>997</v>
      </c>
      <c r="C119" s="279">
        <v>9213768.9279999994</v>
      </c>
      <c r="D119" s="279">
        <v>147.4203</v>
      </c>
      <c r="E119" s="279">
        <v>147.8073</v>
      </c>
      <c r="F119" s="279">
        <v>0</v>
      </c>
      <c r="G119" s="279">
        <v>184.27539999999999</v>
      </c>
      <c r="H119" s="279">
        <v>1400.0757000000001</v>
      </c>
      <c r="I119" s="279">
        <v>34.4161</v>
      </c>
      <c r="J119" s="279">
        <v>1913.9947999999999</v>
      </c>
      <c r="K119" s="279">
        <v>329.64370000000002</v>
      </c>
      <c r="M119" s="280" t="str">
        <f>IF(A119=[3]Sheet1!A117,"OK")</f>
        <v>OK</v>
      </c>
    </row>
    <row r="120" spans="1:13" ht="9" customHeight="1" x14ac:dyDescent="0.25">
      <c r="A120" s="277" t="s">
        <v>998</v>
      </c>
      <c r="B120" s="278" t="s">
        <v>999</v>
      </c>
      <c r="C120" s="279">
        <v>756429.70620000002</v>
      </c>
      <c r="D120" s="279">
        <v>11.976800000000001</v>
      </c>
      <c r="E120" s="279">
        <v>12.056900000000001</v>
      </c>
      <c r="F120" s="279">
        <v>0</v>
      </c>
      <c r="G120" s="279">
        <v>6.3036000000000003</v>
      </c>
      <c r="H120" s="279">
        <v>0</v>
      </c>
      <c r="I120" s="279">
        <v>0</v>
      </c>
      <c r="J120" s="279">
        <v>30.337299999999999</v>
      </c>
      <c r="K120" s="279">
        <v>24.0337</v>
      </c>
      <c r="M120" s="280" t="str">
        <f>IF(A120=[3]Sheet1!A118,"OK")</f>
        <v>OK</v>
      </c>
    </row>
    <row r="121" spans="1:13" ht="9" customHeight="1" x14ac:dyDescent="0.25">
      <c r="A121" s="277" t="s">
        <v>1000</v>
      </c>
      <c r="B121" s="278" t="s">
        <v>1001</v>
      </c>
      <c r="C121" s="279">
        <v>986647.44290000002</v>
      </c>
      <c r="D121" s="279">
        <v>15.6219</v>
      </c>
      <c r="E121" s="279">
        <v>15.7263</v>
      </c>
      <c r="F121" s="279">
        <v>0</v>
      </c>
      <c r="G121" s="279">
        <v>8.2220999999999993</v>
      </c>
      <c r="H121" s="279">
        <v>0</v>
      </c>
      <c r="I121" s="279">
        <v>0</v>
      </c>
      <c r="J121" s="279">
        <v>39.570300000000003</v>
      </c>
      <c r="K121" s="279">
        <v>31.348199999999999</v>
      </c>
      <c r="M121" s="280" t="str">
        <f>IF(A121=[3]Sheet1!A119,"OK")</f>
        <v>OK</v>
      </c>
    </row>
    <row r="122" spans="1:13" ht="9" customHeight="1" x14ac:dyDescent="0.25">
      <c r="A122" s="277" t="s">
        <v>1002</v>
      </c>
      <c r="B122" s="278" t="s">
        <v>1003</v>
      </c>
      <c r="C122" s="279">
        <v>750263.15969999996</v>
      </c>
      <c r="D122" s="279">
        <v>11.879200000000001</v>
      </c>
      <c r="E122" s="279">
        <v>11.958600000000001</v>
      </c>
      <c r="F122" s="279">
        <v>0</v>
      </c>
      <c r="G122" s="279">
        <v>6.2522000000000002</v>
      </c>
      <c r="H122" s="279">
        <v>0</v>
      </c>
      <c r="I122" s="279">
        <v>0</v>
      </c>
      <c r="J122" s="279">
        <v>30.09</v>
      </c>
      <c r="K122" s="279">
        <v>23.837800000000001</v>
      </c>
      <c r="M122" s="280" t="str">
        <f>IF(A122=[3]Sheet1!A120,"OK")</f>
        <v>OK</v>
      </c>
    </row>
    <row r="123" spans="1:13" ht="9" customHeight="1" x14ac:dyDescent="0.25">
      <c r="A123" s="277" t="s">
        <v>1004</v>
      </c>
      <c r="B123" s="278" t="s">
        <v>1005</v>
      </c>
      <c r="C123" s="279">
        <v>868455.30130000005</v>
      </c>
      <c r="D123" s="279">
        <v>13.750500000000001</v>
      </c>
      <c r="E123" s="279">
        <v>13.842499999999999</v>
      </c>
      <c r="F123" s="279">
        <v>0</v>
      </c>
      <c r="G123" s="279">
        <v>7.2370999999999999</v>
      </c>
      <c r="H123" s="279">
        <v>0</v>
      </c>
      <c r="I123" s="279">
        <v>0</v>
      </c>
      <c r="J123" s="279">
        <v>34.830100000000002</v>
      </c>
      <c r="K123" s="279">
        <v>27.593</v>
      </c>
      <c r="M123" s="280" t="str">
        <f>IF(A123=[3]Sheet1!A121,"OK")</f>
        <v>OK</v>
      </c>
    </row>
    <row r="124" spans="1:13" ht="9" customHeight="1" x14ac:dyDescent="0.25">
      <c r="A124" s="277" t="s">
        <v>1006</v>
      </c>
      <c r="B124" s="278" t="s">
        <v>1007</v>
      </c>
      <c r="C124" s="279">
        <v>904426.82259999996</v>
      </c>
      <c r="D124" s="279">
        <v>14.3201</v>
      </c>
      <c r="E124" s="279">
        <v>14.415800000000001</v>
      </c>
      <c r="F124" s="279">
        <v>0</v>
      </c>
      <c r="G124" s="279">
        <v>7.5369000000000002</v>
      </c>
      <c r="H124" s="279">
        <v>0</v>
      </c>
      <c r="I124" s="279">
        <v>0</v>
      </c>
      <c r="J124" s="279">
        <v>36.272799999999997</v>
      </c>
      <c r="K124" s="279">
        <v>28.735900000000001</v>
      </c>
      <c r="M124" s="280" t="str">
        <f>IF(A124=[3]Sheet1!A122,"OK")</f>
        <v>OK</v>
      </c>
    </row>
    <row r="125" spans="1:13" ht="9" customHeight="1" x14ac:dyDescent="0.25">
      <c r="A125" s="277" t="s">
        <v>1008</v>
      </c>
      <c r="B125" s="278" t="s">
        <v>1009</v>
      </c>
      <c r="C125" s="279">
        <v>1162201.389</v>
      </c>
      <c r="D125" s="279">
        <v>18.401499999999999</v>
      </c>
      <c r="E125" s="279">
        <v>18.5245</v>
      </c>
      <c r="F125" s="279">
        <v>0</v>
      </c>
      <c r="G125" s="279">
        <v>9.6850000000000005</v>
      </c>
      <c r="H125" s="279">
        <v>0</v>
      </c>
      <c r="I125" s="279">
        <v>0</v>
      </c>
      <c r="J125" s="279">
        <v>46.610999999999997</v>
      </c>
      <c r="K125" s="279">
        <v>36.926000000000002</v>
      </c>
      <c r="M125" s="280" t="str">
        <f>IF(A125=[3]Sheet1!A123,"OK")</f>
        <v>OK</v>
      </c>
    </row>
    <row r="126" spans="1:13" ht="9" customHeight="1" x14ac:dyDescent="0.25">
      <c r="A126" s="277" t="s">
        <v>1010</v>
      </c>
      <c r="B126" s="278" t="s">
        <v>1011</v>
      </c>
      <c r="C126" s="279">
        <v>2825361.1510000001</v>
      </c>
      <c r="D126" s="279">
        <v>45.205800000000004</v>
      </c>
      <c r="E126" s="279">
        <v>45.324399999999997</v>
      </c>
      <c r="F126" s="279">
        <v>0</v>
      </c>
      <c r="G126" s="279">
        <v>56.507199999999997</v>
      </c>
      <c r="H126" s="279">
        <v>56.328499999999998</v>
      </c>
      <c r="I126" s="279">
        <v>39.778300000000002</v>
      </c>
      <c r="J126" s="279">
        <v>243.14420000000001</v>
      </c>
      <c r="K126" s="279">
        <v>130.30850000000001</v>
      </c>
      <c r="M126" s="280" t="str">
        <f>IF(A126=[3]Sheet1!A124,"OK")</f>
        <v>OK</v>
      </c>
    </row>
    <row r="127" spans="1:13" ht="9" customHeight="1" x14ac:dyDescent="0.25">
      <c r="A127" s="277" t="s">
        <v>1012</v>
      </c>
      <c r="B127" s="278" t="s">
        <v>1013</v>
      </c>
      <c r="C127" s="279">
        <v>1497930.8570000001</v>
      </c>
      <c r="D127" s="279">
        <v>131.06890000000001</v>
      </c>
      <c r="E127" s="279">
        <v>28.882000000000001</v>
      </c>
      <c r="F127" s="279">
        <v>0</v>
      </c>
      <c r="G127" s="279">
        <v>131.06890000000001</v>
      </c>
      <c r="H127" s="279">
        <v>81.363399999999999</v>
      </c>
      <c r="I127" s="279">
        <v>33.7363</v>
      </c>
      <c r="J127" s="279">
        <v>406.11950000000002</v>
      </c>
      <c r="K127" s="279">
        <v>193.68719999999999</v>
      </c>
      <c r="M127" s="280" t="str">
        <f>IF(A127=[3]Sheet1!A125,"OK")</f>
        <v>OK</v>
      </c>
    </row>
    <row r="128" spans="1:13" ht="9" customHeight="1" x14ac:dyDescent="0.25">
      <c r="A128" s="277" t="s">
        <v>1014</v>
      </c>
      <c r="B128" s="278" t="s">
        <v>1015</v>
      </c>
      <c r="C128" s="279">
        <v>1001201.371</v>
      </c>
      <c r="D128" s="279">
        <v>80.0047</v>
      </c>
      <c r="E128" s="279">
        <v>18.9695</v>
      </c>
      <c r="F128" s="279">
        <v>0</v>
      </c>
      <c r="G128" s="279">
        <v>80.0047</v>
      </c>
      <c r="H128" s="279">
        <v>104.05119999999999</v>
      </c>
      <c r="I128" s="279">
        <v>41.826500000000003</v>
      </c>
      <c r="J128" s="279">
        <v>324.85660000000001</v>
      </c>
      <c r="K128" s="279">
        <v>140.80070000000001</v>
      </c>
      <c r="M128" s="280" t="str">
        <f>IF(A128=[3]Sheet1!A126,"OK")</f>
        <v>OK</v>
      </c>
    </row>
    <row r="129" spans="1:13" ht="9" customHeight="1" x14ac:dyDescent="0.25">
      <c r="A129" s="277" t="s">
        <v>1016</v>
      </c>
      <c r="B129" s="278" t="s">
        <v>1017</v>
      </c>
      <c r="C129" s="279">
        <v>2063817.4210000001</v>
      </c>
      <c r="D129" s="279">
        <v>235.8648</v>
      </c>
      <c r="E129" s="279">
        <v>40.929900000000004</v>
      </c>
      <c r="F129" s="279">
        <v>0</v>
      </c>
      <c r="G129" s="279">
        <v>294.83109999999999</v>
      </c>
      <c r="H129" s="279">
        <v>69.8369</v>
      </c>
      <c r="I129" s="279">
        <v>41.826500000000003</v>
      </c>
      <c r="J129" s="279">
        <v>683.28920000000005</v>
      </c>
      <c r="K129" s="279">
        <v>318.62119999999999</v>
      </c>
      <c r="M129" s="280" t="str">
        <f>IF(A129=[3]Sheet1!A127,"OK")</f>
        <v>OK</v>
      </c>
    </row>
    <row r="130" spans="1:13" ht="9" customHeight="1" x14ac:dyDescent="0.25">
      <c r="A130" s="277" t="s">
        <v>1018</v>
      </c>
      <c r="B130" s="278" t="s">
        <v>1019</v>
      </c>
      <c r="C130" s="279">
        <v>2036010.9038</v>
      </c>
      <c r="D130" s="279">
        <v>162.8809</v>
      </c>
      <c r="E130" s="279">
        <v>37.686599999999999</v>
      </c>
      <c r="F130" s="279">
        <v>0</v>
      </c>
      <c r="G130" s="279">
        <v>162.8809</v>
      </c>
      <c r="H130" s="279">
        <v>113.4393</v>
      </c>
      <c r="I130" s="279">
        <v>41.826500000000003</v>
      </c>
      <c r="J130" s="279">
        <v>518.71420000000001</v>
      </c>
      <c r="K130" s="279">
        <v>242.39400000000001</v>
      </c>
      <c r="M130" s="280" t="str">
        <f>IF(A130=[3]Sheet1!A128,"OK")</f>
        <v>OK</v>
      </c>
    </row>
    <row r="131" spans="1:13" ht="9" customHeight="1" x14ac:dyDescent="0.25">
      <c r="A131" s="277" t="s">
        <v>1020</v>
      </c>
      <c r="B131" s="278" t="s">
        <v>1021</v>
      </c>
      <c r="C131" s="279">
        <v>1050164.1470000001</v>
      </c>
      <c r="D131" s="279">
        <v>84.013099999999994</v>
      </c>
      <c r="E131" s="279">
        <v>19.438500000000001</v>
      </c>
      <c r="F131" s="279">
        <v>0</v>
      </c>
      <c r="G131" s="279">
        <v>63.009799999999998</v>
      </c>
      <c r="H131" s="279">
        <v>0</v>
      </c>
      <c r="I131" s="279">
        <v>0</v>
      </c>
      <c r="J131" s="279">
        <v>166.4614</v>
      </c>
      <c r="K131" s="279">
        <v>103.4516</v>
      </c>
      <c r="M131" s="280" t="str">
        <f>IF(A131=[3]Sheet1!A129,"OK")</f>
        <v>OK</v>
      </c>
    </row>
    <row r="132" spans="1:13" ht="9" customHeight="1" x14ac:dyDescent="0.25">
      <c r="A132" s="277" t="s">
        <v>1022</v>
      </c>
      <c r="B132" s="278" t="s">
        <v>1023</v>
      </c>
      <c r="C132" s="279">
        <v>89121.318799999994</v>
      </c>
      <c r="D132" s="279">
        <v>11.8828</v>
      </c>
      <c r="E132" s="279">
        <v>1.8329</v>
      </c>
      <c r="F132" s="279">
        <v>0</v>
      </c>
      <c r="G132" s="279">
        <v>11.8828</v>
      </c>
      <c r="H132" s="279">
        <v>0</v>
      </c>
      <c r="I132" s="279">
        <v>0</v>
      </c>
      <c r="J132" s="279">
        <v>25.598500000000001</v>
      </c>
      <c r="K132" s="279">
        <v>13.7157</v>
      </c>
      <c r="M132" s="280" t="str">
        <f>IF(A132=[3]Sheet1!A130,"OK")</f>
        <v>OK</v>
      </c>
    </row>
    <row r="133" spans="1:13" ht="9" customHeight="1" x14ac:dyDescent="0.25">
      <c r="A133" s="277" t="s">
        <v>1024</v>
      </c>
      <c r="B133" s="278" t="s">
        <v>1025</v>
      </c>
      <c r="C133" s="279">
        <v>8121.9677000000001</v>
      </c>
      <c r="D133" s="279">
        <v>1.0829</v>
      </c>
      <c r="E133" s="279">
        <v>0.16700000000000001</v>
      </c>
      <c r="F133" s="279">
        <v>0</v>
      </c>
      <c r="G133" s="279">
        <v>1.0829</v>
      </c>
      <c r="H133" s="279">
        <v>0</v>
      </c>
      <c r="I133" s="279">
        <v>0</v>
      </c>
      <c r="J133" s="279">
        <v>2.3328000000000002</v>
      </c>
      <c r="K133" s="279">
        <v>1.2499</v>
      </c>
      <c r="M133" s="280" t="str">
        <f>IF(A133=[3]Sheet1!A131,"OK")</f>
        <v>OK</v>
      </c>
    </row>
    <row r="134" spans="1:13" ht="9" customHeight="1" x14ac:dyDescent="0.25">
      <c r="A134" s="277" t="s">
        <v>1026</v>
      </c>
      <c r="B134" s="278" t="s">
        <v>1027</v>
      </c>
      <c r="C134" s="279">
        <v>25120.874199999998</v>
      </c>
      <c r="D134" s="279">
        <v>3.3494000000000002</v>
      </c>
      <c r="E134" s="279">
        <v>0.51670000000000005</v>
      </c>
      <c r="F134" s="279">
        <v>0</v>
      </c>
      <c r="G134" s="279">
        <v>3.3494000000000002</v>
      </c>
      <c r="H134" s="279">
        <v>0</v>
      </c>
      <c r="I134" s="279">
        <v>35.0837</v>
      </c>
      <c r="J134" s="279">
        <v>42.299199999999999</v>
      </c>
      <c r="K134" s="279">
        <v>38.949800000000003</v>
      </c>
      <c r="M134" s="280" t="str">
        <f>IF(A134=[3]Sheet1!A132,"OK")</f>
        <v>OK</v>
      </c>
    </row>
    <row r="135" spans="1:13" ht="9" customHeight="1" x14ac:dyDescent="0.25">
      <c r="A135" s="277" t="s">
        <v>1028</v>
      </c>
      <c r="B135" s="278" t="s">
        <v>1029</v>
      </c>
      <c r="C135" s="279">
        <v>14124513.779999999</v>
      </c>
      <c r="D135" s="279">
        <v>807.11509999999998</v>
      </c>
      <c r="E135" s="279">
        <v>248.995</v>
      </c>
      <c r="F135" s="279">
        <v>0</v>
      </c>
      <c r="G135" s="279">
        <v>1008.8938000000001</v>
      </c>
      <c r="H135" s="279">
        <v>169.76779999999999</v>
      </c>
      <c r="I135" s="279">
        <v>50.224400000000003</v>
      </c>
      <c r="J135" s="279">
        <v>2284.9960999999998</v>
      </c>
      <c r="K135" s="279">
        <v>1106.3344999999999</v>
      </c>
      <c r="M135" s="280" t="str">
        <f>IF(A135=[3]Sheet1!A133,"OK")</f>
        <v>OK</v>
      </c>
    </row>
    <row r="136" spans="1:13" ht="9" customHeight="1" x14ac:dyDescent="0.25">
      <c r="A136" s="277" t="s">
        <v>1030</v>
      </c>
      <c r="B136" s="278" t="s">
        <v>1031</v>
      </c>
      <c r="C136" s="279">
        <v>84.721100000000007</v>
      </c>
      <c r="D136" s="279">
        <v>1.1299999999999999E-2</v>
      </c>
      <c r="E136" s="279">
        <v>1.6999999999999999E-3</v>
      </c>
      <c r="F136" s="279">
        <v>0</v>
      </c>
      <c r="G136" s="279">
        <v>1.1299999999999999E-2</v>
      </c>
      <c r="H136" s="279">
        <v>0</v>
      </c>
      <c r="I136" s="279">
        <v>0</v>
      </c>
      <c r="J136" s="279">
        <v>2.4299999999999999E-2</v>
      </c>
      <c r="K136" s="279">
        <v>1.2999999999999999E-2</v>
      </c>
      <c r="M136" s="280" t="str">
        <f>IF(A136=[3]Sheet1!A134,"OK")</f>
        <v>OK</v>
      </c>
    </row>
    <row r="137" spans="1:13" ht="9" customHeight="1" x14ac:dyDescent="0.25">
      <c r="A137" s="277" t="s">
        <v>1032</v>
      </c>
      <c r="B137" s="278" t="s">
        <v>1033</v>
      </c>
      <c r="C137" s="279">
        <v>677186.78760000004</v>
      </c>
      <c r="D137" s="279">
        <v>29.022300000000001</v>
      </c>
      <c r="E137" s="279">
        <v>11.937799999999999</v>
      </c>
      <c r="F137" s="279">
        <v>4.8369999999999997</v>
      </c>
      <c r="G137" s="279">
        <v>43.5334</v>
      </c>
      <c r="H137" s="279">
        <v>109.997</v>
      </c>
      <c r="I137" s="279">
        <v>0</v>
      </c>
      <c r="J137" s="279">
        <v>199.32749999999999</v>
      </c>
      <c r="K137" s="279">
        <v>45.7971</v>
      </c>
      <c r="M137" s="280" t="b">
        <f>IF(A137=[3]Sheet1!A135,"OK")</f>
        <v>0</v>
      </c>
    </row>
    <row r="138" spans="1:13" ht="9" customHeight="1" x14ac:dyDescent="0.25">
      <c r="A138" s="277" t="s">
        <v>1034</v>
      </c>
      <c r="B138" s="278" t="s">
        <v>1035</v>
      </c>
      <c r="C138" s="279">
        <v>1047271.531</v>
      </c>
      <c r="D138" s="279">
        <v>44.883099999999999</v>
      </c>
      <c r="E138" s="279">
        <v>18.4619</v>
      </c>
      <c r="F138" s="279">
        <v>7.4805000000000001</v>
      </c>
      <c r="G138" s="279">
        <v>67.324600000000004</v>
      </c>
      <c r="H138" s="279">
        <v>173.4187</v>
      </c>
      <c r="I138" s="279">
        <v>0</v>
      </c>
      <c r="J138" s="279">
        <v>311.56880000000001</v>
      </c>
      <c r="K138" s="279">
        <v>70.825500000000005</v>
      </c>
      <c r="M138" s="280" t="b">
        <f>IF(A138=[3]Sheet1!A136,"OK")</f>
        <v>0</v>
      </c>
    </row>
    <row r="139" spans="1:13" ht="9" customHeight="1" x14ac:dyDescent="0.25">
      <c r="A139" s="277" t="s">
        <v>1036</v>
      </c>
      <c r="B139" s="278" t="s">
        <v>1037</v>
      </c>
      <c r="C139" s="279">
        <v>15637.422200000001</v>
      </c>
      <c r="D139" s="279">
        <v>1.0053000000000001</v>
      </c>
      <c r="E139" s="279">
        <v>0.2757</v>
      </c>
      <c r="F139" s="279">
        <v>0</v>
      </c>
      <c r="G139" s="279">
        <v>0.5585</v>
      </c>
      <c r="H139" s="279">
        <v>0</v>
      </c>
      <c r="I139" s="279">
        <v>0</v>
      </c>
      <c r="J139" s="279">
        <v>1.8394999999999999</v>
      </c>
      <c r="K139" s="279">
        <v>1.2809999999999999</v>
      </c>
      <c r="M139" s="280" t="b">
        <f>IF(A139=[3]Sheet1!A137,"OK")</f>
        <v>0</v>
      </c>
    </row>
    <row r="140" spans="1:13" ht="9" customHeight="1" x14ac:dyDescent="0.25">
      <c r="A140" s="277" t="s">
        <v>1038</v>
      </c>
      <c r="B140" s="278" t="s">
        <v>1039</v>
      </c>
      <c r="C140" s="279">
        <v>630543.49600000004</v>
      </c>
      <c r="D140" s="279">
        <v>11.0345</v>
      </c>
      <c r="E140" s="279">
        <v>10.212400000000001</v>
      </c>
      <c r="F140" s="279">
        <v>0</v>
      </c>
      <c r="G140" s="279">
        <v>15.7636</v>
      </c>
      <c r="H140" s="279">
        <v>0</v>
      </c>
      <c r="I140" s="279">
        <v>57.743699999999997</v>
      </c>
      <c r="J140" s="279">
        <v>94.754199999999997</v>
      </c>
      <c r="K140" s="279">
        <v>78.990600000000001</v>
      </c>
      <c r="M140" s="280" t="b">
        <f>IF(A140=[3]Sheet1!A138,"OK")</f>
        <v>0</v>
      </c>
    </row>
    <row r="141" spans="1:13" ht="9" customHeight="1" x14ac:dyDescent="0.25">
      <c r="A141" s="277" t="s">
        <v>1040</v>
      </c>
      <c r="B141" s="278" t="s">
        <v>1041</v>
      </c>
      <c r="C141" s="279">
        <v>39861.438499999997</v>
      </c>
      <c r="D141" s="279">
        <v>2.5625</v>
      </c>
      <c r="E141" s="279">
        <v>0.70269999999999999</v>
      </c>
      <c r="F141" s="279">
        <v>0</v>
      </c>
      <c r="G141" s="279">
        <v>1.4236</v>
      </c>
      <c r="H141" s="279">
        <v>0</v>
      </c>
      <c r="I141" s="279">
        <v>0</v>
      </c>
      <c r="J141" s="279">
        <v>4.6887999999999996</v>
      </c>
      <c r="K141" s="279">
        <v>3.2652000000000001</v>
      </c>
      <c r="M141" s="280" t="b">
        <f>IF(A141=[3]Sheet1!A139,"OK")</f>
        <v>0</v>
      </c>
    </row>
    <row r="142" spans="1:13" ht="9" customHeight="1" x14ac:dyDescent="0.25">
      <c r="A142" s="277" t="s">
        <v>1042</v>
      </c>
      <c r="B142" s="278" t="s">
        <v>1043</v>
      </c>
      <c r="C142" s="279">
        <v>6680.9669000000004</v>
      </c>
      <c r="D142" s="279">
        <v>0.42949999999999999</v>
      </c>
      <c r="E142" s="279">
        <v>0.1178</v>
      </c>
      <c r="F142" s="279">
        <v>0</v>
      </c>
      <c r="G142" s="279">
        <v>0.23860000000000001</v>
      </c>
      <c r="H142" s="279">
        <v>0</v>
      </c>
      <c r="I142" s="279">
        <v>0</v>
      </c>
      <c r="J142" s="279">
        <v>0.78590000000000004</v>
      </c>
      <c r="K142" s="279">
        <v>0.54730000000000001</v>
      </c>
      <c r="M142" s="280" t="b">
        <f>IF(A142=[3]Sheet1!A140,"OK")</f>
        <v>0</v>
      </c>
    </row>
    <row r="143" spans="1:13" ht="9" customHeight="1" x14ac:dyDescent="0.25">
      <c r="A143" s="277" t="s">
        <v>1044</v>
      </c>
      <c r="B143" s="278" t="s">
        <v>1045</v>
      </c>
      <c r="C143" s="279">
        <v>12820.899299999999</v>
      </c>
      <c r="D143" s="279">
        <v>0.82420000000000004</v>
      </c>
      <c r="E143" s="279">
        <v>0.22600000000000001</v>
      </c>
      <c r="F143" s="279">
        <v>0</v>
      </c>
      <c r="G143" s="279">
        <v>0.45789999999999997</v>
      </c>
      <c r="H143" s="279">
        <v>0</v>
      </c>
      <c r="I143" s="279">
        <v>0</v>
      </c>
      <c r="J143" s="279">
        <v>1.5081</v>
      </c>
      <c r="K143" s="279">
        <v>1.0502</v>
      </c>
      <c r="M143" s="280" t="b">
        <f>IF(A143=[3]Sheet1!A141,"OK")</f>
        <v>0</v>
      </c>
    </row>
    <row r="144" spans="1:13" ht="9" customHeight="1" x14ac:dyDescent="0.25">
      <c r="A144" s="277" t="s">
        <v>1046</v>
      </c>
      <c r="B144" s="278" t="s">
        <v>1047</v>
      </c>
      <c r="C144" s="279">
        <v>397855.50839999999</v>
      </c>
      <c r="D144" s="279">
        <v>35.364899999999999</v>
      </c>
      <c r="E144" s="279">
        <v>7.5007000000000001</v>
      </c>
      <c r="F144" s="279">
        <v>0</v>
      </c>
      <c r="G144" s="279">
        <v>35.364899999999999</v>
      </c>
      <c r="H144" s="279">
        <v>0</v>
      </c>
      <c r="I144" s="279">
        <v>57.743699999999997</v>
      </c>
      <c r="J144" s="279">
        <v>135.9742</v>
      </c>
      <c r="K144" s="279">
        <v>100.6093</v>
      </c>
      <c r="M144" s="280" t="b">
        <f>IF(A144=[3]Sheet1!A142,"OK")</f>
        <v>0</v>
      </c>
    </row>
    <row r="145" spans="1:13" ht="9" customHeight="1" x14ac:dyDescent="0.25">
      <c r="A145" s="277" t="s">
        <v>1048</v>
      </c>
      <c r="B145" s="278" t="s">
        <v>1049</v>
      </c>
      <c r="C145" s="279">
        <v>53788.487000000001</v>
      </c>
      <c r="D145" s="279">
        <v>4.3030999999999997</v>
      </c>
      <c r="E145" s="279">
        <v>0.99560000000000004</v>
      </c>
      <c r="F145" s="279">
        <v>0</v>
      </c>
      <c r="G145" s="279">
        <v>4.3030999999999997</v>
      </c>
      <c r="H145" s="279">
        <v>6.6143999999999998</v>
      </c>
      <c r="I145" s="279">
        <v>0</v>
      </c>
      <c r="J145" s="279">
        <v>16.216200000000001</v>
      </c>
      <c r="K145" s="279">
        <v>5.2987000000000002</v>
      </c>
      <c r="M145" s="280" t="b">
        <f>IF(A145=[3]Sheet1!A143,"OK")</f>
        <v>0</v>
      </c>
    </row>
    <row r="146" spans="1:13" ht="9" customHeight="1" x14ac:dyDescent="0.25">
      <c r="A146" s="277" t="s">
        <v>1050</v>
      </c>
      <c r="B146" s="278" t="s">
        <v>1051</v>
      </c>
      <c r="C146" s="279">
        <v>81337.637400000007</v>
      </c>
      <c r="D146" s="279">
        <v>6.5069999999999997</v>
      </c>
      <c r="E146" s="279">
        <v>1.5056</v>
      </c>
      <c r="F146" s="279">
        <v>0</v>
      </c>
      <c r="G146" s="279">
        <v>6.5069999999999997</v>
      </c>
      <c r="H146" s="279">
        <v>14.346</v>
      </c>
      <c r="I146" s="279">
        <v>0</v>
      </c>
      <c r="J146" s="279">
        <v>28.865600000000001</v>
      </c>
      <c r="K146" s="279">
        <v>8.0126000000000008</v>
      </c>
      <c r="M146" s="280" t="b">
        <f>IF(A146=[3]Sheet1!A144,"OK")</f>
        <v>0</v>
      </c>
    </row>
    <row r="147" spans="1:13" ht="9" customHeight="1" x14ac:dyDescent="0.25">
      <c r="A147" s="277" t="s">
        <v>1052</v>
      </c>
      <c r="B147" s="278" t="s">
        <v>1053</v>
      </c>
      <c r="C147" s="279">
        <v>32637.215899999999</v>
      </c>
      <c r="D147" s="279">
        <v>4.3516000000000004</v>
      </c>
      <c r="E147" s="279">
        <v>0.67120000000000002</v>
      </c>
      <c r="F147" s="279">
        <v>0</v>
      </c>
      <c r="G147" s="279">
        <v>4.3516000000000004</v>
      </c>
      <c r="H147" s="279">
        <v>0</v>
      </c>
      <c r="I147" s="279">
        <v>0</v>
      </c>
      <c r="J147" s="279">
        <v>9.3743999999999996</v>
      </c>
      <c r="K147" s="279">
        <v>5.0228000000000002</v>
      </c>
      <c r="M147" s="280" t="b">
        <f>IF(A147=[3]Sheet1!A145,"OK")</f>
        <v>0</v>
      </c>
    </row>
    <row r="148" spans="1:13" ht="9" customHeight="1" x14ac:dyDescent="0.25">
      <c r="A148" s="277" t="s">
        <v>1054</v>
      </c>
      <c r="B148" s="278" t="s">
        <v>1055</v>
      </c>
      <c r="C148" s="279">
        <v>3970.6352999999999</v>
      </c>
      <c r="D148" s="279">
        <v>0.3574</v>
      </c>
      <c r="E148" s="279">
        <v>7.3499999999999996E-2</v>
      </c>
      <c r="F148" s="279">
        <v>0</v>
      </c>
      <c r="G148" s="279">
        <v>0.19850000000000001</v>
      </c>
      <c r="H148" s="279">
        <v>0</v>
      </c>
      <c r="I148" s="279">
        <v>0</v>
      </c>
      <c r="J148" s="279">
        <v>0.62939999999999996</v>
      </c>
      <c r="K148" s="279">
        <v>0.43090000000000001</v>
      </c>
      <c r="M148" s="280" t="b">
        <f>IF(A148=[3]Sheet1!A146,"OK")</f>
        <v>0</v>
      </c>
    </row>
    <row r="149" spans="1:13" ht="9" customHeight="1" x14ac:dyDescent="0.25">
      <c r="A149" s="277" t="s">
        <v>1056</v>
      </c>
      <c r="B149" s="278" t="s">
        <v>1057</v>
      </c>
      <c r="C149" s="279">
        <v>70645.142300000007</v>
      </c>
      <c r="D149" s="279">
        <v>2.8258000000000001</v>
      </c>
      <c r="E149" s="279">
        <v>1.1987000000000001</v>
      </c>
      <c r="F149" s="279">
        <v>0</v>
      </c>
      <c r="G149" s="279">
        <v>2.4725999999999999</v>
      </c>
      <c r="H149" s="279">
        <v>0</v>
      </c>
      <c r="I149" s="279">
        <v>0</v>
      </c>
      <c r="J149" s="279">
        <v>6.4970999999999997</v>
      </c>
      <c r="K149" s="279">
        <v>4.0244999999999997</v>
      </c>
      <c r="M149" s="280" t="b">
        <f>IF(A149=[3]Sheet1!A147,"OK")</f>
        <v>0</v>
      </c>
    </row>
    <row r="150" spans="1:13" ht="9" customHeight="1" x14ac:dyDescent="0.25">
      <c r="A150" s="277" t="s">
        <v>1058</v>
      </c>
      <c r="B150" s="278" t="s">
        <v>1059</v>
      </c>
      <c r="C150" s="279">
        <v>18935.355</v>
      </c>
      <c r="D150" s="279">
        <v>0.75739999999999996</v>
      </c>
      <c r="E150" s="279">
        <v>0.32129999999999997</v>
      </c>
      <c r="F150" s="279">
        <v>0</v>
      </c>
      <c r="G150" s="279">
        <v>0.66269999999999996</v>
      </c>
      <c r="H150" s="279">
        <v>0</v>
      </c>
      <c r="I150" s="279">
        <v>0</v>
      </c>
      <c r="J150" s="279">
        <v>1.7414000000000001</v>
      </c>
      <c r="K150" s="279">
        <v>1.0787</v>
      </c>
      <c r="M150" s="280" t="b">
        <f>IF(A150=[3]Sheet1!A148,"OK")</f>
        <v>0</v>
      </c>
    </row>
    <row r="151" spans="1:13" ht="9" customHeight="1" x14ac:dyDescent="0.25">
      <c r="A151" s="277" t="s">
        <v>1060</v>
      </c>
      <c r="B151" s="278" t="s">
        <v>1061</v>
      </c>
      <c r="C151" s="279">
        <v>21604.215899999999</v>
      </c>
      <c r="D151" s="279">
        <v>2.8805999999999998</v>
      </c>
      <c r="E151" s="279">
        <v>0.44429999999999997</v>
      </c>
      <c r="F151" s="279">
        <v>0</v>
      </c>
      <c r="G151" s="279">
        <v>2.8805999999999998</v>
      </c>
      <c r="H151" s="279">
        <v>0</v>
      </c>
      <c r="I151" s="279">
        <v>0</v>
      </c>
      <c r="J151" s="279">
        <v>6.2054999999999998</v>
      </c>
      <c r="K151" s="279">
        <v>3.3249</v>
      </c>
      <c r="M151" s="280" t="b">
        <f>IF(A151=[3]Sheet1!A149,"OK")</f>
        <v>0</v>
      </c>
    </row>
    <row r="152" spans="1:13" ht="9" customHeight="1" x14ac:dyDescent="0.25">
      <c r="A152" s="277" t="s">
        <v>1062</v>
      </c>
      <c r="B152" s="278" t="s">
        <v>1063</v>
      </c>
      <c r="C152" s="279">
        <v>62911.639300000003</v>
      </c>
      <c r="D152" s="279">
        <v>6.2911999999999999</v>
      </c>
      <c r="E152" s="279">
        <v>1.2130000000000001</v>
      </c>
      <c r="F152" s="279">
        <v>0</v>
      </c>
      <c r="G152" s="279">
        <v>6.2911999999999999</v>
      </c>
      <c r="H152" s="279">
        <v>0</v>
      </c>
      <c r="I152" s="279">
        <v>27.1814</v>
      </c>
      <c r="J152" s="279">
        <v>40.976799999999997</v>
      </c>
      <c r="K152" s="279">
        <v>34.685600000000001</v>
      </c>
      <c r="M152" s="280" t="b">
        <f>IF(A152=[3]Sheet1!A150,"OK")</f>
        <v>0</v>
      </c>
    </row>
    <row r="153" spans="1:13" ht="9" customHeight="1" x14ac:dyDescent="0.25">
      <c r="A153" s="277" t="s">
        <v>1064</v>
      </c>
      <c r="B153" s="278" t="s">
        <v>1065</v>
      </c>
      <c r="C153" s="279">
        <v>17061.337100000001</v>
      </c>
      <c r="D153" s="279">
        <v>1.5355000000000001</v>
      </c>
      <c r="E153" s="279">
        <v>0.31580000000000003</v>
      </c>
      <c r="F153" s="279">
        <v>0</v>
      </c>
      <c r="G153" s="279">
        <v>1.0237000000000001</v>
      </c>
      <c r="H153" s="279">
        <v>0</v>
      </c>
      <c r="I153" s="279">
        <v>0</v>
      </c>
      <c r="J153" s="279">
        <v>2.875</v>
      </c>
      <c r="K153" s="279">
        <v>1.8512999999999999</v>
      </c>
      <c r="M153" s="280" t="b">
        <f>IF(A153=[3]Sheet1!A151,"OK")</f>
        <v>0</v>
      </c>
    </row>
    <row r="154" spans="1:13" ht="9" customHeight="1" x14ac:dyDescent="0.25">
      <c r="A154" s="277" t="s">
        <v>1066</v>
      </c>
      <c r="B154" s="278" t="s">
        <v>1067</v>
      </c>
      <c r="C154" s="279">
        <v>4543</v>
      </c>
      <c r="D154" s="279">
        <v>0.3634</v>
      </c>
      <c r="E154" s="279">
        <v>8.4099999999999994E-2</v>
      </c>
      <c r="F154" s="279">
        <v>0</v>
      </c>
      <c r="G154" s="279">
        <v>0.22720000000000001</v>
      </c>
      <c r="H154" s="279">
        <v>0</v>
      </c>
      <c r="I154" s="279">
        <v>0</v>
      </c>
      <c r="J154" s="279">
        <v>0.67469999999999997</v>
      </c>
      <c r="K154" s="279">
        <v>0.44750000000000001</v>
      </c>
      <c r="M154" s="280" t="b">
        <f>IF(A154=[3]Sheet1!A152,"OK")</f>
        <v>0</v>
      </c>
    </row>
    <row r="155" spans="1:13" ht="9" customHeight="1" x14ac:dyDescent="0.25">
      <c r="A155" s="277" t="s">
        <v>1068</v>
      </c>
      <c r="B155" s="278" t="s">
        <v>1069</v>
      </c>
      <c r="C155" s="279">
        <v>2290.6185</v>
      </c>
      <c r="D155" s="279">
        <v>0.4123</v>
      </c>
      <c r="E155" s="279">
        <v>4.9500000000000002E-2</v>
      </c>
      <c r="F155" s="279">
        <v>0</v>
      </c>
      <c r="G155" s="279">
        <v>0.2291</v>
      </c>
      <c r="H155" s="279">
        <v>0</v>
      </c>
      <c r="I155" s="279">
        <v>0</v>
      </c>
      <c r="J155" s="279">
        <v>0.69089999999999996</v>
      </c>
      <c r="K155" s="279">
        <v>0.46179999999999999</v>
      </c>
      <c r="M155" s="280" t="b">
        <f>IF(A155=[3]Sheet1!A153,"OK")</f>
        <v>0</v>
      </c>
    </row>
    <row r="156" spans="1:13" ht="9" customHeight="1" x14ac:dyDescent="0.25">
      <c r="A156" s="277" t="s">
        <v>1070</v>
      </c>
      <c r="B156" s="278" t="s">
        <v>1071</v>
      </c>
      <c r="C156" s="279">
        <v>20886.621899999998</v>
      </c>
      <c r="D156" s="279">
        <v>2.7848999999999999</v>
      </c>
      <c r="E156" s="279">
        <v>0.42959999999999998</v>
      </c>
      <c r="F156" s="279">
        <v>0</v>
      </c>
      <c r="G156" s="279">
        <v>1.7405999999999999</v>
      </c>
      <c r="H156" s="279">
        <v>0</v>
      </c>
      <c r="I156" s="279">
        <v>27.1814</v>
      </c>
      <c r="J156" s="279">
        <v>32.136499999999998</v>
      </c>
      <c r="K156" s="279">
        <v>30.395900000000001</v>
      </c>
      <c r="M156" s="280" t="b">
        <f>IF(A156=[3]Sheet1!A154,"OK")</f>
        <v>0</v>
      </c>
    </row>
    <row r="157" spans="1:13" ht="9" customHeight="1" x14ac:dyDescent="0.25">
      <c r="A157" s="277" t="s">
        <v>1072</v>
      </c>
      <c r="B157" s="278" t="s">
        <v>1073</v>
      </c>
      <c r="C157" s="279">
        <v>10081.915300000001</v>
      </c>
      <c r="D157" s="279">
        <v>0.8962</v>
      </c>
      <c r="E157" s="279">
        <v>0.19009999999999999</v>
      </c>
      <c r="F157" s="279">
        <v>0</v>
      </c>
      <c r="G157" s="279">
        <v>0.67210000000000003</v>
      </c>
      <c r="H157" s="279">
        <v>0</v>
      </c>
      <c r="I157" s="279">
        <v>0</v>
      </c>
      <c r="J157" s="279">
        <v>1.7584</v>
      </c>
      <c r="K157" s="279">
        <v>1.0863</v>
      </c>
      <c r="M157" s="280" t="b">
        <f>IF(A157=[3]Sheet1!A155,"OK")</f>
        <v>0</v>
      </c>
    </row>
    <row r="158" spans="1:13" ht="9" customHeight="1" x14ac:dyDescent="0.25">
      <c r="A158" s="277" t="s">
        <v>1074</v>
      </c>
      <c r="B158" s="278" t="s">
        <v>1075</v>
      </c>
      <c r="C158" s="279">
        <v>8816.5598000000009</v>
      </c>
      <c r="D158" s="279">
        <v>0.70530000000000004</v>
      </c>
      <c r="E158" s="279">
        <v>0.16320000000000001</v>
      </c>
      <c r="F158" s="279">
        <v>0</v>
      </c>
      <c r="G158" s="279">
        <v>0.44080000000000003</v>
      </c>
      <c r="H158" s="279">
        <v>0</v>
      </c>
      <c r="I158" s="279">
        <v>0</v>
      </c>
      <c r="J158" s="279">
        <v>1.3092999999999999</v>
      </c>
      <c r="K158" s="279">
        <v>0.86850000000000005</v>
      </c>
      <c r="M158" s="280" t="b">
        <f>IF(A158=[3]Sheet1!A156,"OK")</f>
        <v>0</v>
      </c>
    </row>
    <row r="159" spans="1:13" ht="9" customHeight="1" x14ac:dyDescent="0.25">
      <c r="A159" s="277" t="s">
        <v>1076</v>
      </c>
      <c r="B159" s="278" t="s">
        <v>1077</v>
      </c>
      <c r="C159" s="279">
        <v>17997.5491</v>
      </c>
      <c r="D159" s="279">
        <v>1.4398</v>
      </c>
      <c r="E159" s="279">
        <v>0.33310000000000001</v>
      </c>
      <c r="F159" s="279">
        <v>0</v>
      </c>
      <c r="G159" s="279">
        <v>0.89990000000000003</v>
      </c>
      <c r="H159" s="279">
        <v>0</v>
      </c>
      <c r="I159" s="279">
        <v>0</v>
      </c>
      <c r="J159" s="279">
        <v>2.6728000000000001</v>
      </c>
      <c r="K159" s="279">
        <v>1.7728999999999999</v>
      </c>
      <c r="M159" s="280" t="b">
        <f>IF(A159=[3]Sheet1!A157,"OK")</f>
        <v>0</v>
      </c>
    </row>
    <row r="160" spans="1:13" ht="9" customHeight="1" x14ac:dyDescent="0.25">
      <c r="A160" s="277" t="s">
        <v>1078</v>
      </c>
      <c r="B160" s="278" t="s">
        <v>1079</v>
      </c>
      <c r="C160" s="279">
        <v>6287.0092999999997</v>
      </c>
      <c r="D160" s="279">
        <v>0.56579999999999997</v>
      </c>
      <c r="E160" s="279">
        <v>0.1164</v>
      </c>
      <c r="F160" s="279">
        <v>0</v>
      </c>
      <c r="G160" s="279">
        <v>0.37719999999999998</v>
      </c>
      <c r="H160" s="279">
        <v>0</v>
      </c>
      <c r="I160" s="279">
        <v>0</v>
      </c>
      <c r="J160" s="279">
        <v>1.0593999999999999</v>
      </c>
      <c r="K160" s="279">
        <v>0.68220000000000003</v>
      </c>
      <c r="M160" s="280" t="b">
        <f>IF(A160=[3]Sheet1!A158,"OK")</f>
        <v>0</v>
      </c>
    </row>
    <row r="161" spans="1:13" ht="9" customHeight="1" x14ac:dyDescent="0.25">
      <c r="A161" s="277" t="s">
        <v>1080</v>
      </c>
      <c r="B161" s="278" t="s">
        <v>1081</v>
      </c>
      <c r="C161" s="279">
        <v>458439.245</v>
      </c>
      <c r="D161" s="279">
        <v>41.259500000000003</v>
      </c>
      <c r="E161" s="279">
        <v>8.4856999999999996</v>
      </c>
      <c r="F161" s="279">
        <v>0</v>
      </c>
      <c r="G161" s="279">
        <v>27.506399999999999</v>
      </c>
      <c r="H161" s="279">
        <v>0</v>
      </c>
      <c r="I161" s="279">
        <v>0</v>
      </c>
      <c r="J161" s="279">
        <v>77.251599999999996</v>
      </c>
      <c r="K161" s="279">
        <v>49.745199999999997</v>
      </c>
      <c r="M161" s="280" t="b">
        <f>IF(A161=[3]Sheet1!A159,"OK")</f>
        <v>0</v>
      </c>
    </row>
    <row r="162" spans="1:13" ht="9" customHeight="1" x14ac:dyDescent="0.25">
      <c r="A162" s="277" t="s">
        <v>1082</v>
      </c>
      <c r="B162" s="278" t="s">
        <v>1083</v>
      </c>
      <c r="C162" s="279">
        <v>978437.81200000003</v>
      </c>
      <c r="D162" s="279">
        <v>130.45840000000001</v>
      </c>
      <c r="E162" s="279">
        <v>20.123200000000001</v>
      </c>
      <c r="F162" s="279">
        <v>0</v>
      </c>
      <c r="G162" s="279">
        <v>97.843800000000002</v>
      </c>
      <c r="H162" s="279">
        <v>80.685299999999998</v>
      </c>
      <c r="I162" s="279">
        <v>33.7363</v>
      </c>
      <c r="J162" s="279">
        <v>362.84699999999998</v>
      </c>
      <c r="K162" s="279">
        <v>184.31790000000001</v>
      </c>
      <c r="M162" s="280" t="b">
        <f>IF(A162=[3]Sheet1!A160,"OK")</f>
        <v>0</v>
      </c>
    </row>
    <row r="163" spans="1:13" ht="9" customHeight="1" x14ac:dyDescent="0.25">
      <c r="A163" s="277" t="s">
        <v>1084</v>
      </c>
      <c r="B163" s="278" t="s">
        <v>1085</v>
      </c>
      <c r="C163" s="279">
        <v>1329799.368</v>
      </c>
      <c r="D163" s="279">
        <v>53.192</v>
      </c>
      <c r="E163" s="279">
        <v>22.563400000000001</v>
      </c>
      <c r="F163" s="279">
        <v>0</v>
      </c>
      <c r="G163" s="279">
        <v>46.542999999999999</v>
      </c>
      <c r="H163" s="279">
        <v>0</v>
      </c>
      <c r="I163" s="279">
        <v>27.1814</v>
      </c>
      <c r="J163" s="279">
        <v>149.47980000000001</v>
      </c>
      <c r="K163" s="279">
        <v>102.93680000000001</v>
      </c>
      <c r="M163" s="280" t="b">
        <f>IF(A163=[3]Sheet1!A161,"OK")</f>
        <v>0</v>
      </c>
    </row>
    <row r="164" spans="1:13" ht="9" customHeight="1" x14ac:dyDescent="0.25">
      <c r="A164" s="277" t="s">
        <v>1086</v>
      </c>
      <c r="B164" s="278" t="s">
        <v>1087</v>
      </c>
      <c r="C164" s="279">
        <v>930050.57429999998</v>
      </c>
      <c r="D164" s="279">
        <v>37.201999999999998</v>
      </c>
      <c r="E164" s="279">
        <v>15.7806</v>
      </c>
      <c r="F164" s="279">
        <v>0</v>
      </c>
      <c r="G164" s="279">
        <v>32.5518</v>
      </c>
      <c r="H164" s="279">
        <v>0</v>
      </c>
      <c r="I164" s="279">
        <v>27.1814</v>
      </c>
      <c r="J164" s="279">
        <v>112.7158</v>
      </c>
      <c r="K164" s="279">
        <v>80.164000000000001</v>
      </c>
      <c r="M164" s="280" t="b">
        <f>IF(A164=[3]Sheet1!A162,"OK")</f>
        <v>0</v>
      </c>
    </row>
    <row r="165" spans="1:13" ht="9" customHeight="1" x14ac:dyDescent="0.25">
      <c r="A165" s="277" t="s">
        <v>1088</v>
      </c>
      <c r="B165" s="278" t="s">
        <v>1089</v>
      </c>
      <c r="C165" s="279">
        <v>95276.571599999996</v>
      </c>
      <c r="D165" s="279">
        <v>14.291499999999999</v>
      </c>
      <c r="E165" s="279">
        <v>1.9595</v>
      </c>
      <c r="F165" s="279">
        <v>0</v>
      </c>
      <c r="G165" s="279">
        <v>9.5276999999999994</v>
      </c>
      <c r="H165" s="279">
        <v>0</v>
      </c>
      <c r="I165" s="279">
        <v>0</v>
      </c>
      <c r="J165" s="279">
        <v>25.778700000000001</v>
      </c>
      <c r="K165" s="279">
        <v>16.251000000000001</v>
      </c>
      <c r="M165" s="280" t="b">
        <f>IF(A165=[3]Sheet1!A163,"OK")</f>
        <v>0</v>
      </c>
    </row>
    <row r="166" spans="1:13" ht="9" customHeight="1" x14ac:dyDescent="0.25">
      <c r="A166" s="277" t="s">
        <v>1090</v>
      </c>
      <c r="B166" s="278" t="s">
        <v>1091</v>
      </c>
      <c r="C166" s="279">
        <v>14573.404200000001</v>
      </c>
      <c r="D166" s="279">
        <v>1.3116000000000001</v>
      </c>
      <c r="E166" s="279">
        <v>0.26979999999999998</v>
      </c>
      <c r="F166" s="279">
        <v>0</v>
      </c>
      <c r="G166" s="279">
        <v>0.87439999999999996</v>
      </c>
      <c r="H166" s="279">
        <v>0</v>
      </c>
      <c r="I166" s="279">
        <v>0</v>
      </c>
      <c r="J166" s="279">
        <v>2.4558</v>
      </c>
      <c r="K166" s="279">
        <v>1.5813999999999999</v>
      </c>
      <c r="M166" s="280" t="b">
        <f>IF(A166=[3]Sheet1!A164,"OK")</f>
        <v>0</v>
      </c>
    </row>
    <row r="167" spans="1:13" ht="9" customHeight="1" x14ac:dyDescent="0.25">
      <c r="A167" s="277" t="s">
        <v>1092</v>
      </c>
      <c r="B167" s="278" t="s">
        <v>1093</v>
      </c>
      <c r="C167" s="279">
        <v>2159428.3790000002</v>
      </c>
      <c r="D167" s="279">
        <v>188.95</v>
      </c>
      <c r="E167" s="279">
        <v>41.636499999999998</v>
      </c>
      <c r="F167" s="279">
        <v>0</v>
      </c>
      <c r="G167" s="279">
        <v>188.95</v>
      </c>
      <c r="H167" s="279">
        <v>81.363399999999999</v>
      </c>
      <c r="I167" s="279">
        <v>33.7363</v>
      </c>
      <c r="J167" s="279">
        <v>534.63620000000003</v>
      </c>
      <c r="K167" s="279">
        <v>264.32279999999997</v>
      </c>
      <c r="M167" s="280" t="b">
        <f>IF(A167=[3]Sheet1!A165,"OK")</f>
        <v>0</v>
      </c>
    </row>
    <row r="168" spans="1:13" ht="9" customHeight="1" x14ac:dyDescent="0.25">
      <c r="A168" s="277" t="s">
        <v>1094</v>
      </c>
      <c r="B168" s="278" t="s">
        <v>1095</v>
      </c>
      <c r="C168" s="279">
        <v>78844.955700000006</v>
      </c>
      <c r="D168" s="279">
        <v>4.7306999999999997</v>
      </c>
      <c r="E168" s="279">
        <v>1.4594</v>
      </c>
      <c r="F168" s="279">
        <v>0.59130000000000005</v>
      </c>
      <c r="G168" s="279">
        <v>4.7306999999999997</v>
      </c>
      <c r="H168" s="279">
        <v>25.286200000000001</v>
      </c>
      <c r="I168" s="279">
        <v>31.958100000000002</v>
      </c>
      <c r="J168" s="279">
        <v>68.756399999999999</v>
      </c>
      <c r="K168" s="279">
        <v>38.7395</v>
      </c>
      <c r="M168" s="280" t="b">
        <f>IF(A168=[3]Sheet1!A166,"OK")</f>
        <v>0</v>
      </c>
    </row>
    <row r="169" spans="1:13" ht="9" customHeight="1" x14ac:dyDescent="0.25">
      <c r="A169" s="277" t="s">
        <v>1096</v>
      </c>
      <c r="B169" s="278" t="s">
        <v>1097</v>
      </c>
      <c r="C169" s="279">
        <v>338984.65789999999</v>
      </c>
      <c r="D169" s="279">
        <v>27.1188</v>
      </c>
      <c r="E169" s="279">
        <v>6.2746000000000004</v>
      </c>
      <c r="F169" s="279">
        <v>0</v>
      </c>
      <c r="G169" s="279">
        <v>27.1188</v>
      </c>
      <c r="H169" s="279">
        <v>71.818799999999996</v>
      </c>
      <c r="I169" s="279">
        <v>0</v>
      </c>
      <c r="J169" s="279">
        <v>132.33099999999999</v>
      </c>
      <c r="K169" s="279">
        <v>33.3934</v>
      </c>
      <c r="M169" s="280" t="b">
        <f>IF(A169=[3]Sheet1!A167,"OK")</f>
        <v>0</v>
      </c>
    </row>
    <row r="170" spans="1:13" ht="9" customHeight="1" x14ac:dyDescent="0.25">
      <c r="A170" s="277" t="s">
        <v>1098</v>
      </c>
      <c r="B170" s="278" t="s">
        <v>1099</v>
      </c>
      <c r="C170" s="279">
        <v>982606.42379999999</v>
      </c>
      <c r="D170" s="279">
        <v>98.260599999999997</v>
      </c>
      <c r="E170" s="279">
        <v>18.945900000000002</v>
      </c>
      <c r="F170" s="279">
        <v>0</v>
      </c>
      <c r="G170" s="279">
        <v>85.978099999999998</v>
      </c>
      <c r="H170" s="279">
        <v>128.8253</v>
      </c>
      <c r="I170" s="279">
        <v>33.7363</v>
      </c>
      <c r="J170" s="279">
        <v>365.74619999999999</v>
      </c>
      <c r="K170" s="279">
        <v>150.94280000000001</v>
      </c>
      <c r="M170" s="280" t="b">
        <f>IF(A170=[3]Sheet1!A168,"OK")</f>
        <v>0</v>
      </c>
    </row>
    <row r="171" spans="1:13" ht="9" customHeight="1" x14ac:dyDescent="0.25">
      <c r="A171" s="277" t="s">
        <v>1100</v>
      </c>
      <c r="B171" s="278" t="s">
        <v>1101</v>
      </c>
      <c r="C171" s="279">
        <v>1195046.166</v>
      </c>
      <c r="D171" s="279">
        <v>104.5665</v>
      </c>
      <c r="E171" s="279">
        <v>23.042000000000002</v>
      </c>
      <c r="F171" s="279">
        <v>0</v>
      </c>
      <c r="G171" s="279">
        <v>104.5665</v>
      </c>
      <c r="H171" s="279">
        <v>80.007300000000001</v>
      </c>
      <c r="I171" s="279">
        <v>33.7363</v>
      </c>
      <c r="J171" s="279">
        <v>345.91860000000003</v>
      </c>
      <c r="K171" s="279">
        <v>161.34479999999999</v>
      </c>
      <c r="M171" s="280" t="b">
        <f>IF(A171=[3]Sheet1!A169,"OK")</f>
        <v>0</v>
      </c>
    </row>
    <row r="172" spans="1:13" ht="9" customHeight="1" x14ac:dyDescent="0.25">
      <c r="A172" s="277" t="s">
        <v>1102</v>
      </c>
      <c r="B172" s="278" t="s">
        <v>1103</v>
      </c>
      <c r="C172" s="279">
        <v>8084730.5149999997</v>
      </c>
      <c r="D172" s="279">
        <v>646.77840000000003</v>
      </c>
      <c r="E172" s="279">
        <v>149.64840000000001</v>
      </c>
      <c r="F172" s="279">
        <v>0</v>
      </c>
      <c r="G172" s="279">
        <v>646.77840000000003</v>
      </c>
      <c r="H172" s="279">
        <v>147.60149999999999</v>
      </c>
      <c r="I172" s="279">
        <v>33.7363</v>
      </c>
      <c r="J172" s="279">
        <v>1624.5429999999999</v>
      </c>
      <c r="K172" s="279">
        <v>830.16309999999999</v>
      </c>
      <c r="M172" s="280" t="b">
        <f>IF(A172=[3]Sheet1!A170,"OK")</f>
        <v>0</v>
      </c>
    </row>
    <row r="173" spans="1:13" ht="9" customHeight="1" x14ac:dyDescent="0.25">
      <c r="A173" s="277" t="s">
        <v>1104</v>
      </c>
      <c r="B173" s="278" t="s">
        <v>1105</v>
      </c>
      <c r="C173" s="279">
        <v>43038.385199999997</v>
      </c>
      <c r="D173" s="279">
        <v>2.7667999999999999</v>
      </c>
      <c r="E173" s="279">
        <v>0.75870000000000004</v>
      </c>
      <c r="F173" s="279">
        <v>0</v>
      </c>
      <c r="G173" s="279">
        <v>1.5370999999999999</v>
      </c>
      <c r="H173" s="279">
        <v>0</v>
      </c>
      <c r="I173" s="279">
        <v>0</v>
      </c>
      <c r="J173" s="279">
        <v>5.0625999999999998</v>
      </c>
      <c r="K173" s="279">
        <v>3.5255000000000001</v>
      </c>
      <c r="M173" s="280" t="b">
        <f>IF(A173=[3]Sheet1!A171,"OK")</f>
        <v>0</v>
      </c>
    </row>
    <row r="174" spans="1:13" ht="9" customHeight="1" x14ac:dyDescent="0.25">
      <c r="A174" s="277" t="s">
        <v>1106</v>
      </c>
      <c r="B174" s="278" t="s">
        <v>1107</v>
      </c>
      <c r="C174" s="279">
        <v>39881.034699999997</v>
      </c>
      <c r="D174" s="279">
        <v>6.3810000000000002</v>
      </c>
      <c r="E174" s="279">
        <v>0.86119999999999997</v>
      </c>
      <c r="F174" s="279">
        <v>0</v>
      </c>
      <c r="G174" s="279">
        <v>4.7857000000000003</v>
      </c>
      <c r="H174" s="279">
        <v>18.553899999999999</v>
      </c>
      <c r="I174" s="279">
        <v>27.1814</v>
      </c>
      <c r="J174" s="279">
        <v>57.763199999999998</v>
      </c>
      <c r="K174" s="279">
        <v>34.4236</v>
      </c>
      <c r="M174" s="280" t="b">
        <f>IF(A174=[3]Sheet1!A172,"OK")</f>
        <v>0</v>
      </c>
    </row>
    <row r="175" spans="1:13" ht="9" customHeight="1" x14ac:dyDescent="0.25">
      <c r="A175" s="277" t="s">
        <v>1108</v>
      </c>
      <c r="B175" s="278" t="s">
        <v>1109</v>
      </c>
      <c r="C175" s="279">
        <v>3557.3888999999999</v>
      </c>
      <c r="D175" s="279">
        <v>0.31130000000000002</v>
      </c>
      <c r="E175" s="279">
        <v>6.8599999999999994E-2</v>
      </c>
      <c r="F175" s="279">
        <v>0</v>
      </c>
      <c r="G175" s="279">
        <v>0.2223</v>
      </c>
      <c r="H175" s="279">
        <v>4.4104999999999999</v>
      </c>
      <c r="I175" s="279">
        <v>0</v>
      </c>
      <c r="J175" s="279">
        <v>5.0126999999999997</v>
      </c>
      <c r="K175" s="279">
        <v>0.37990000000000002</v>
      </c>
      <c r="M175" s="280" t="b">
        <f>IF(A175=[3]Sheet1!A173,"OK")</f>
        <v>0</v>
      </c>
    </row>
    <row r="176" spans="1:13" ht="9" customHeight="1" x14ac:dyDescent="0.25">
      <c r="A176" s="277" t="s">
        <v>1110</v>
      </c>
      <c r="B176" s="278" t="s">
        <v>1111</v>
      </c>
      <c r="C176" s="279">
        <v>212076.85519999999</v>
      </c>
      <c r="D176" s="279">
        <v>31.811499999999999</v>
      </c>
      <c r="E176" s="279">
        <v>4.3616999999999999</v>
      </c>
      <c r="F176" s="279">
        <v>0</v>
      </c>
      <c r="G176" s="279">
        <v>10.6038</v>
      </c>
      <c r="H176" s="279">
        <v>4.7462</v>
      </c>
      <c r="I176" s="279">
        <v>0</v>
      </c>
      <c r="J176" s="279">
        <v>51.523200000000003</v>
      </c>
      <c r="K176" s="279">
        <v>36.173200000000001</v>
      </c>
      <c r="M176" s="280" t="b">
        <f>IF(A176=[3]Sheet1!A174,"OK")</f>
        <v>0</v>
      </c>
    </row>
    <row r="177" spans="1:13" ht="9" customHeight="1" x14ac:dyDescent="0.25">
      <c r="A177" s="277" t="s">
        <v>1112</v>
      </c>
      <c r="B177" s="278" t="s">
        <v>1113</v>
      </c>
      <c r="C177" s="279">
        <v>6193038.79</v>
      </c>
      <c r="D177" s="279">
        <v>330.29539999999997</v>
      </c>
      <c r="E177" s="279">
        <v>108.2646</v>
      </c>
      <c r="F177" s="279">
        <v>0</v>
      </c>
      <c r="G177" s="279">
        <v>371.58229999999998</v>
      </c>
      <c r="H177" s="279">
        <v>253.68680000000001</v>
      </c>
      <c r="I177" s="279">
        <v>33.7363</v>
      </c>
      <c r="J177" s="279">
        <v>1097.5654</v>
      </c>
      <c r="K177" s="279">
        <v>472.29629999999997</v>
      </c>
      <c r="M177" s="280" t="b">
        <f>IF(A177=[3]Sheet1!A175,"OK")</f>
        <v>0</v>
      </c>
    </row>
    <row r="178" spans="1:13" ht="9" customHeight="1" x14ac:dyDescent="0.25">
      <c r="A178" s="277" t="s">
        <v>1114</v>
      </c>
      <c r="B178" s="278" t="s">
        <v>1115</v>
      </c>
      <c r="C178" s="279">
        <v>1302301.8049999999</v>
      </c>
      <c r="D178" s="279">
        <v>91.161100000000005</v>
      </c>
      <c r="E178" s="279">
        <v>24.105599999999999</v>
      </c>
      <c r="F178" s="279">
        <v>0</v>
      </c>
      <c r="G178" s="279">
        <v>117.2072</v>
      </c>
      <c r="H178" s="279">
        <v>72.757599999999996</v>
      </c>
      <c r="I178" s="279">
        <v>33.7363</v>
      </c>
      <c r="J178" s="279">
        <v>338.96780000000001</v>
      </c>
      <c r="K178" s="279">
        <v>149.00299999999999</v>
      </c>
      <c r="M178" s="280" t="b">
        <f>IF(A178=[3]Sheet1!A176,"OK")</f>
        <v>0</v>
      </c>
    </row>
    <row r="179" spans="1:13" ht="9" customHeight="1" x14ac:dyDescent="0.25">
      <c r="A179" s="277" t="s">
        <v>1116</v>
      </c>
      <c r="B179" s="278" t="s">
        <v>1117</v>
      </c>
      <c r="C179" s="279">
        <v>3646202.1779999998</v>
      </c>
      <c r="D179" s="279">
        <v>162.05340000000001</v>
      </c>
      <c r="E179" s="279">
        <v>62.491900000000001</v>
      </c>
      <c r="F179" s="279">
        <v>0</v>
      </c>
      <c r="G179" s="279">
        <v>101.2834</v>
      </c>
      <c r="H179" s="279">
        <v>0</v>
      </c>
      <c r="I179" s="279">
        <v>54.3628</v>
      </c>
      <c r="J179" s="279">
        <v>380.19150000000002</v>
      </c>
      <c r="K179" s="279">
        <v>278.90809999999999</v>
      </c>
      <c r="M179" s="280" t="b">
        <f>IF(A179=[3]Sheet1!A177,"OK")</f>
        <v>0</v>
      </c>
    </row>
    <row r="180" spans="1:13" ht="9" customHeight="1" x14ac:dyDescent="0.25">
      <c r="A180" s="277" t="s">
        <v>1118</v>
      </c>
      <c r="B180" s="278" t="s">
        <v>1119</v>
      </c>
      <c r="C180" s="279">
        <v>484374.04389999999</v>
      </c>
      <c r="D180" s="279">
        <v>35.6907</v>
      </c>
      <c r="E180" s="279">
        <v>9.0443999999999996</v>
      </c>
      <c r="F180" s="279">
        <v>0</v>
      </c>
      <c r="G180" s="279">
        <v>35.6907</v>
      </c>
      <c r="H180" s="279">
        <v>39.325600000000001</v>
      </c>
      <c r="I180" s="279">
        <v>33.7363</v>
      </c>
      <c r="J180" s="279">
        <v>153.48769999999999</v>
      </c>
      <c r="K180" s="279">
        <v>78.471400000000003</v>
      </c>
      <c r="M180" s="280" t="b">
        <f>IF(A180=[3]Sheet1!A178,"OK")</f>
        <v>0</v>
      </c>
    </row>
    <row r="181" spans="1:13" ht="9" customHeight="1" x14ac:dyDescent="0.25">
      <c r="A181" s="277" t="s">
        <v>1120</v>
      </c>
      <c r="B181" s="278" t="s">
        <v>1121</v>
      </c>
      <c r="C181" s="279">
        <v>25120.874199999998</v>
      </c>
      <c r="D181" s="279">
        <v>3.3494000000000002</v>
      </c>
      <c r="E181" s="279">
        <v>0.51670000000000005</v>
      </c>
      <c r="F181" s="279">
        <v>0</v>
      </c>
      <c r="G181" s="279">
        <v>3.3494000000000002</v>
      </c>
      <c r="H181" s="279">
        <v>0</v>
      </c>
      <c r="I181" s="279">
        <v>27.1814</v>
      </c>
      <c r="J181" s="279">
        <v>34.396900000000002</v>
      </c>
      <c r="K181" s="279">
        <v>31.047499999999999</v>
      </c>
      <c r="M181" s="280" t="b">
        <f>IF(A181=[3]Sheet1!A179,"OK")</f>
        <v>0</v>
      </c>
    </row>
    <row r="182" spans="1:13" ht="9" customHeight="1" x14ac:dyDescent="0.25">
      <c r="A182" s="277" t="s">
        <v>1122</v>
      </c>
      <c r="B182" s="278" t="s">
        <v>1123</v>
      </c>
      <c r="C182" s="279">
        <v>568635.67520000006</v>
      </c>
      <c r="D182" s="279">
        <v>45.490900000000003</v>
      </c>
      <c r="E182" s="279">
        <v>10.525399999999999</v>
      </c>
      <c r="F182" s="279">
        <v>0</v>
      </c>
      <c r="G182" s="279">
        <v>39.804499999999997</v>
      </c>
      <c r="H182" s="279">
        <v>46.940399999999997</v>
      </c>
      <c r="I182" s="279">
        <v>27.1814</v>
      </c>
      <c r="J182" s="279">
        <v>169.9426</v>
      </c>
      <c r="K182" s="279">
        <v>83.197699999999998</v>
      </c>
      <c r="M182" s="280" t="b">
        <f>IF(A182=[3]Sheet1!A180,"OK")</f>
        <v>0</v>
      </c>
    </row>
    <row r="183" spans="1:13" ht="9" customHeight="1" x14ac:dyDescent="0.25">
      <c r="A183" s="277" t="s">
        <v>1124</v>
      </c>
      <c r="B183" s="278" t="s">
        <v>1125</v>
      </c>
      <c r="C183" s="279">
        <v>5080210.8109999998</v>
      </c>
      <c r="D183" s="279">
        <v>812.83370000000002</v>
      </c>
      <c r="E183" s="279">
        <v>109.7072</v>
      </c>
      <c r="F183" s="279">
        <v>0</v>
      </c>
      <c r="G183" s="279">
        <v>609.62530000000004</v>
      </c>
      <c r="H183" s="279">
        <v>0</v>
      </c>
      <c r="I183" s="279">
        <v>27.1814</v>
      </c>
      <c r="J183" s="279">
        <v>1559.3476000000001</v>
      </c>
      <c r="K183" s="279">
        <v>949.72230000000002</v>
      </c>
      <c r="M183" s="280" t="b">
        <f>IF(A183=[3]Sheet1!A181,"OK")</f>
        <v>0</v>
      </c>
    </row>
    <row r="184" spans="1:13" ht="9" customHeight="1" x14ac:dyDescent="0.25">
      <c r="A184" s="277" t="s">
        <v>1126</v>
      </c>
      <c r="B184" s="278" t="s">
        <v>1127</v>
      </c>
      <c r="C184" s="279">
        <v>960592.91</v>
      </c>
      <c r="D184" s="279">
        <v>76.847399999999993</v>
      </c>
      <c r="E184" s="279">
        <v>17.7806</v>
      </c>
      <c r="F184" s="279">
        <v>0</v>
      </c>
      <c r="G184" s="279">
        <v>76.847399999999993</v>
      </c>
      <c r="H184" s="279">
        <v>80.946100000000001</v>
      </c>
      <c r="I184" s="279">
        <v>33.7363</v>
      </c>
      <c r="J184" s="279">
        <v>286.15780000000001</v>
      </c>
      <c r="K184" s="279">
        <v>128.36429999999999</v>
      </c>
      <c r="M184" s="280" t="b">
        <f>IF(A184=[3]Sheet1!A182,"OK")</f>
        <v>0</v>
      </c>
    </row>
    <row r="185" spans="1:13" ht="9" customHeight="1" x14ac:dyDescent="0.25">
      <c r="A185" s="277" t="s">
        <v>1128</v>
      </c>
      <c r="B185" s="278" t="s">
        <v>1129</v>
      </c>
      <c r="C185" s="279">
        <v>85529.390700000004</v>
      </c>
      <c r="D185" s="279">
        <v>11.4039</v>
      </c>
      <c r="E185" s="279">
        <v>1.7591000000000001</v>
      </c>
      <c r="F185" s="279">
        <v>0</v>
      </c>
      <c r="G185" s="279">
        <v>11.4039</v>
      </c>
      <c r="H185" s="279">
        <v>0</v>
      </c>
      <c r="I185" s="279">
        <v>0</v>
      </c>
      <c r="J185" s="279">
        <v>24.5669</v>
      </c>
      <c r="K185" s="279">
        <v>13.163</v>
      </c>
      <c r="M185" s="280" t="b">
        <f>IF(A185=[3]Sheet1!A183,"OK")</f>
        <v>0</v>
      </c>
    </row>
    <row r="186" spans="1:13" ht="9" customHeight="1" x14ac:dyDescent="0.25">
      <c r="A186" s="277" t="s">
        <v>1130</v>
      </c>
      <c r="B186" s="278" t="s">
        <v>1131</v>
      </c>
      <c r="C186" s="279">
        <v>7427.1125000000002</v>
      </c>
      <c r="D186" s="279">
        <v>0.66839999999999999</v>
      </c>
      <c r="E186" s="279">
        <v>0.13750000000000001</v>
      </c>
      <c r="F186" s="279">
        <v>0</v>
      </c>
      <c r="G186" s="279">
        <v>0.37140000000000001</v>
      </c>
      <c r="H186" s="279">
        <v>0</v>
      </c>
      <c r="I186" s="279">
        <v>27.1814</v>
      </c>
      <c r="J186" s="279">
        <v>28.358699999999999</v>
      </c>
      <c r="K186" s="279">
        <v>27.987300000000001</v>
      </c>
      <c r="M186" s="280" t="b">
        <f>IF(A186=[3]Sheet1!A184,"OK")</f>
        <v>0</v>
      </c>
    </row>
    <row r="187" spans="1:13" ht="9" customHeight="1" x14ac:dyDescent="0.25">
      <c r="A187" s="277" t="s">
        <v>1132</v>
      </c>
      <c r="B187" s="278" t="s">
        <v>1133</v>
      </c>
      <c r="C187" s="279">
        <v>154141.89259999999</v>
      </c>
      <c r="D187" s="279">
        <v>1.7644</v>
      </c>
      <c r="E187" s="279">
        <v>0.8861</v>
      </c>
      <c r="F187" s="279">
        <v>0</v>
      </c>
      <c r="G187" s="279">
        <v>1.9604999999999999</v>
      </c>
      <c r="H187" s="279">
        <v>63.613199999999999</v>
      </c>
      <c r="I187" s="279">
        <v>42.121000000000002</v>
      </c>
      <c r="J187" s="279">
        <v>110.34520000000001</v>
      </c>
      <c r="K187" s="279">
        <v>44.771500000000003</v>
      </c>
      <c r="M187" s="280" t="b">
        <f>IF(A187=[3]Sheet1!A185,"OK")</f>
        <v>0</v>
      </c>
    </row>
    <row r="188" spans="1:13" ht="9" customHeight="1" x14ac:dyDescent="0.25">
      <c r="A188" s="277" t="s">
        <v>1134</v>
      </c>
      <c r="B188" s="278" t="s">
        <v>1135</v>
      </c>
      <c r="C188" s="279">
        <v>15908.0569</v>
      </c>
      <c r="D188" s="279">
        <v>2.1211000000000002</v>
      </c>
      <c r="E188" s="279">
        <v>0.32719999999999999</v>
      </c>
      <c r="F188" s="279">
        <v>0</v>
      </c>
      <c r="G188" s="279">
        <v>1.5908</v>
      </c>
      <c r="H188" s="279">
        <v>0</v>
      </c>
      <c r="I188" s="279">
        <v>0</v>
      </c>
      <c r="J188" s="279">
        <v>4.0391000000000004</v>
      </c>
      <c r="K188" s="279">
        <v>2.4483000000000001</v>
      </c>
      <c r="M188" s="280" t="b">
        <f>IF(A188=[3]Sheet1!A186,"OK")</f>
        <v>0</v>
      </c>
    </row>
    <row r="189" spans="1:13" ht="9" customHeight="1" x14ac:dyDescent="0.25">
      <c r="A189" s="277" t="s">
        <v>1136</v>
      </c>
      <c r="B189" s="278" t="s">
        <v>1137</v>
      </c>
      <c r="C189" s="279">
        <v>108482.41130000001</v>
      </c>
      <c r="D189" s="279">
        <v>4.9661</v>
      </c>
      <c r="E189" s="279">
        <v>1.8435999999999999</v>
      </c>
      <c r="F189" s="279">
        <v>0</v>
      </c>
      <c r="G189" s="279">
        <v>2.7589999999999999</v>
      </c>
      <c r="H189" s="279">
        <v>0</v>
      </c>
      <c r="I189" s="279">
        <v>36.679400000000001</v>
      </c>
      <c r="J189" s="279">
        <v>46.248100000000001</v>
      </c>
      <c r="K189" s="279">
        <v>43.489100000000001</v>
      </c>
      <c r="M189" s="280" t="b">
        <f>IF(A189=[3]Sheet1!A187,"OK")</f>
        <v>0</v>
      </c>
    </row>
    <row r="190" spans="1:13" ht="9" customHeight="1" x14ac:dyDescent="0.25">
      <c r="A190" s="277" t="s">
        <v>1138</v>
      </c>
      <c r="B190" s="278" t="s">
        <v>1139</v>
      </c>
      <c r="C190" s="279">
        <v>1728617.091</v>
      </c>
      <c r="D190" s="279">
        <v>121.00320000000001</v>
      </c>
      <c r="E190" s="279">
        <v>31.996700000000001</v>
      </c>
      <c r="F190" s="279">
        <v>0</v>
      </c>
      <c r="G190" s="279">
        <v>172.86170000000001</v>
      </c>
      <c r="H190" s="279">
        <v>92.733400000000003</v>
      </c>
      <c r="I190" s="279">
        <v>33.7363</v>
      </c>
      <c r="J190" s="279">
        <v>452.3313</v>
      </c>
      <c r="K190" s="279">
        <v>186.7362</v>
      </c>
      <c r="M190" s="280" t="b">
        <f>IF(A190=[3]Sheet1!A188,"OK")</f>
        <v>0</v>
      </c>
    </row>
    <row r="191" spans="1:13" ht="9" customHeight="1" x14ac:dyDescent="0.25">
      <c r="A191" s="277" t="s">
        <v>1140</v>
      </c>
      <c r="B191" s="278" t="s">
        <v>1141</v>
      </c>
      <c r="C191" s="279">
        <v>4840647.2570000002</v>
      </c>
      <c r="D191" s="279">
        <v>294.6481</v>
      </c>
      <c r="E191" s="279">
        <v>87.652500000000003</v>
      </c>
      <c r="F191" s="279">
        <v>0</v>
      </c>
      <c r="G191" s="279">
        <v>420.92579999999998</v>
      </c>
      <c r="H191" s="279">
        <v>189.11770000000001</v>
      </c>
      <c r="I191" s="279">
        <v>33.7363</v>
      </c>
      <c r="J191" s="279">
        <v>1026.0804000000001</v>
      </c>
      <c r="K191" s="279">
        <v>416.0369</v>
      </c>
      <c r="M191" s="280" t="b">
        <f>IF(A191=[3]Sheet1!A189,"OK")</f>
        <v>0</v>
      </c>
    </row>
    <row r="192" spans="1:13" ht="9" customHeight="1" x14ac:dyDescent="0.25">
      <c r="A192" s="277" t="s">
        <v>1142</v>
      </c>
      <c r="B192" s="278" t="s">
        <v>1143</v>
      </c>
      <c r="C192" s="279">
        <v>76046.341799999995</v>
      </c>
      <c r="D192" s="279">
        <v>6.0837000000000003</v>
      </c>
      <c r="E192" s="279">
        <v>1.4076</v>
      </c>
      <c r="F192" s="279">
        <v>0</v>
      </c>
      <c r="G192" s="279">
        <v>6.0837000000000003</v>
      </c>
      <c r="H192" s="279">
        <v>0</v>
      </c>
      <c r="I192" s="279">
        <v>0</v>
      </c>
      <c r="J192" s="279">
        <v>13.574999999999999</v>
      </c>
      <c r="K192" s="279">
        <v>7.4912999999999998</v>
      </c>
      <c r="M192" s="280" t="b">
        <f>IF(A192=[3]Sheet1!A190,"OK")</f>
        <v>0</v>
      </c>
    </row>
    <row r="193" spans="1:13" ht="9" customHeight="1" x14ac:dyDescent="0.25">
      <c r="A193" s="277" t="s">
        <v>1144</v>
      </c>
      <c r="B193" s="278" t="s">
        <v>1145</v>
      </c>
      <c r="C193" s="279">
        <v>85318.293600000005</v>
      </c>
      <c r="D193" s="279">
        <v>9.5983000000000001</v>
      </c>
      <c r="E193" s="279">
        <v>1.645</v>
      </c>
      <c r="F193" s="279">
        <v>0</v>
      </c>
      <c r="G193" s="279">
        <v>6.3989000000000003</v>
      </c>
      <c r="H193" s="279">
        <v>0</v>
      </c>
      <c r="I193" s="279">
        <v>0</v>
      </c>
      <c r="J193" s="279">
        <v>17.642199999999999</v>
      </c>
      <c r="K193" s="279">
        <v>11.2433</v>
      </c>
      <c r="M193" s="280" t="b">
        <f>IF(A193=[3]Sheet1!A191,"OK")</f>
        <v>0</v>
      </c>
    </row>
    <row r="194" spans="1:13" ht="9" customHeight="1" x14ac:dyDescent="0.25">
      <c r="A194" s="277" t="s">
        <v>1146</v>
      </c>
      <c r="B194" s="278" t="s">
        <v>1147</v>
      </c>
      <c r="C194" s="279">
        <v>1629377.07</v>
      </c>
      <c r="D194" s="279">
        <v>142.57050000000001</v>
      </c>
      <c r="E194" s="279">
        <v>31.416399999999999</v>
      </c>
      <c r="F194" s="279">
        <v>0</v>
      </c>
      <c r="G194" s="279">
        <v>183.3049</v>
      </c>
      <c r="H194" s="279">
        <v>96.123500000000007</v>
      </c>
      <c r="I194" s="279">
        <v>39.778300000000002</v>
      </c>
      <c r="J194" s="279">
        <v>493.1936</v>
      </c>
      <c r="K194" s="279">
        <v>213.76519999999999</v>
      </c>
      <c r="M194" s="280" t="b">
        <f>IF(A194=[3]Sheet1!A192,"OK")</f>
        <v>0</v>
      </c>
    </row>
    <row r="195" spans="1:13" ht="9" customHeight="1" x14ac:dyDescent="0.25">
      <c r="A195" s="277" t="s">
        <v>1148</v>
      </c>
      <c r="B195" s="278" t="s">
        <v>1149</v>
      </c>
      <c r="C195" s="279">
        <v>1165.8169</v>
      </c>
      <c r="D195" s="279">
        <v>0.15540000000000001</v>
      </c>
      <c r="E195" s="279">
        <v>2.4E-2</v>
      </c>
      <c r="F195" s="279">
        <v>0</v>
      </c>
      <c r="G195" s="279">
        <v>0.15540000000000001</v>
      </c>
      <c r="H195" s="279">
        <v>0</v>
      </c>
      <c r="I195" s="279">
        <v>0</v>
      </c>
      <c r="J195" s="279">
        <v>0.33479999999999999</v>
      </c>
      <c r="K195" s="279">
        <v>0.1794</v>
      </c>
      <c r="M195" s="280" t="b">
        <f>IF(A195=[3]Sheet1!A193,"OK")</f>
        <v>0</v>
      </c>
    </row>
    <row r="196" spans="1:13" ht="9" customHeight="1" x14ac:dyDescent="0.25">
      <c r="A196" s="277" t="s">
        <v>1150</v>
      </c>
      <c r="B196" s="278" t="s">
        <v>1151</v>
      </c>
      <c r="C196" s="279">
        <v>2617.6196</v>
      </c>
      <c r="D196" s="279">
        <v>0.26179999999999998</v>
      </c>
      <c r="E196" s="279">
        <v>5.0500000000000003E-2</v>
      </c>
      <c r="F196" s="279">
        <v>0</v>
      </c>
      <c r="G196" s="279">
        <v>0.22900000000000001</v>
      </c>
      <c r="H196" s="279">
        <v>0</v>
      </c>
      <c r="I196" s="279">
        <v>0</v>
      </c>
      <c r="J196" s="279">
        <v>0.5413</v>
      </c>
      <c r="K196" s="279">
        <v>0.31230000000000002</v>
      </c>
      <c r="M196" s="280" t="b">
        <f>IF(A196=[3]Sheet1!A194,"OK")</f>
        <v>0</v>
      </c>
    </row>
    <row r="197" spans="1:13" ht="9" customHeight="1" x14ac:dyDescent="0.25">
      <c r="A197" s="277" t="s">
        <v>1152</v>
      </c>
      <c r="B197" s="278" t="s">
        <v>1153</v>
      </c>
      <c r="C197" s="279">
        <v>4891.4344000000001</v>
      </c>
      <c r="D197" s="279">
        <v>0.44019999999999998</v>
      </c>
      <c r="E197" s="279">
        <v>9.0499999999999997E-2</v>
      </c>
      <c r="F197" s="279">
        <v>0</v>
      </c>
      <c r="G197" s="279">
        <v>0.24460000000000001</v>
      </c>
      <c r="H197" s="279">
        <v>0</v>
      </c>
      <c r="I197" s="279">
        <v>0</v>
      </c>
      <c r="J197" s="279">
        <v>0.77529999999999999</v>
      </c>
      <c r="K197" s="279">
        <v>0.53069999999999995</v>
      </c>
      <c r="M197" s="280" t="b">
        <f>IF(A197=[3]Sheet1!A195,"OK")</f>
        <v>0</v>
      </c>
    </row>
    <row r="198" spans="1:13" ht="9" customHeight="1" x14ac:dyDescent="0.25">
      <c r="A198" s="277" t="s">
        <v>1154</v>
      </c>
      <c r="B198" s="278" t="s">
        <v>1155</v>
      </c>
      <c r="C198" s="279">
        <v>15452.654699999999</v>
      </c>
      <c r="D198" s="279">
        <v>1.2362</v>
      </c>
      <c r="E198" s="279">
        <v>0.28599999999999998</v>
      </c>
      <c r="F198" s="279">
        <v>0</v>
      </c>
      <c r="G198" s="279">
        <v>0.77259999999999995</v>
      </c>
      <c r="H198" s="279">
        <v>0</v>
      </c>
      <c r="I198" s="279">
        <v>0</v>
      </c>
      <c r="J198" s="279">
        <v>2.2948</v>
      </c>
      <c r="K198" s="279">
        <v>1.5222</v>
      </c>
      <c r="M198" s="280" t="b">
        <f>IF(A198=[3]Sheet1!A196,"OK")</f>
        <v>0</v>
      </c>
    </row>
    <row r="199" spans="1:13" ht="9" customHeight="1" x14ac:dyDescent="0.25">
      <c r="A199" s="277" t="s">
        <v>1156</v>
      </c>
      <c r="B199" s="278" t="s">
        <v>1157</v>
      </c>
      <c r="C199" s="279">
        <v>51066.828099999999</v>
      </c>
      <c r="D199" s="279">
        <v>4.5960000000000001</v>
      </c>
      <c r="E199" s="279">
        <v>0.94520000000000004</v>
      </c>
      <c r="F199" s="279">
        <v>0</v>
      </c>
      <c r="G199" s="279">
        <v>2.5533000000000001</v>
      </c>
      <c r="H199" s="279">
        <v>0</v>
      </c>
      <c r="I199" s="279">
        <v>0</v>
      </c>
      <c r="J199" s="279">
        <v>8.0945</v>
      </c>
      <c r="K199" s="279">
        <v>5.5411999999999999</v>
      </c>
      <c r="M199" s="280" t="b">
        <f>IF(A199=[3]Sheet1!A197,"OK")</f>
        <v>0</v>
      </c>
    </row>
    <row r="200" spans="1:13" ht="9" customHeight="1" x14ac:dyDescent="0.25">
      <c r="A200" s="277" t="s">
        <v>1158</v>
      </c>
      <c r="B200" s="278" t="s">
        <v>1159</v>
      </c>
      <c r="C200" s="279">
        <v>10935.074000000001</v>
      </c>
      <c r="D200" s="279">
        <v>2.1869999999999998</v>
      </c>
      <c r="E200" s="279">
        <v>0.253</v>
      </c>
      <c r="F200" s="279">
        <v>0</v>
      </c>
      <c r="G200" s="279">
        <v>2.1869999999999998</v>
      </c>
      <c r="H200" s="279">
        <v>5.5662000000000003</v>
      </c>
      <c r="I200" s="279">
        <v>0</v>
      </c>
      <c r="J200" s="279">
        <v>10.193199999999999</v>
      </c>
      <c r="K200" s="279">
        <v>2.44</v>
      </c>
      <c r="M200" s="280" t="b">
        <f>IF(A200=[3]Sheet1!A198,"OK")</f>
        <v>0</v>
      </c>
    </row>
    <row r="201" spans="1:13" ht="9" customHeight="1" x14ac:dyDescent="0.25">
      <c r="A201" s="277" t="s">
        <v>1160</v>
      </c>
      <c r="B201" s="278" t="s">
        <v>1161</v>
      </c>
      <c r="C201" s="279">
        <v>703873.13170000003</v>
      </c>
      <c r="D201" s="279">
        <v>93.849800000000002</v>
      </c>
      <c r="E201" s="279">
        <v>14.4763</v>
      </c>
      <c r="F201" s="279">
        <v>0</v>
      </c>
      <c r="G201" s="279">
        <v>58.656100000000002</v>
      </c>
      <c r="H201" s="279">
        <v>0</v>
      </c>
      <c r="I201" s="279">
        <v>0</v>
      </c>
      <c r="J201" s="279">
        <v>166.98220000000001</v>
      </c>
      <c r="K201" s="279">
        <v>108.3261</v>
      </c>
      <c r="M201" s="280" t="b">
        <f>IF(A201=[3]Sheet1!A199,"OK")</f>
        <v>0</v>
      </c>
    </row>
    <row r="202" spans="1:13" ht="9" customHeight="1" x14ac:dyDescent="0.25">
      <c r="A202" s="277" t="s">
        <v>1162</v>
      </c>
      <c r="B202" s="278" t="s">
        <v>1163</v>
      </c>
      <c r="C202" s="279">
        <v>807922.95689999999</v>
      </c>
      <c r="D202" s="279">
        <v>121.1884</v>
      </c>
      <c r="E202" s="279">
        <v>16.616299999999999</v>
      </c>
      <c r="F202" s="279">
        <v>0</v>
      </c>
      <c r="G202" s="279">
        <v>80.792299999999997</v>
      </c>
      <c r="H202" s="279">
        <v>9.3880999999999997</v>
      </c>
      <c r="I202" s="279">
        <v>0</v>
      </c>
      <c r="J202" s="279">
        <v>227.98509999999999</v>
      </c>
      <c r="K202" s="279">
        <v>137.8047</v>
      </c>
      <c r="M202" s="280" t="b">
        <f>IF(A202=[3]Sheet1!A200,"OK")</f>
        <v>0</v>
      </c>
    </row>
    <row r="203" spans="1:13" ht="9" customHeight="1" x14ac:dyDescent="0.25">
      <c r="A203" s="277" t="s">
        <v>1164</v>
      </c>
      <c r="B203" s="278" t="s">
        <v>1165</v>
      </c>
      <c r="C203" s="279">
        <v>1047271.531</v>
      </c>
      <c r="D203" s="279">
        <v>44.883099999999999</v>
      </c>
      <c r="E203" s="279">
        <v>18.4619</v>
      </c>
      <c r="F203" s="279">
        <v>7.4805000000000001</v>
      </c>
      <c r="G203" s="279">
        <v>67.324600000000004</v>
      </c>
      <c r="H203" s="279">
        <v>173.4187</v>
      </c>
      <c r="I203" s="279">
        <v>34.869</v>
      </c>
      <c r="J203" s="279">
        <v>346.43779999999998</v>
      </c>
      <c r="K203" s="279">
        <v>105.69450000000001</v>
      </c>
      <c r="M203" s="280" t="b">
        <f>IF(A203=[3]Sheet1!A201,"OK")</f>
        <v>0</v>
      </c>
    </row>
    <row r="204" spans="1:13" ht="9" customHeight="1" x14ac:dyDescent="0.25">
      <c r="A204" s="277" t="s">
        <v>1166</v>
      </c>
      <c r="B204" s="278" t="s">
        <v>1167</v>
      </c>
      <c r="C204" s="279">
        <v>49576.899299999997</v>
      </c>
      <c r="D204" s="279">
        <v>3.9662000000000002</v>
      </c>
      <c r="E204" s="279">
        <v>0.91769999999999996</v>
      </c>
      <c r="F204" s="279">
        <v>0</v>
      </c>
      <c r="G204" s="279">
        <v>2.4788000000000001</v>
      </c>
      <c r="H204" s="279">
        <v>0</v>
      </c>
      <c r="I204" s="279">
        <v>0</v>
      </c>
      <c r="J204" s="279">
        <v>7.3627000000000002</v>
      </c>
      <c r="K204" s="279">
        <v>4.8838999999999997</v>
      </c>
      <c r="M204" s="280" t="b">
        <f>IF(A204=[3]Sheet1!A202,"OK")</f>
        <v>0</v>
      </c>
    </row>
    <row r="205" spans="1:13" ht="9" customHeight="1" x14ac:dyDescent="0.25">
      <c r="A205" s="277" t="s">
        <v>1168</v>
      </c>
      <c r="B205" s="278" t="s">
        <v>1169</v>
      </c>
      <c r="C205" s="279">
        <v>127540.96610000001</v>
      </c>
      <c r="D205" s="279">
        <v>10.2033</v>
      </c>
      <c r="E205" s="279">
        <v>2.3607999999999998</v>
      </c>
      <c r="F205" s="279">
        <v>0</v>
      </c>
      <c r="G205" s="279">
        <v>6.3769999999999998</v>
      </c>
      <c r="H205" s="279">
        <v>0</v>
      </c>
      <c r="I205" s="279">
        <v>0</v>
      </c>
      <c r="J205" s="279">
        <v>18.941099999999999</v>
      </c>
      <c r="K205" s="279">
        <v>12.5641</v>
      </c>
      <c r="M205" s="280" t="b">
        <f>IF(A205=[3]Sheet1!A203,"OK")</f>
        <v>0</v>
      </c>
    </row>
    <row r="206" spans="1:13" ht="9" customHeight="1" x14ac:dyDescent="0.25">
      <c r="A206" s="277" t="s">
        <v>1170</v>
      </c>
      <c r="B206" s="278" t="s">
        <v>1171</v>
      </c>
      <c r="C206" s="279">
        <v>4882508.3015000001</v>
      </c>
      <c r="D206" s="279">
        <v>390.60070000000002</v>
      </c>
      <c r="E206" s="279">
        <v>90.375200000000007</v>
      </c>
      <c r="F206" s="279">
        <v>0</v>
      </c>
      <c r="G206" s="279">
        <v>390.60070000000002</v>
      </c>
      <c r="H206" s="279">
        <v>114.7432</v>
      </c>
      <c r="I206" s="279">
        <v>33.7363</v>
      </c>
      <c r="J206" s="279">
        <v>1020.0561</v>
      </c>
      <c r="K206" s="279">
        <v>514.71220000000005</v>
      </c>
      <c r="M206" s="280" t="b">
        <f>IF(A206=[3]Sheet1!A204,"OK")</f>
        <v>0</v>
      </c>
    </row>
    <row r="207" spans="1:13" ht="9" customHeight="1" x14ac:dyDescent="0.25">
      <c r="A207" s="277" t="s">
        <v>1172</v>
      </c>
      <c r="B207" s="278" t="s">
        <v>1173</v>
      </c>
      <c r="C207" s="279">
        <v>4961280.0729999999</v>
      </c>
      <c r="D207" s="279">
        <v>301.99099999999999</v>
      </c>
      <c r="E207" s="279">
        <v>89.8369</v>
      </c>
      <c r="F207" s="279">
        <v>0</v>
      </c>
      <c r="G207" s="279">
        <v>431.41570000000002</v>
      </c>
      <c r="H207" s="279">
        <v>189.11770000000001</v>
      </c>
      <c r="I207" s="279">
        <v>33.7363</v>
      </c>
      <c r="J207" s="279">
        <v>1046.0976000000001</v>
      </c>
      <c r="K207" s="279">
        <v>425.56420000000003</v>
      </c>
      <c r="M207" s="280" t="b">
        <f>IF(A207=[3]Sheet1!A205,"OK")</f>
        <v>0</v>
      </c>
    </row>
    <row r="208" spans="1:13" ht="9" customHeight="1" x14ac:dyDescent="0.25">
      <c r="A208" s="277" t="s">
        <v>1174</v>
      </c>
      <c r="B208" s="278" t="s">
        <v>1175</v>
      </c>
      <c r="C208" s="279">
        <v>4422945.2549999999</v>
      </c>
      <c r="D208" s="279">
        <v>193.50389999999999</v>
      </c>
      <c r="E208" s="279">
        <v>76.751900000000006</v>
      </c>
      <c r="F208" s="279">
        <v>0</v>
      </c>
      <c r="G208" s="279">
        <v>276.4341</v>
      </c>
      <c r="H208" s="279">
        <v>57.371600000000001</v>
      </c>
      <c r="I208" s="279">
        <v>39.778300000000002</v>
      </c>
      <c r="J208" s="279">
        <v>643.83979999999997</v>
      </c>
      <c r="K208" s="279">
        <v>310.03410000000002</v>
      </c>
      <c r="M208" s="280" t="b">
        <f>IF(A208=[3]Sheet1!A206,"OK")</f>
        <v>0</v>
      </c>
    </row>
    <row r="209" spans="1:13" ht="9" customHeight="1" x14ac:dyDescent="0.25">
      <c r="A209" s="277" t="s">
        <v>1176</v>
      </c>
      <c r="B209" s="278" t="s">
        <v>1177</v>
      </c>
      <c r="C209" s="279">
        <v>17416.780900000002</v>
      </c>
      <c r="D209" s="279">
        <v>2.3222</v>
      </c>
      <c r="E209" s="279">
        <v>0.35820000000000002</v>
      </c>
      <c r="F209" s="279">
        <v>0</v>
      </c>
      <c r="G209" s="279">
        <v>2.3222</v>
      </c>
      <c r="H209" s="279">
        <v>12.431100000000001</v>
      </c>
      <c r="I209" s="279">
        <v>0</v>
      </c>
      <c r="J209" s="279">
        <v>17.433700000000002</v>
      </c>
      <c r="K209" s="279">
        <v>2.6804000000000001</v>
      </c>
      <c r="M209" s="280" t="b">
        <f>IF(A209=[3]Sheet1!A207,"OK")</f>
        <v>0</v>
      </c>
    </row>
    <row r="210" spans="1:13" ht="9" customHeight="1" x14ac:dyDescent="0.25">
      <c r="A210" s="277" t="s">
        <v>1178</v>
      </c>
      <c r="B210" s="278" t="s">
        <v>1179</v>
      </c>
      <c r="C210" s="279">
        <v>1556.2764</v>
      </c>
      <c r="D210" s="279">
        <v>0.20749999999999999</v>
      </c>
      <c r="E210" s="279">
        <v>3.2000000000000001E-2</v>
      </c>
      <c r="F210" s="279">
        <v>0</v>
      </c>
      <c r="G210" s="279">
        <v>0.12970000000000001</v>
      </c>
      <c r="H210" s="279">
        <v>0</v>
      </c>
      <c r="I210" s="279">
        <v>0</v>
      </c>
      <c r="J210" s="279">
        <v>0.36919999999999997</v>
      </c>
      <c r="K210" s="279">
        <v>0.23949999999999999</v>
      </c>
      <c r="M210" s="280" t="b">
        <f>IF(A210=[3]Sheet1!A208,"OK")</f>
        <v>0</v>
      </c>
    </row>
    <row r="211" spans="1:13" ht="9" customHeight="1" x14ac:dyDescent="0.25">
      <c r="A211" s="277" t="s">
        <v>1180</v>
      </c>
      <c r="B211" s="278" t="s">
        <v>1181</v>
      </c>
      <c r="C211" s="279">
        <v>7230378.5580000002</v>
      </c>
      <c r="D211" s="279">
        <v>253.06319999999999</v>
      </c>
      <c r="E211" s="279">
        <v>66.917199999999994</v>
      </c>
      <c r="F211" s="279">
        <v>0</v>
      </c>
      <c r="G211" s="279">
        <v>361.51889999999997</v>
      </c>
      <c r="H211" s="279">
        <v>105.0943</v>
      </c>
      <c r="I211" s="279">
        <v>79.556600000000003</v>
      </c>
      <c r="J211" s="279">
        <v>866.15020000000004</v>
      </c>
      <c r="K211" s="279">
        <v>399.53699999999998</v>
      </c>
      <c r="M211" s="280" t="b">
        <f>IF(A211=[3]Sheet1!A209,"OK")</f>
        <v>0</v>
      </c>
    </row>
    <row r="212" spans="1:13" ht="9" customHeight="1" x14ac:dyDescent="0.25">
      <c r="A212" s="277" t="s">
        <v>1182</v>
      </c>
      <c r="B212" s="278" t="s">
        <v>1183</v>
      </c>
      <c r="C212" s="279">
        <v>6763.6607000000004</v>
      </c>
      <c r="D212" s="279">
        <v>0.90180000000000005</v>
      </c>
      <c r="E212" s="279">
        <v>0.1391</v>
      </c>
      <c r="F212" s="279">
        <v>0</v>
      </c>
      <c r="G212" s="279">
        <v>0.6764</v>
      </c>
      <c r="H212" s="279">
        <v>0</v>
      </c>
      <c r="I212" s="279">
        <v>0</v>
      </c>
      <c r="J212" s="279">
        <v>1.7173</v>
      </c>
      <c r="K212" s="279">
        <v>1.0408999999999999</v>
      </c>
      <c r="M212" s="280" t="b">
        <f>IF(A212=[3]Sheet1!A210,"OK")</f>
        <v>0</v>
      </c>
    </row>
    <row r="213" spans="1:13" ht="9" customHeight="1" x14ac:dyDescent="0.25">
      <c r="A213" s="277" t="s">
        <v>1184</v>
      </c>
      <c r="B213" s="278" t="s">
        <v>1185</v>
      </c>
      <c r="C213" s="279">
        <v>2036010.9038</v>
      </c>
      <c r="D213" s="279">
        <v>162.8809</v>
      </c>
      <c r="E213" s="279">
        <v>37.686599999999999</v>
      </c>
      <c r="F213" s="279">
        <v>0</v>
      </c>
      <c r="G213" s="279">
        <v>162.8809</v>
      </c>
      <c r="H213" s="279">
        <v>113.4393</v>
      </c>
      <c r="I213" s="279">
        <v>33.7363</v>
      </c>
      <c r="J213" s="279">
        <v>510.62400000000002</v>
      </c>
      <c r="K213" s="279">
        <v>234.3038</v>
      </c>
      <c r="M213" s="280" t="b">
        <f>IF(A213=[3]Sheet1!A211,"OK")</f>
        <v>0</v>
      </c>
    </row>
    <row r="214" spans="1:13" ht="9" customHeight="1" x14ac:dyDescent="0.25">
      <c r="A214" s="277" t="s">
        <v>1186</v>
      </c>
      <c r="B214" s="278" t="s">
        <v>1187</v>
      </c>
      <c r="C214" s="279">
        <v>1184471.537</v>
      </c>
      <c r="D214" s="279">
        <v>103.6413</v>
      </c>
      <c r="E214" s="279">
        <v>22.838100000000001</v>
      </c>
      <c r="F214" s="279">
        <v>0</v>
      </c>
      <c r="G214" s="279">
        <v>103.6413</v>
      </c>
      <c r="H214" s="279">
        <v>69.8369</v>
      </c>
      <c r="I214" s="279">
        <v>33.7363</v>
      </c>
      <c r="J214" s="279">
        <v>333.69389999999999</v>
      </c>
      <c r="K214" s="279">
        <v>160.2157</v>
      </c>
      <c r="M214" s="280" t="b">
        <f>IF(A214=[3]Sheet1!A212,"OK")</f>
        <v>0</v>
      </c>
    </row>
    <row r="215" spans="1:13" ht="9" customHeight="1" x14ac:dyDescent="0.25">
      <c r="A215" s="277" t="s">
        <v>1188</v>
      </c>
      <c r="B215" s="278" t="s">
        <v>1189</v>
      </c>
      <c r="C215" s="279">
        <v>364049.13270000002</v>
      </c>
      <c r="D215" s="279">
        <v>36.404899999999998</v>
      </c>
      <c r="E215" s="279">
        <v>7.0193000000000003</v>
      </c>
      <c r="F215" s="279">
        <v>0</v>
      </c>
      <c r="G215" s="279">
        <v>31.854299999999999</v>
      </c>
      <c r="H215" s="279">
        <v>72.288200000000003</v>
      </c>
      <c r="I215" s="279">
        <v>27.1814</v>
      </c>
      <c r="J215" s="279">
        <v>174.74809999999999</v>
      </c>
      <c r="K215" s="279">
        <v>70.605599999999995</v>
      </c>
      <c r="M215" s="280" t="b">
        <f>IF(A215=[3]Sheet1!A213,"OK")</f>
        <v>0</v>
      </c>
    </row>
    <row r="216" spans="1:13" ht="9" customHeight="1" x14ac:dyDescent="0.25">
      <c r="A216" s="277" t="s">
        <v>1190</v>
      </c>
      <c r="B216" s="278" t="s">
        <v>1191</v>
      </c>
      <c r="C216" s="279">
        <v>17033.298200000001</v>
      </c>
      <c r="D216" s="279">
        <v>2.2711000000000001</v>
      </c>
      <c r="E216" s="279">
        <v>0.3503</v>
      </c>
      <c r="F216" s="279">
        <v>0</v>
      </c>
      <c r="G216" s="279">
        <v>1.7033</v>
      </c>
      <c r="H216" s="279">
        <v>0</v>
      </c>
      <c r="I216" s="279">
        <v>0</v>
      </c>
      <c r="J216" s="279">
        <v>4.3247</v>
      </c>
      <c r="K216" s="279">
        <v>2.6214</v>
      </c>
      <c r="M216" s="280" t="b">
        <f>IF(A216=[3]Sheet1!A214,"OK")</f>
        <v>0</v>
      </c>
    </row>
    <row r="217" spans="1:13" ht="9" customHeight="1" x14ac:dyDescent="0.25">
      <c r="A217" s="277" t="s">
        <v>1192</v>
      </c>
      <c r="B217" s="278" t="s">
        <v>1193</v>
      </c>
      <c r="C217" s="279">
        <v>3602183.477</v>
      </c>
      <c r="D217" s="279">
        <v>420.25470000000001</v>
      </c>
      <c r="E217" s="279">
        <v>74.084900000000005</v>
      </c>
      <c r="F217" s="279">
        <v>0</v>
      </c>
      <c r="G217" s="279">
        <v>600.36389999999994</v>
      </c>
      <c r="H217" s="279">
        <v>269.43790000000001</v>
      </c>
      <c r="I217" s="279">
        <v>39.778300000000002</v>
      </c>
      <c r="J217" s="279">
        <v>1403.9196999999999</v>
      </c>
      <c r="K217" s="279">
        <v>534.11789999999996</v>
      </c>
      <c r="M217" s="280" t="b">
        <f>IF(A217=[3]Sheet1!A215,"OK")</f>
        <v>0</v>
      </c>
    </row>
    <row r="218" spans="1:13" ht="9" customHeight="1" x14ac:dyDescent="0.25">
      <c r="A218" s="277" t="s">
        <v>1194</v>
      </c>
      <c r="B218" s="278" t="s">
        <v>1195</v>
      </c>
      <c r="C218" s="279">
        <v>791587.56830000004</v>
      </c>
      <c r="D218" s="279">
        <v>63.2547</v>
      </c>
      <c r="E218" s="279">
        <v>14.997999999999999</v>
      </c>
      <c r="F218" s="279">
        <v>0</v>
      </c>
      <c r="G218" s="279">
        <v>63.2547</v>
      </c>
      <c r="H218" s="279">
        <v>111.9789</v>
      </c>
      <c r="I218" s="279">
        <v>33.7363</v>
      </c>
      <c r="J218" s="279">
        <v>287.2226</v>
      </c>
      <c r="K218" s="279">
        <v>111.989</v>
      </c>
      <c r="M218" s="280" t="b">
        <f>IF(A218=[3]Sheet1!A216,"OK")</f>
        <v>0</v>
      </c>
    </row>
    <row r="219" spans="1:13" ht="9" customHeight="1" x14ac:dyDescent="0.25">
      <c r="A219" s="277" t="s">
        <v>1196</v>
      </c>
      <c r="B219" s="278" t="s">
        <v>1197</v>
      </c>
      <c r="C219" s="279">
        <v>95556.055800000002</v>
      </c>
      <c r="D219" s="279">
        <v>14.333399999999999</v>
      </c>
      <c r="E219" s="279">
        <v>1.9653</v>
      </c>
      <c r="F219" s="279">
        <v>0</v>
      </c>
      <c r="G219" s="279">
        <v>9.5556000000000001</v>
      </c>
      <c r="H219" s="279">
        <v>0</v>
      </c>
      <c r="I219" s="279">
        <v>0</v>
      </c>
      <c r="J219" s="279">
        <v>25.854299999999999</v>
      </c>
      <c r="K219" s="279">
        <v>16.2987</v>
      </c>
      <c r="M219" s="280" t="b">
        <f>IF(A219=[3]Sheet1!A217,"OK")</f>
        <v>0</v>
      </c>
    </row>
    <row r="220" spans="1:13" ht="9" customHeight="1" x14ac:dyDescent="0.25">
      <c r="A220" s="277" t="s">
        <v>1198</v>
      </c>
      <c r="B220" s="278" t="s">
        <v>1199</v>
      </c>
      <c r="C220" s="279">
        <v>791587.56830000004</v>
      </c>
      <c r="D220" s="279">
        <v>59.839199999999998</v>
      </c>
      <c r="E220" s="279">
        <v>14.8474</v>
      </c>
      <c r="F220" s="279">
        <v>0</v>
      </c>
      <c r="G220" s="279">
        <v>59.839199999999998</v>
      </c>
      <c r="H220" s="279">
        <v>47.149000000000001</v>
      </c>
      <c r="I220" s="279">
        <v>33.7363</v>
      </c>
      <c r="J220" s="279">
        <v>215.4111</v>
      </c>
      <c r="K220" s="279">
        <v>108.4229</v>
      </c>
      <c r="M220" s="280" t="b">
        <f>IF(A220=[3]Sheet1!A218,"OK")</f>
        <v>0</v>
      </c>
    </row>
    <row r="221" spans="1:13" ht="9" customHeight="1" x14ac:dyDescent="0.25">
      <c r="A221" s="277" t="s">
        <v>1200</v>
      </c>
      <c r="B221" s="278" t="s">
        <v>1201</v>
      </c>
      <c r="C221" s="279">
        <v>2195.9277000000002</v>
      </c>
      <c r="D221" s="279">
        <v>0.98819999999999997</v>
      </c>
      <c r="E221" s="279">
        <v>6.7699999999999996E-2</v>
      </c>
      <c r="F221" s="279">
        <v>0</v>
      </c>
      <c r="G221" s="279">
        <v>0.98819999999999997</v>
      </c>
      <c r="H221" s="279">
        <v>4.2674000000000003</v>
      </c>
      <c r="I221" s="279">
        <v>27.1814</v>
      </c>
      <c r="J221" s="279">
        <v>33.492899999999999</v>
      </c>
      <c r="K221" s="279">
        <v>28.237300000000001</v>
      </c>
      <c r="M221" s="280" t="b">
        <f>IF(A221=[3]Sheet1!A219,"OK")</f>
        <v>0</v>
      </c>
    </row>
    <row r="222" spans="1:13" ht="9" customHeight="1" x14ac:dyDescent="0.25">
      <c r="A222" s="277" t="s">
        <v>1202</v>
      </c>
      <c r="B222" s="278" t="s">
        <v>1203</v>
      </c>
      <c r="C222" s="279">
        <v>6042.0434999999998</v>
      </c>
      <c r="D222" s="279">
        <v>1.0875999999999999</v>
      </c>
      <c r="E222" s="279">
        <v>0.1305</v>
      </c>
      <c r="F222" s="279">
        <v>0</v>
      </c>
      <c r="G222" s="279">
        <v>0.84589999999999999</v>
      </c>
      <c r="H222" s="279">
        <v>7.6071</v>
      </c>
      <c r="I222" s="279">
        <v>0</v>
      </c>
      <c r="J222" s="279">
        <v>9.6710999999999991</v>
      </c>
      <c r="K222" s="279">
        <v>1.2181</v>
      </c>
      <c r="M222" s="280" t="b">
        <f>IF(A222=[3]Sheet1!A220,"OK")</f>
        <v>0</v>
      </c>
    </row>
    <row r="223" spans="1:13" ht="9" customHeight="1" x14ac:dyDescent="0.25">
      <c r="A223" s="277" t="s">
        <v>1204</v>
      </c>
      <c r="B223" s="278" t="s">
        <v>1205</v>
      </c>
      <c r="C223" s="279">
        <v>11215.706</v>
      </c>
      <c r="D223" s="279">
        <v>1.4954000000000001</v>
      </c>
      <c r="E223" s="279">
        <v>0.23069999999999999</v>
      </c>
      <c r="F223" s="279">
        <v>0</v>
      </c>
      <c r="G223" s="279">
        <v>1.3085</v>
      </c>
      <c r="H223" s="279">
        <v>7.4215</v>
      </c>
      <c r="I223" s="279">
        <v>0</v>
      </c>
      <c r="J223" s="279">
        <v>10.456099999999999</v>
      </c>
      <c r="K223" s="279">
        <v>1.7261</v>
      </c>
      <c r="M223" s="280" t="b">
        <f>IF(A223=[3]Sheet1!A221,"OK")</f>
        <v>0</v>
      </c>
    </row>
    <row r="224" spans="1:13" ht="9" customHeight="1" x14ac:dyDescent="0.25">
      <c r="A224" s="277" t="s">
        <v>1206</v>
      </c>
      <c r="B224" s="278" t="s">
        <v>1207</v>
      </c>
      <c r="C224" s="279">
        <v>6543240.75</v>
      </c>
      <c r="D224" s="279">
        <v>572.53359999999998</v>
      </c>
      <c r="E224" s="279">
        <v>126.1619</v>
      </c>
      <c r="F224" s="279">
        <v>0</v>
      </c>
      <c r="G224" s="279">
        <v>736.1146</v>
      </c>
      <c r="H224" s="279">
        <v>203.14760000000001</v>
      </c>
      <c r="I224" s="279">
        <v>39.778300000000002</v>
      </c>
      <c r="J224" s="279">
        <v>1677.7360000000001</v>
      </c>
      <c r="K224" s="279">
        <v>738.47379999999998</v>
      </c>
      <c r="M224" s="280" t="b">
        <f>IF(A224=[3]Sheet1!A222,"OK")</f>
        <v>0</v>
      </c>
    </row>
    <row r="225" spans="1:13" ht="9" customHeight="1" x14ac:dyDescent="0.25">
      <c r="A225" s="277" t="s">
        <v>1208</v>
      </c>
      <c r="B225" s="278" t="s">
        <v>1209</v>
      </c>
      <c r="C225" s="279">
        <v>1627360.7204</v>
      </c>
      <c r="D225" s="279">
        <v>189.8588</v>
      </c>
      <c r="E225" s="279">
        <v>33.4694</v>
      </c>
      <c r="F225" s="279">
        <v>0</v>
      </c>
      <c r="G225" s="279">
        <v>189.8588</v>
      </c>
      <c r="H225" s="279">
        <v>35.0488</v>
      </c>
      <c r="I225" s="279">
        <v>33.7363</v>
      </c>
      <c r="J225" s="279">
        <v>481.97210000000001</v>
      </c>
      <c r="K225" s="279">
        <v>257.06450000000001</v>
      </c>
      <c r="M225" s="280" t="b">
        <f>IF(A225=[3]Sheet1!A223,"OK")</f>
        <v>0</v>
      </c>
    </row>
    <row r="226" spans="1:13" ht="9" customHeight="1" x14ac:dyDescent="0.25">
      <c r="A226" s="277" t="s">
        <v>1210</v>
      </c>
      <c r="B226" s="278" t="s">
        <v>1211</v>
      </c>
      <c r="C226" s="279">
        <v>444309.73080000002</v>
      </c>
      <c r="D226" s="279">
        <v>44.430999999999997</v>
      </c>
      <c r="E226" s="279">
        <v>8.5668000000000006</v>
      </c>
      <c r="F226" s="279">
        <v>0</v>
      </c>
      <c r="G226" s="279">
        <v>38.877099999999999</v>
      </c>
      <c r="H226" s="279">
        <v>0</v>
      </c>
      <c r="I226" s="279">
        <v>39.778300000000002</v>
      </c>
      <c r="J226" s="279">
        <v>131.6532</v>
      </c>
      <c r="K226" s="279">
        <v>92.7761</v>
      </c>
      <c r="M226" s="280" t="b">
        <f>IF(A226=[3]Sheet1!A224,"OK")</f>
        <v>0</v>
      </c>
    </row>
    <row r="227" spans="1:13" ht="9" customHeight="1" x14ac:dyDescent="0.25">
      <c r="A227" s="277" t="s">
        <v>1212</v>
      </c>
      <c r="B227" s="278" t="s">
        <v>1213</v>
      </c>
      <c r="C227" s="279">
        <v>21535.1675</v>
      </c>
      <c r="D227" s="279">
        <v>2.8714</v>
      </c>
      <c r="E227" s="279">
        <v>0.44290000000000002</v>
      </c>
      <c r="F227" s="279">
        <v>0</v>
      </c>
      <c r="G227" s="279">
        <v>2.5124</v>
      </c>
      <c r="H227" s="279">
        <v>18.553899999999999</v>
      </c>
      <c r="I227" s="279">
        <v>0</v>
      </c>
      <c r="J227" s="279">
        <v>24.380600000000001</v>
      </c>
      <c r="K227" s="279">
        <v>3.3142999999999998</v>
      </c>
      <c r="M227" s="280" t="b">
        <f>IF(A227=[3]Sheet1!A225,"OK")</f>
        <v>0</v>
      </c>
    </row>
    <row r="228" spans="1:13" ht="9" customHeight="1" x14ac:dyDescent="0.25">
      <c r="A228" s="277" t="s">
        <v>1214</v>
      </c>
      <c r="B228" s="278" t="s">
        <v>1215</v>
      </c>
      <c r="C228" s="279">
        <v>297067743.10000002</v>
      </c>
      <c r="D228" s="279">
        <v>2678.4094</v>
      </c>
      <c r="E228" s="279">
        <v>1682.8759</v>
      </c>
      <c r="F228" s="279">
        <v>0</v>
      </c>
      <c r="G228" s="279">
        <v>5952.0209000000004</v>
      </c>
      <c r="H228" s="279">
        <v>625.87199999999996</v>
      </c>
      <c r="I228" s="279">
        <v>171.3082</v>
      </c>
      <c r="J228" s="279">
        <v>11110.4864</v>
      </c>
      <c r="K228" s="279">
        <v>4532.5934999999999</v>
      </c>
      <c r="M228" s="280" t="b">
        <f>IF(A228=[3]Sheet1!A226,"OK")</f>
        <v>0</v>
      </c>
    </row>
    <row r="229" spans="1:13" ht="9" customHeight="1" x14ac:dyDescent="0.25">
      <c r="A229" s="277" t="s">
        <v>1216</v>
      </c>
      <c r="B229" s="278" t="s">
        <v>1217</v>
      </c>
      <c r="C229" s="279">
        <v>322144314.10000002</v>
      </c>
      <c r="D229" s="279">
        <v>2904.5037000000002</v>
      </c>
      <c r="E229" s="279">
        <v>1824.9336000000001</v>
      </c>
      <c r="F229" s="279">
        <v>0</v>
      </c>
      <c r="G229" s="279">
        <v>6454.4526999999998</v>
      </c>
      <c r="H229" s="279">
        <v>751.04639999999995</v>
      </c>
      <c r="I229" s="279">
        <v>200.77119999999999</v>
      </c>
      <c r="J229" s="279">
        <v>12135.7076</v>
      </c>
      <c r="K229" s="279">
        <v>4930.2084999999997</v>
      </c>
      <c r="M229" s="280" t="b">
        <f>IF(A229=[3]Sheet1!A227,"OK")</f>
        <v>0</v>
      </c>
    </row>
    <row r="230" spans="1:13" ht="9" customHeight="1" x14ac:dyDescent="0.25">
      <c r="A230" s="277" t="s">
        <v>1218</v>
      </c>
      <c r="B230" s="278" t="s">
        <v>1219</v>
      </c>
      <c r="C230" s="279">
        <v>422450597.89999998</v>
      </c>
      <c r="D230" s="279">
        <v>3808.8809000000001</v>
      </c>
      <c r="E230" s="279">
        <v>2393.1642999999999</v>
      </c>
      <c r="F230" s="279">
        <v>0</v>
      </c>
      <c r="G230" s="279">
        <v>8464.1797999999999</v>
      </c>
      <c r="H230" s="279">
        <v>1314.3312000000001</v>
      </c>
      <c r="I230" s="279">
        <v>200.77119999999999</v>
      </c>
      <c r="J230" s="279">
        <v>16181.3274</v>
      </c>
      <c r="K230" s="279">
        <v>6402.8163999999997</v>
      </c>
      <c r="M230" s="280" t="b">
        <f>IF(A230=[3]Sheet1!A228,"OK")</f>
        <v>0</v>
      </c>
    </row>
    <row r="231" spans="1:13" ht="9" customHeight="1" x14ac:dyDescent="0.25">
      <c r="A231" s="277" t="s">
        <v>1220</v>
      </c>
      <c r="B231" s="278" t="s">
        <v>1221</v>
      </c>
      <c r="C231" s="279">
        <v>522756881.60000002</v>
      </c>
      <c r="D231" s="279">
        <v>4713.2581</v>
      </c>
      <c r="E231" s="279">
        <v>2961.395</v>
      </c>
      <c r="F231" s="279">
        <v>0</v>
      </c>
      <c r="G231" s="279">
        <v>10473.9069</v>
      </c>
      <c r="H231" s="279">
        <v>1877.616</v>
      </c>
      <c r="I231" s="279">
        <v>357.78489999999999</v>
      </c>
      <c r="J231" s="279">
        <v>20383.960899999998</v>
      </c>
      <c r="K231" s="279">
        <v>8032.4380000000001</v>
      </c>
      <c r="M231" s="280" t="b">
        <f>IF(A231=[3]Sheet1!A229,"OK")</f>
        <v>0</v>
      </c>
    </row>
    <row r="232" spans="1:13" ht="9" customHeight="1" x14ac:dyDescent="0.25">
      <c r="A232" s="277" t="s">
        <v>1222</v>
      </c>
      <c r="B232" s="278" t="s">
        <v>1223</v>
      </c>
      <c r="C232" s="279">
        <v>623063165.39999998</v>
      </c>
      <c r="D232" s="279">
        <v>5617.6352999999999</v>
      </c>
      <c r="E232" s="279">
        <v>3529.6257999999998</v>
      </c>
      <c r="F232" s="279">
        <v>0</v>
      </c>
      <c r="G232" s="279">
        <v>12483.634</v>
      </c>
      <c r="H232" s="279">
        <v>2440.9007999999999</v>
      </c>
      <c r="I232" s="279">
        <v>419.14460000000003</v>
      </c>
      <c r="J232" s="279">
        <v>24490.940500000001</v>
      </c>
      <c r="K232" s="279">
        <v>9566.4056999999993</v>
      </c>
      <c r="M232" s="280" t="b">
        <f>IF(A232=[3]Sheet1!A230,"OK")</f>
        <v>0</v>
      </c>
    </row>
    <row r="233" spans="1:13" ht="9" customHeight="1" x14ac:dyDescent="0.25">
      <c r="A233" s="277" t="s">
        <v>1224</v>
      </c>
      <c r="B233" s="278" t="s">
        <v>1225</v>
      </c>
      <c r="C233" s="279">
        <v>723369449.20000005</v>
      </c>
      <c r="D233" s="279">
        <v>6522.0124999999998</v>
      </c>
      <c r="E233" s="279">
        <v>4097.8564999999999</v>
      </c>
      <c r="F233" s="279">
        <v>0</v>
      </c>
      <c r="G233" s="279">
        <v>14493.3611</v>
      </c>
      <c r="H233" s="279">
        <v>3004.1855999999998</v>
      </c>
      <c r="I233" s="279">
        <v>419.14460000000003</v>
      </c>
      <c r="J233" s="279">
        <v>28536.560300000001</v>
      </c>
      <c r="K233" s="279">
        <v>11039.0136</v>
      </c>
      <c r="M233" s="280" t="b">
        <f>IF(A233=[3]Sheet1!A231,"OK")</f>
        <v>0</v>
      </c>
    </row>
    <row r="234" spans="1:13" ht="9" customHeight="1" x14ac:dyDescent="0.25">
      <c r="A234" s="277" t="s">
        <v>1226</v>
      </c>
      <c r="B234" s="278" t="s">
        <v>1227</v>
      </c>
      <c r="C234" s="279">
        <v>311973.32919999998</v>
      </c>
      <c r="D234" s="279">
        <v>31.197299999999998</v>
      </c>
      <c r="E234" s="279">
        <v>6.0152000000000001</v>
      </c>
      <c r="F234" s="279">
        <v>0</v>
      </c>
      <c r="G234" s="279">
        <v>27.297699999999999</v>
      </c>
      <c r="H234" s="279">
        <v>0</v>
      </c>
      <c r="I234" s="279">
        <v>39.778300000000002</v>
      </c>
      <c r="J234" s="279">
        <v>104.2885</v>
      </c>
      <c r="K234" s="279">
        <v>76.990799999999993</v>
      </c>
      <c r="M234" s="280" t="b">
        <f>IF(A234=[3]Sheet1!A232,"OK")</f>
        <v>0</v>
      </c>
    </row>
    <row r="235" spans="1:13" ht="9" customHeight="1" x14ac:dyDescent="0.25">
      <c r="A235" s="277" t="s">
        <v>1228</v>
      </c>
      <c r="B235" s="278" t="s">
        <v>1229</v>
      </c>
      <c r="C235" s="279">
        <v>500663.6606</v>
      </c>
      <c r="D235" s="279">
        <v>5.7309999999999999</v>
      </c>
      <c r="E235" s="279">
        <v>2.8780000000000001</v>
      </c>
      <c r="F235" s="279">
        <v>0</v>
      </c>
      <c r="G235" s="279">
        <v>6.3677999999999999</v>
      </c>
      <c r="H235" s="279">
        <v>275.65719999999999</v>
      </c>
      <c r="I235" s="279">
        <v>42.121000000000002</v>
      </c>
      <c r="J235" s="279">
        <v>332.755</v>
      </c>
      <c r="K235" s="279">
        <v>50.73</v>
      </c>
      <c r="M235" s="280" t="b">
        <f>IF(A235=[3]Sheet1!A233,"OK")</f>
        <v>0</v>
      </c>
    </row>
    <row r="236" spans="1:13" ht="9" customHeight="1" x14ac:dyDescent="0.25">
      <c r="A236" s="277" t="s">
        <v>1230</v>
      </c>
      <c r="B236" s="278" t="s">
        <v>1231</v>
      </c>
      <c r="C236" s="279">
        <v>2293344.7349999999</v>
      </c>
      <c r="D236" s="279">
        <v>26.2517</v>
      </c>
      <c r="E236" s="279">
        <v>13.1828</v>
      </c>
      <c r="F236" s="279">
        <v>0</v>
      </c>
      <c r="G236" s="279">
        <v>58.337000000000003</v>
      </c>
      <c r="H236" s="279">
        <v>163.50909999999999</v>
      </c>
      <c r="I236" s="279">
        <v>137.197</v>
      </c>
      <c r="J236" s="279">
        <v>398.4776</v>
      </c>
      <c r="K236" s="279">
        <v>176.63149999999999</v>
      </c>
      <c r="M236" s="280" t="b">
        <f>IF(A236=[3]Sheet1!A234,"OK")</f>
        <v>0</v>
      </c>
    </row>
    <row r="237" spans="1:13" ht="9" customHeight="1" x14ac:dyDescent="0.25">
      <c r="A237" s="277" t="s">
        <v>1232</v>
      </c>
      <c r="B237" s="278" t="s">
        <v>1233</v>
      </c>
      <c r="C237" s="279">
        <v>1159774.8670000001</v>
      </c>
      <c r="D237" s="279">
        <v>13.2758</v>
      </c>
      <c r="E237" s="279">
        <v>6.6666999999999996</v>
      </c>
      <c r="F237" s="279">
        <v>0</v>
      </c>
      <c r="G237" s="279">
        <v>29.501799999999999</v>
      </c>
      <c r="H237" s="279">
        <v>532.14769999999999</v>
      </c>
      <c r="I237" s="279">
        <v>137.197</v>
      </c>
      <c r="J237" s="279">
        <v>718.78899999999999</v>
      </c>
      <c r="K237" s="279">
        <v>157.1395</v>
      </c>
      <c r="M237" s="280" t="b">
        <f>IF(A237=[3]Sheet1!A235,"OK")</f>
        <v>0</v>
      </c>
    </row>
    <row r="238" spans="1:13" ht="9" customHeight="1" x14ac:dyDescent="0.25">
      <c r="A238" s="277" t="s">
        <v>1234</v>
      </c>
      <c r="B238" s="278" t="s">
        <v>1235</v>
      </c>
      <c r="C238" s="279">
        <v>2368266.719</v>
      </c>
      <c r="D238" s="279">
        <v>126.30759999999999</v>
      </c>
      <c r="E238" s="279">
        <v>41.401200000000003</v>
      </c>
      <c r="F238" s="279">
        <v>0</v>
      </c>
      <c r="G238" s="279">
        <v>94.730699999999999</v>
      </c>
      <c r="H238" s="279">
        <v>0</v>
      </c>
      <c r="I238" s="279">
        <v>39.778300000000002</v>
      </c>
      <c r="J238" s="279">
        <v>302.21780000000001</v>
      </c>
      <c r="K238" s="279">
        <v>207.4871</v>
      </c>
      <c r="M238" s="280" t="b">
        <f>IF(A238=[3]Sheet1!A236,"OK")</f>
        <v>0</v>
      </c>
    </row>
    <row r="239" spans="1:13" ht="9" customHeight="1" x14ac:dyDescent="0.25">
      <c r="A239" s="277" t="s">
        <v>1236</v>
      </c>
      <c r="B239" s="278" t="s">
        <v>1237</v>
      </c>
      <c r="C239" s="279">
        <v>670073.24439999997</v>
      </c>
      <c r="D239" s="279">
        <v>14.358700000000001</v>
      </c>
      <c r="E239" s="279">
        <v>5.6600999999999999</v>
      </c>
      <c r="F239" s="279">
        <v>0</v>
      </c>
      <c r="G239" s="279">
        <v>31.908200000000001</v>
      </c>
      <c r="H239" s="279">
        <v>78.233999999999995</v>
      </c>
      <c r="I239" s="279">
        <v>35.264699999999998</v>
      </c>
      <c r="J239" s="279">
        <v>165.42570000000001</v>
      </c>
      <c r="K239" s="279">
        <v>55.283499999999997</v>
      </c>
      <c r="M239" s="280" t="b">
        <f>IF(A239=[3]Sheet1!A237,"OK")</f>
        <v>0</v>
      </c>
    </row>
    <row r="240" spans="1:13" ht="9" customHeight="1" x14ac:dyDescent="0.25">
      <c r="A240" s="277" t="s">
        <v>1238</v>
      </c>
      <c r="B240" s="278" t="s">
        <v>1239</v>
      </c>
      <c r="C240" s="279">
        <v>119959.5209</v>
      </c>
      <c r="D240" s="279">
        <v>9.5968</v>
      </c>
      <c r="E240" s="279">
        <v>2.2204999999999999</v>
      </c>
      <c r="F240" s="279">
        <v>0</v>
      </c>
      <c r="G240" s="279">
        <v>9.5968</v>
      </c>
      <c r="H240" s="279">
        <v>16.403099999999998</v>
      </c>
      <c r="I240" s="279">
        <v>0</v>
      </c>
      <c r="J240" s="279">
        <v>37.8172</v>
      </c>
      <c r="K240" s="279">
        <v>11.817299999999999</v>
      </c>
      <c r="M240" s="280" t="b">
        <f>IF(A240=[3]Sheet1!A238,"OK")</f>
        <v>0</v>
      </c>
    </row>
    <row r="241" spans="1:13" ht="9" customHeight="1" x14ac:dyDescent="0.25">
      <c r="A241" s="277" t="s">
        <v>1240</v>
      </c>
      <c r="B241" s="278" t="s">
        <v>1241</v>
      </c>
      <c r="C241" s="279">
        <v>8524453.9350000005</v>
      </c>
      <c r="D241" s="279">
        <v>454.63749999999999</v>
      </c>
      <c r="E241" s="279">
        <v>149.02170000000001</v>
      </c>
      <c r="F241" s="279">
        <v>0</v>
      </c>
      <c r="G241" s="279">
        <v>340.97820000000002</v>
      </c>
      <c r="H241" s="279">
        <v>0</v>
      </c>
      <c r="I241" s="279">
        <v>39.778300000000002</v>
      </c>
      <c r="J241" s="279">
        <v>984.41570000000002</v>
      </c>
      <c r="K241" s="279">
        <v>643.4375</v>
      </c>
      <c r="M241" s="280" t="b">
        <f>IF(A241=[3]Sheet1!A239,"OK")</f>
        <v>0</v>
      </c>
    </row>
    <row r="242" spans="1:13" ht="9" customHeight="1" x14ac:dyDescent="0.25">
      <c r="A242" s="277" t="s">
        <v>1242</v>
      </c>
      <c r="B242" s="278" t="s">
        <v>1243</v>
      </c>
      <c r="C242" s="279">
        <v>675578.8504</v>
      </c>
      <c r="D242" s="279">
        <v>7.7332999999999998</v>
      </c>
      <c r="E242" s="279">
        <v>3.8834</v>
      </c>
      <c r="F242" s="279">
        <v>0</v>
      </c>
      <c r="G242" s="279">
        <v>12.8888</v>
      </c>
      <c r="H242" s="279">
        <v>0</v>
      </c>
      <c r="I242" s="279">
        <v>58.926000000000002</v>
      </c>
      <c r="J242" s="279">
        <v>83.4315</v>
      </c>
      <c r="K242" s="279">
        <v>70.542699999999996</v>
      </c>
      <c r="M242" s="280" t="b">
        <f>IF(A242=[3]Sheet1!A240,"OK")</f>
        <v>0</v>
      </c>
    </row>
    <row r="243" spans="1:13" ht="9" customHeight="1" x14ac:dyDescent="0.25">
      <c r="A243" s="277" t="s">
        <v>1244</v>
      </c>
      <c r="B243" s="278" t="s">
        <v>1245</v>
      </c>
      <c r="C243" s="279">
        <v>7656021.0089999996</v>
      </c>
      <c r="D243" s="279">
        <v>412.2473</v>
      </c>
      <c r="E243" s="279">
        <v>136.26249999999999</v>
      </c>
      <c r="F243" s="279">
        <v>0</v>
      </c>
      <c r="G243" s="279">
        <v>588.92470000000003</v>
      </c>
      <c r="H243" s="279">
        <v>48.505099999999999</v>
      </c>
      <c r="I243" s="279">
        <v>39.778300000000002</v>
      </c>
      <c r="J243" s="279">
        <v>1225.7179000000001</v>
      </c>
      <c r="K243" s="279">
        <v>588.28809999999999</v>
      </c>
      <c r="M243" s="280" t="b">
        <f>IF(A243=[3]Sheet1!A241,"OK")</f>
        <v>0</v>
      </c>
    </row>
    <row r="244" spans="1:13" ht="9" customHeight="1" x14ac:dyDescent="0.25">
      <c r="A244" s="277" t="s">
        <v>1246</v>
      </c>
      <c r="B244" s="278" t="s">
        <v>1247</v>
      </c>
      <c r="C244" s="279">
        <v>11901.0726</v>
      </c>
      <c r="D244" s="279">
        <v>0.95209999999999995</v>
      </c>
      <c r="E244" s="279">
        <v>0.2203</v>
      </c>
      <c r="F244" s="279">
        <v>0</v>
      </c>
      <c r="G244" s="279">
        <v>0.83309999999999995</v>
      </c>
      <c r="H244" s="279">
        <v>0</v>
      </c>
      <c r="I244" s="279">
        <v>0</v>
      </c>
      <c r="J244" s="279">
        <v>2.0055000000000001</v>
      </c>
      <c r="K244" s="279">
        <v>1.1724000000000001</v>
      </c>
      <c r="M244" s="280" t="b">
        <f>IF(A244=[3]Sheet1!A242,"OK")</f>
        <v>0</v>
      </c>
    </row>
    <row r="245" spans="1:13" ht="9" customHeight="1" x14ac:dyDescent="0.25">
      <c r="A245" s="277" t="s">
        <v>1248</v>
      </c>
      <c r="B245" s="278" t="s">
        <v>1249</v>
      </c>
      <c r="C245" s="279">
        <v>1542520.1710000001</v>
      </c>
      <c r="D245" s="279">
        <v>154.25200000000001</v>
      </c>
      <c r="E245" s="279">
        <v>29.741700000000002</v>
      </c>
      <c r="F245" s="279">
        <v>0</v>
      </c>
      <c r="G245" s="279">
        <v>134.97049999999999</v>
      </c>
      <c r="H245" s="279">
        <v>0</v>
      </c>
      <c r="I245" s="279">
        <v>33.7363</v>
      </c>
      <c r="J245" s="279">
        <v>352.70049999999998</v>
      </c>
      <c r="K245" s="279">
        <v>217.73</v>
      </c>
      <c r="M245" s="280" t="b">
        <f>IF(A245=[3]Sheet1!A243,"OK")</f>
        <v>0</v>
      </c>
    </row>
    <row r="246" spans="1:13" ht="9" customHeight="1" x14ac:dyDescent="0.25">
      <c r="A246" s="277" t="s">
        <v>1250</v>
      </c>
      <c r="B246" s="278" t="s">
        <v>1251</v>
      </c>
      <c r="C246" s="279">
        <v>255822.71170000001</v>
      </c>
      <c r="D246" s="279">
        <v>25.5823</v>
      </c>
      <c r="E246" s="279">
        <v>4.9325999999999999</v>
      </c>
      <c r="F246" s="279">
        <v>0</v>
      </c>
      <c r="G246" s="279">
        <v>22.384499999999999</v>
      </c>
      <c r="H246" s="279">
        <v>0</v>
      </c>
      <c r="I246" s="279">
        <v>33.7363</v>
      </c>
      <c r="J246" s="279">
        <v>86.6357</v>
      </c>
      <c r="K246" s="279">
        <v>64.251199999999997</v>
      </c>
      <c r="M246" s="280" t="b">
        <f>IF(A246=[3]Sheet1!A244,"OK")</f>
        <v>0</v>
      </c>
    </row>
    <row r="247" spans="1:13" ht="9" customHeight="1" x14ac:dyDescent="0.25">
      <c r="A247" s="277" t="s">
        <v>1252</v>
      </c>
      <c r="B247" s="278" t="s">
        <v>1253</v>
      </c>
      <c r="C247" s="279">
        <v>24157329.539999999</v>
      </c>
      <c r="D247" s="279">
        <v>312.46550000000002</v>
      </c>
      <c r="E247" s="279">
        <v>140.0949</v>
      </c>
      <c r="F247" s="279">
        <v>0</v>
      </c>
      <c r="G247" s="279">
        <v>694.36770000000001</v>
      </c>
      <c r="H247" s="279">
        <v>70.097700000000003</v>
      </c>
      <c r="I247" s="279">
        <v>105.30029999999999</v>
      </c>
      <c r="J247" s="279">
        <v>1322.3261</v>
      </c>
      <c r="K247" s="279">
        <v>557.86069999999995</v>
      </c>
      <c r="M247" s="280" t="b">
        <f>IF(A247=[3]Sheet1!A245,"OK")</f>
        <v>0</v>
      </c>
    </row>
    <row r="248" spans="1:13" ht="9" customHeight="1" x14ac:dyDescent="0.25">
      <c r="A248" s="277" t="s">
        <v>1254</v>
      </c>
      <c r="B248" s="278" t="s">
        <v>1255</v>
      </c>
      <c r="C248" s="279">
        <v>29635386.710000001</v>
      </c>
      <c r="D248" s="279">
        <v>383.322</v>
      </c>
      <c r="E248" s="279">
        <v>171.86369999999999</v>
      </c>
      <c r="F248" s="279">
        <v>0</v>
      </c>
      <c r="G248" s="279">
        <v>851.82659999999998</v>
      </c>
      <c r="H248" s="279">
        <v>116.7251</v>
      </c>
      <c r="I248" s="279">
        <v>105.30029999999999</v>
      </c>
      <c r="J248" s="279">
        <v>1629.0377000000001</v>
      </c>
      <c r="K248" s="279">
        <v>660.48599999999999</v>
      </c>
      <c r="M248" s="280" t="b">
        <f>IF(A248=[3]Sheet1!A246,"OK")</f>
        <v>0</v>
      </c>
    </row>
    <row r="249" spans="1:13" ht="9" customHeight="1" x14ac:dyDescent="0.25">
      <c r="A249" s="277" t="s">
        <v>1256</v>
      </c>
      <c r="B249" s="278" t="s">
        <v>1257</v>
      </c>
      <c r="C249" s="279">
        <v>3334308.7850000001</v>
      </c>
      <c r="D249" s="279">
        <v>38.167499999999997</v>
      </c>
      <c r="E249" s="279">
        <v>19.166499999999999</v>
      </c>
      <c r="F249" s="279">
        <v>0</v>
      </c>
      <c r="G249" s="279">
        <v>63.612400000000001</v>
      </c>
      <c r="H249" s="279">
        <v>0</v>
      </c>
      <c r="I249" s="279">
        <v>29.463000000000001</v>
      </c>
      <c r="J249" s="279">
        <v>150.40940000000001</v>
      </c>
      <c r="K249" s="279">
        <v>86.796999999999997</v>
      </c>
      <c r="M249" s="280" t="b">
        <f>IF(A249=[3]Sheet1!A247,"OK")</f>
        <v>0</v>
      </c>
    </row>
    <row r="250" spans="1:13" ht="9" customHeight="1" x14ac:dyDescent="0.25">
      <c r="A250" s="277" t="s">
        <v>1258</v>
      </c>
      <c r="B250" s="278" t="s">
        <v>1259</v>
      </c>
      <c r="C250" s="279">
        <v>53229.157299999999</v>
      </c>
      <c r="D250" s="279">
        <v>5.3228999999999997</v>
      </c>
      <c r="E250" s="279">
        <v>1.0263</v>
      </c>
      <c r="F250" s="279">
        <v>0</v>
      </c>
      <c r="G250" s="279">
        <v>5.3228999999999997</v>
      </c>
      <c r="H250" s="279">
        <v>0</v>
      </c>
      <c r="I250" s="279">
        <v>27.1814</v>
      </c>
      <c r="J250" s="279">
        <v>38.853499999999997</v>
      </c>
      <c r="K250" s="279">
        <v>33.5306</v>
      </c>
      <c r="M250" s="280" t="b">
        <f>IF(A250=[3]Sheet1!A248,"OK")</f>
        <v>0</v>
      </c>
    </row>
    <row r="251" spans="1:13" ht="9" customHeight="1" x14ac:dyDescent="0.25">
      <c r="A251" s="277" t="s">
        <v>1260</v>
      </c>
      <c r="B251" s="278" t="s">
        <v>1261</v>
      </c>
      <c r="C251" s="279">
        <v>104063.7421</v>
      </c>
      <c r="D251" s="279">
        <v>5.9465000000000003</v>
      </c>
      <c r="E251" s="279">
        <v>1.8345</v>
      </c>
      <c r="F251" s="279">
        <v>0</v>
      </c>
      <c r="G251" s="279">
        <v>4.4599000000000002</v>
      </c>
      <c r="H251" s="279">
        <v>0</v>
      </c>
      <c r="I251" s="279">
        <v>0</v>
      </c>
      <c r="J251" s="279">
        <v>12.2409</v>
      </c>
      <c r="K251" s="279">
        <v>7.7809999999999997</v>
      </c>
      <c r="M251" s="280" t="b">
        <f>IF(A251=[3]Sheet1!A249,"OK")</f>
        <v>0</v>
      </c>
    </row>
    <row r="252" spans="1:13" ht="9" customHeight="1" x14ac:dyDescent="0.25">
      <c r="A252" s="277" t="s">
        <v>1262</v>
      </c>
      <c r="B252" s="278" t="s">
        <v>1263</v>
      </c>
      <c r="C252" s="279">
        <v>128244.3009</v>
      </c>
      <c r="D252" s="279">
        <v>7.3281999999999998</v>
      </c>
      <c r="E252" s="279">
        <v>2.2608000000000001</v>
      </c>
      <c r="F252" s="279">
        <v>0</v>
      </c>
      <c r="G252" s="279">
        <v>5.4962</v>
      </c>
      <c r="H252" s="279">
        <v>0</v>
      </c>
      <c r="I252" s="279">
        <v>0</v>
      </c>
      <c r="J252" s="279">
        <v>15.0852</v>
      </c>
      <c r="K252" s="279">
        <v>9.5890000000000004</v>
      </c>
      <c r="M252" s="280" t="b">
        <f>IF(A252=[3]Sheet1!A250,"OK")</f>
        <v>0</v>
      </c>
    </row>
    <row r="253" spans="1:13" ht="9" customHeight="1" x14ac:dyDescent="0.25">
      <c r="A253" s="277" t="s">
        <v>1264</v>
      </c>
      <c r="B253" s="278" t="s">
        <v>1265</v>
      </c>
      <c r="C253" s="279">
        <v>1224900868</v>
      </c>
      <c r="D253" s="279">
        <v>11043.898499999999</v>
      </c>
      <c r="E253" s="279">
        <v>6939.0102999999999</v>
      </c>
      <c r="F253" s="279">
        <v>0</v>
      </c>
      <c r="G253" s="279">
        <v>24541.996599999999</v>
      </c>
      <c r="H253" s="279">
        <v>5132.1504000000004</v>
      </c>
      <c r="I253" s="279">
        <v>553.90790000000004</v>
      </c>
      <c r="J253" s="279">
        <v>48210.9637</v>
      </c>
      <c r="K253" s="279">
        <v>18536.816699999999</v>
      </c>
      <c r="M253" s="280" t="b">
        <f>IF(A253=[3]Sheet1!A251,"OK")</f>
        <v>0</v>
      </c>
    </row>
    <row r="254" spans="1:13" ht="9" customHeight="1" x14ac:dyDescent="0.25">
      <c r="A254" s="277" t="s">
        <v>1266</v>
      </c>
      <c r="B254" s="278" t="s">
        <v>1267</v>
      </c>
      <c r="C254" s="279">
        <v>1726432287</v>
      </c>
      <c r="D254" s="279">
        <v>15565.7845</v>
      </c>
      <c r="E254" s="279">
        <v>9780.1640000000007</v>
      </c>
      <c r="F254" s="279">
        <v>0</v>
      </c>
      <c r="G254" s="279">
        <v>34590.6322</v>
      </c>
      <c r="H254" s="279">
        <v>7385.2896000000001</v>
      </c>
      <c r="I254" s="279">
        <v>583.86530000000005</v>
      </c>
      <c r="J254" s="279">
        <v>67905.7356</v>
      </c>
      <c r="K254" s="279">
        <v>25929.8138</v>
      </c>
      <c r="M254" s="280" t="b">
        <f>IF(A254=[3]Sheet1!A252,"OK")</f>
        <v>0</v>
      </c>
    </row>
    <row r="255" spans="1:13" ht="9" customHeight="1" x14ac:dyDescent="0.25">
      <c r="A255" s="277" t="s">
        <v>1268</v>
      </c>
      <c r="B255" s="278" t="s">
        <v>1269</v>
      </c>
      <c r="C255" s="279">
        <v>2227963706</v>
      </c>
      <c r="D255" s="279">
        <v>20087.6705</v>
      </c>
      <c r="E255" s="279">
        <v>12621.3177</v>
      </c>
      <c r="F255" s="279">
        <v>0</v>
      </c>
      <c r="G255" s="279">
        <v>44639.267699999997</v>
      </c>
      <c r="H255" s="279">
        <v>9701.0159999999996</v>
      </c>
      <c r="I255" s="279">
        <v>613.32830000000001</v>
      </c>
      <c r="J255" s="279">
        <v>87662.600200000001</v>
      </c>
      <c r="K255" s="279">
        <v>33322.316500000001</v>
      </c>
      <c r="M255" s="280" t="b">
        <f>IF(A255=[3]Sheet1!A253,"OK")</f>
        <v>0</v>
      </c>
    </row>
    <row r="256" spans="1:13" ht="9" customHeight="1" x14ac:dyDescent="0.25">
      <c r="A256" s="277" t="s">
        <v>1270</v>
      </c>
      <c r="B256" s="278" t="s">
        <v>1271</v>
      </c>
      <c r="C256" s="279">
        <v>2499833.42</v>
      </c>
      <c r="D256" s="279">
        <v>28.615300000000001</v>
      </c>
      <c r="E256" s="279">
        <v>11.692</v>
      </c>
      <c r="F256" s="279">
        <v>0</v>
      </c>
      <c r="G256" s="279">
        <v>63.589599999999997</v>
      </c>
      <c r="H256" s="279">
        <v>197.20179999999999</v>
      </c>
      <c r="I256" s="279">
        <v>61.359699999999997</v>
      </c>
      <c r="J256" s="279">
        <v>362.45839999999998</v>
      </c>
      <c r="K256" s="279">
        <v>101.667</v>
      </c>
      <c r="M256" s="280" t="b">
        <f>IF(A256=[3]Sheet1!A254,"OK")</f>
        <v>0</v>
      </c>
    </row>
    <row r="257" spans="1:13" ht="9" customHeight="1" x14ac:dyDescent="0.25">
      <c r="A257" s="277" t="s">
        <v>1272</v>
      </c>
      <c r="B257" s="278" t="s">
        <v>1273</v>
      </c>
      <c r="C257" s="279">
        <v>14433.468699999999</v>
      </c>
      <c r="D257" s="279">
        <v>1.9245000000000001</v>
      </c>
      <c r="E257" s="279">
        <v>0.29680000000000001</v>
      </c>
      <c r="F257" s="279">
        <v>0</v>
      </c>
      <c r="G257" s="279">
        <v>1.4433</v>
      </c>
      <c r="H257" s="279">
        <v>0</v>
      </c>
      <c r="I257" s="279">
        <v>0</v>
      </c>
      <c r="J257" s="279">
        <v>3.6646000000000001</v>
      </c>
      <c r="K257" s="279">
        <v>2.2212999999999998</v>
      </c>
      <c r="M257" s="280" t="b">
        <f>IF(A257=[3]Sheet1!A255,"OK")</f>
        <v>0</v>
      </c>
    </row>
    <row r="258" spans="1:13" ht="9" customHeight="1" x14ac:dyDescent="0.25">
      <c r="A258" s="277" t="s">
        <v>1274</v>
      </c>
      <c r="B258" s="278" t="s">
        <v>1275</v>
      </c>
      <c r="C258" s="279">
        <v>368460.0833</v>
      </c>
      <c r="D258" s="279">
        <v>29.476800000000001</v>
      </c>
      <c r="E258" s="279">
        <v>6.8201999999999998</v>
      </c>
      <c r="F258" s="279">
        <v>0</v>
      </c>
      <c r="G258" s="279">
        <v>29.476800000000001</v>
      </c>
      <c r="H258" s="279">
        <v>72.262100000000004</v>
      </c>
      <c r="I258" s="279">
        <v>0</v>
      </c>
      <c r="J258" s="279">
        <v>138.0359</v>
      </c>
      <c r="K258" s="279">
        <v>36.296999999999997</v>
      </c>
      <c r="M258" s="280" t="b">
        <f>IF(A258=[3]Sheet1!A256,"OK")</f>
        <v>0</v>
      </c>
    </row>
    <row r="259" spans="1:13" ht="9" customHeight="1" x14ac:dyDescent="0.25">
      <c r="A259" s="277" t="s">
        <v>1276</v>
      </c>
      <c r="B259" s="278" t="s">
        <v>1277</v>
      </c>
      <c r="C259" s="279">
        <v>6276.0092999999997</v>
      </c>
      <c r="D259" s="279">
        <v>0.62760000000000005</v>
      </c>
      <c r="E259" s="279">
        <v>0.121</v>
      </c>
      <c r="F259" s="279">
        <v>0</v>
      </c>
      <c r="G259" s="279">
        <v>0.54920000000000002</v>
      </c>
      <c r="H259" s="279">
        <v>0</v>
      </c>
      <c r="I259" s="279">
        <v>0</v>
      </c>
      <c r="J259" s="279">
        <v>1.2978000000000001</v>
      </c>
      <c r="K259" s="279">
        <v>0.74860000000000004</v>
      </c>
      <c r="M259" s="280" t="b">
        <f>IF(A259=[3]Sheet1!A257,"OK")</f>
        <v>0</v>
      </c>
    </row>
    <row r="260" spans="1:13" ht="9" customHeight="1" x14ac:dyDescent="0.25">
      <c r="A260" s="277" t="s">
        <v>1278</v>
      </c>
      <c r="B260" s="278" t="s">
        <v>1279</v>
      </c>
      <c r="C260" s="279">
        <v>303866.73680000001</v>
      </c>
      <c r="D260" s="279">
        <v>34.727600000000002</v>
      </c>
      <c r="E260" s="279">
        <v>6.0263</v>
      </c>
      <c r="F260" s="279">
        <v>0</v>
      </c>
      <c r="G260" s="279">
        <v>30.386700000000001</v>
      </c>
      <c r="H260" s="279">
        <v>0</v>
      </c>
      <c r="I260" s="279">
        <v>39.778300000000002</v>
      </c>
      <c r="J260" s="279">
        <v>110.91889999999999</v>
      </c>
      <c r="K260" s="279">
        <v>80.532200000000003</v>
      </c>
      <c r="M260" s="280" t="b">
        <f>IF(A260=[3]Sheet1!A258,"OK")</f>
        <v>0</v>
      </c>
    </row>
    <row r="261" spans="1:13" ht="9" customHeight="1" x14ac:dyDescent="0.25">
      <c r="A261" s="277" t="s">
        <v>1280</v>
      </c>
      <c r="B261" s="278" t="s">
        <v>1281</v>
      </c>
      <c r="C261" s="279">
        <v>46539.593500000003</v>
      </c>
      <c r="D261" s="279">
        <v>6.2053000000000003</v>
      </c>
      <c r="E261" s="279">
        <v>0.95720000000000005</v>
      </c>
      <c r="F261" s="279">
        <v>0</v>
      </c>
      <c r="G261" s="279">
        <v>4.6539999999999999</v>
      </c>
      <c r="H261" s="279">
        <v>0</v>
      </c>
      <c r="I261" s="279">
        <v>0</v>
      </c>
      <c r="J261" s="279">
        <v>11.8165</v>
      </c>
      <c r="K261" s="279">
        <v>7.1624999999999996</v>
      </c>
      <c r="M261" s="280" t="b">
        <f>IF(A261=[3]Sheet1!A259,"OK")</f>
        <v>0</v>
      </c>
    </row>
    <row r="262" spans="1:13" ht="9" customHeight="1" x14ac:dyDescent="0.25">
      <c r="A262" s="277" t="s">
        <v>1282</v>
      </c>
      <c r="B262" s="278" t="s">
        <v>1283</v>
      </c>
      <c r="C262" s="279">
        <v>53756.657700000003</v>
      </c>
      <c r="D262" s="279">
        <v>7.1676000000000002</v>
      </c>
      <c r="E262" s="279">
        <v>1.1055999999999999</v>
      </c>
      <c r="F262" s="279">
        <v>0</v>
      </c>
      <c r="G262" s="279">
        <v>5.3757000000000001</v>
      </c>
      <c r="H262" s="279">
        <v>0</v>
      </c>
      <c r="I262" s="279">
        <v>0</v>
      </c>
      <c r="J262" s="279">
        <v>13.648899999999999</v>
      </c>
      <c r="K262" s="279">
        <v>8.2731999999999992</v>
      </c>
      <c r="M262" s="280" t="b">
        <f>IF(A262=[3]Sheet1!A260,"OK")</f>
        <v>0</v>
      </c>
    </row>
    <row r="263" spans="1:13" ht="9" customHeight="1" x14ac:dyDescent="0.25">
      <c r="A263" s="277" t="s">
        <v>1284</v>
      </c>
      <c r="B263" s="278" t="s">
        <v>1285</v>
      </c>
      <c r="C263" s="279">
        <v>59382.863599999997</v>
      </c>
      <c r="D263" s="279">
        <v>7.9177</v>
      </c>
      <c r="E263" s="279">
        <v>1.2213000000000001</v>
      </c>
      <c r="F263" s="279">
        <v>0</v>
      </c>
      <c r="G263" s="279">
        <v>5.9382999999999999</v>
      </c>
      <c r="H263" s="279">
        <v>0</v>
      </c>
      <c r="I263" s="279">
        <v>0</v>
      </c>
      <c r="J263" s="279">
        <v>15.077299999999999</v>
      </c>
      <c r="K263" s="279">
        <v>9.1389999999999993</v>
      </c>
      <c r="M263" s="280" t="b">
        <f>IF(A263=[3]Sheet1!A261,"OK")</f>
        <v>0</v>
      </c>
    </row>
    <row r="264" spans="1:13" ht="9" customHeight="1" x14ac:dyDescent="0.25">
      <c r="A264" s="277" t="s">
        <v>1286</v>
      </c>
      <c r="B264" s="278" t="s">
        <v>1287</v>
      </c>
      <c r="C264" s="279">
        <v>9112530.6239999998</v>
      </c>
      <c r="D264" s="279">
        <v>104.31010000000001</v>
      </c>
      <c r="E264" s="279">
        <v>52.381300000000003</v>
      </c>
      <c r="F264" s="279">
        <v>0</v>
      </c>
      <c r="G264" s="279">
        <v>231.80019999999999</v>
      </c>
      <c r="H264" s="279">
        <v>230.00800000000001</v>
      </c>
      <c r="I264" s="279">
        <v>64.727699999999999</v>
      </c>
      <c r="J264" s="279">
        <v>683.22730000000001</v>
      </c>
      <c r="K264" s="279">
        <v>221.41909999999999</v>
      </c>
      <c r="M264" s="280" t="b">
        <f>IF(A264=[3]Sheet1!A262,"OK")</f>
        <v>0</v>
      </c>
    </row>
    <row r="265" spans="1:13" ht="9" customHeight="1" x14ac:dyDescent="0.25">
      <c r="A265" s="277" t="s">
        <v>1288</v>
      </c>
      <c r="B265" s="278" t="s">
        <v>1289</v>
      </c>
      <c r="C265" s="279">
        <v>15263122.4</v>
      </c>
      <c r="D265" s="279">
        <v>174.71520000000001</v>
      </c>
      <c r="E265" s="279">
        <v>87.736599999999996</v>
      </c>
      <c r="F265" s="279">
        <v>0</v>
      </c>
      <c r="G265" s="279">
        <v>388.2561</v>
      </c>
      <c r="H265" s="279">
        <v>377.87020000000001</v>
      </c>
      <c r="I265" s="279">
        <v>64.727699999999999</v>
      </c>
      <c r="J265" s="279">
        <v>1093.3058000000001</v>
      </c>
      <c r="K265" s="279">
        <v>327.17950000000002</v>
      </c>
      <c r="M265" s="280" t="b">
        <f>IF(A265=[3]Sheet1!A263,"OK")</f>
        <v>0</v>
      </c>
    </row>
    <row r="266" spans="1:13" ht="9" customHeight="1" x14ac:dyDescent="0.25">
      <c r="A266" s="277" t="s">
        <v>1290</v>
      </c>
      <c r="B266" s="278" t="s">
        <v>1291</v>
      </c>
      <c r="C266" s="279">
        <v>28539218.199999999</v>
      </c>
      <c r="D266" s="279">
        <v>326.68520000000001</v>
      </c>
      <c r="E266" s="279">
        <v>164.0513</v>
      </c>
      <c r="F266" s="279">
        <v>0</v>
      </c>
      <c r="G266" s="279">
        <v>725.96709999999996</v>
      </c>
      <c r="H266" s="279">
        <v>583.62559999999996</v>
      </c>
      <c r="I266" s="279">
        <v>94.190700000000007</v>
      </c>
      <c r="J266" s="279">
        <v>1894.5199</v>
      </c>
      <c r="K266" s="279">
        <v>584.92719999999997</v>
      </c>
      <c r="M266" s="280" t="b">
        <f>IF(A266=[3]Sheet1!A264,"OK")</f>
        <v>0</v>
      </c>
    </row>
    <row r="267" spans="1:13" ht="9" customHeight="1" x14ac:dyDescent="0.25">
      <c r="A267" s="277" t="s">
        <v>1292</v>
      </c>
      <c r="B267" s="278" t="s">
        <v>1293</v>
      </c>
      <c r="C267" s="279">
        <v>43570348.899999999</v>
      </c>
      <c r="D267" s="279">
        <v>498.7448</v>
      </c>
      <c r="E267" s="279">
        <v>250.45439999999999</v>
      </c>
      <c r="F267" s="279">
        <v>0</v>
      </c>
      <c r="G267" s="279">
        <v>1108.3218999999999</v>
      </c>
      <c r="H267" s="279">
        <v>1056.1590000000001</v>
      </c>
      <c r="I267" s="279">
        <v>94.190700000000007</v>
      </c>
      <c r="J267" s="279">
        <v>3007.8708000000001</v>
      </c>
      <c r="K267" s="279">
        <v>843.38990000000001</v>
      </c>
      <c r="M267" s="280" t="b">
        <f>IF(A267=[3]Sheet1!A265,"OK")</f>
        <v>0</v>
      </c>
    </row>
    <row r="268" spans="1:13" ht="9" customHeight="1" x14ac:dyDescent="0.25">
      <c r="A268" s="277" t="s">
        <v>1294</v>
      </c>
      <c r="B268" s="278" t="s">
        <v>1295</v>
      </c>
      <c r="C268" s="279">
        <v>3989698.037</v>
      </c>
      <c r="D268" s="279">
        <v>45.669600000000003</v>
      </c>
      <c r="E268" s="279">
        <v>18.6602</v>
      </c>
      <c r="F268" s="279">
        <v>0</v>
      </c>
      <c r="G268" s="279">
        <v>101.488</v>
      </c>
      <c r="H268" s="279">
        <v>221.9759</v>
      </c>
      <c r="I268" s="279">
        <v>137.197</v>
      </c>
      <c r="J268" s="279">
        <v>524.99069999999995</v>
      </c>
      <c r="K268" s="279">
        <v>201.52680000000001</v>
      </c>
      <c r="M268" s="280" t="b">
        <f>IF(A268=[3]Sheet1!A266,"OK")</f>
        <v>0</v>
      </c>
    </row>
    <row r="269" spans="1:13" ht="9" customHeight="1" x14ac:dyDescent="0.25">
      <c r="A269" s="277" t="s">
        <v>1296</v>
      </c>
      <c r="B269" s="278" t="s">
        <v>1297</v>
      </c>
      <c r="C269" s="279">
        <v>107521.41190000001</v>
      </c>
      <c r="D269" s="279">
        <v>8.6016999999999992</v>
      </c>
      <c r="E269" s="279">
        <v>1.9902</v>
      </c>
      <c r="F269" s="279">
        <v>0</v>
      </c>
      <c r="G269" s="279">
        <v>8.6016999999999992</v>
      </c>
      <c r="H269" s="279">
        <v>12.4131</v>
      </c>
      <c r="I269" s="279">
        <v>0</v>
      </c>
      <c r="J269" s="279">
        <v>31.6067</v>
      </c>
      <c r="K269" s="279">
        <v>10.591900000000001</v>
      </c>
      <c r="M269" s="280" t="b">
        <f>IF(A269=[3]Sheet1!A267,"OK")</f>
        <v>0</v>
      </c>
    </row>
    <row r="270" spans="1:13" ht="9" customHeight="1" x14ac:dyDescent="0.25">
      <c r="A270" s="277" t="s">
        <v>1298</v>
      </c>
      <c r="B270" s="278" t="s">
        <v>1299</v>
      </c>
      <c r="C270" s="279">
        <v>162733.20480000001</v>
      </c>
      <c r="D270" s="279">
        <v>13.018700000000001</v>
      </c>
      <c r="E270" s="279">
        <v>3.0122</v>
      </c>
      <c r="F270" s="279">
        <v>0</v>
      </c>
      <c r="G270" s="279">
        <v>13.018700000000001</v>
      </c>
      <c r="H270" s="279">
        <v>29.259499999999999</v>
      </c>
      <c r="I270" s="279">
        <v>0</v>
      </c>
      <c r="J270" s="279">
        <v>58.309100000000001</v>
      </c>
      <c r="K270" s="279">
        <v>16.030899999999999</v>
      </c>
      <c r="M270" s="280" t="b">
        <f>IF(A270=[3]Sheet1!A268,"OK")</f>
        <v>0</v>
      </c>
    </row>
    <row r="271" spans="1:13" ht="9" customHeight="1" x14ac:dyDescent="0.25">
      <c r="A271" s="277" t="s">
        <v>1300</v>
      </c>
      <c r="B271" s="278" t="s">
        <v>1301</v>
      </c>
      <c r="C271" s="279">
        <v>1833132.419</v>
      </c>
      <c r="D271" s="279">
        <v>146.6506</v>
      </c>
      <c r="E271" s="279">
        <v>33.9313</v>
      </c>
      <c r="F271" s="279">
        <v>0</v>
      </c>
      <c r="G271" s="279">
        <v>146.6506</v>
      </c>
      <c r="H271" s="279">
        <v>29.2074</v>
      </c>
      <c r="I271" s="279">
        <v>33.7363</v>
      </c>
      <c r="J271" s="279">
        <v>390.17619999999999</v>
      </c>
      <c r="K271" s="279">
        <v>214.31819999999999</v>
      </c>
      <c r="M271" s="280" t="b">
        <f>IF(A271=[3]Sheet1!A269,"OK")</f>
        <v>0</v>
      </c>
    </row>
    <row r="272" spans="1:13" ht="9" customHeight="1" x14ac:dyDescent="0.25">
      <c r="A272" s="277" t="s">
        <v>1302</v>
      </c>
      <c r="B272" s="278" t="s">
        <v>1303</v>
      </c>
      <c r="C272" s="279">
        <v>2848.5367000000001</v>
      </c>
      <c r="D272" s="279">
        <v>0.25640000000000002</v>
      </c>
      <c r="E272" s="279">
        <v>5.2699999999999997E-2</v>
      </c>
      <c r="F272" s="279">
        <v>0</v>
      </c>
      <c r="G272" s="279">
        <v>0.1424</v>
      </c>
      <c r="H272" s="279">
        <v>0</v>
      </c>
      <c r="I272" s="279">
        <v>0</v>
      </c>
      <c r="J272" s="279">
        <v>0.45150000000000001</v>
      </c>
      <c r="K272" s="279">
        <v>0.30909999999999999</v>
      </c>
      <c r="M272" s="280" t="b">
        <f>IF(A272=[3]Sheet1!A270,"OK")</f>
        <v>0</v>
      </c>
    </row>
    <row r="273" spans="1:13" ht="9" customHeight="1" x14ac:dyDescent="0.25">
      <c r="A273" s="277" t="s">
        <v>1304</v>
      </c>
      <c r="B273" s="278" t="s">
        <v>1305</v>
      </c>
      <c r="C273" s="279">
        <v>138358.67869999999</v>
      </c>
      <c r="D273" s="279">
        <v>11.0687</v>
      </c>
      <c r="E273" s="279">
        <v>2.5609999999999999</v>
      </c>
      <c r="F273" s="279">
        <v>0</v>
      </c>
      <c r="G273" s="279">
        <v>11.0687</v>
      </c>
      <c r="H273" s="279">
        <v>23.939599999999999</v>
      </c>
      <c r="I273" s="279">
        <v>0</v>
      </c>
      <c r="J273" s="279">
        <v>48.637999999999998</v>
      </c>
      <c r="K273" s="279">
        <v>13.6297</v>
      </c>
      <c r="M273" s="280" t="b">
        <f>IF(A273=[3]Sheet1!A271,"OK")</f>
        <v>0</v>
      </c>
    </row>
    <row r="274" spans="1:13" ht="9" customHeight="1" x14ac:dyDescent="0.25">
      <c r="A274" s="277" t="s">
        <v>1306</v>
      </c>
      <c r="B274" s="278" t="s">
        <v>1307</v>
      </c>
      <c r="C274" s="279">
        <v>12619.7024</v>
      </c>
      <c r="D274" s="279">
        <v>2.5238999999999998</v>
      </c>
      <c r="E274" s="279">
        <v>0.29199999999999998</v>
      </c>
      <c r="F274" s="279">
        <v>0</v>
      </c>
      <c r="G274" s="279">
        <v>2.5238999999999998</v>
      </c>
      <c r="H274" s="279">
        <v>7.6071</v>
      </c>
      <c r="I274" s="279">
        <v>0</v>
      </c>
      <c r="J274" s="279">
        <v>12.946899999999999</v>
      </c>
      <c r="K274" s="279">
        <v>2.8159000000000001</v>
      </c>
      <c r="M274" s="280" t="b">
        <f>IF(A274=[3]Sheet1!A272,"OK")</f>
        <v>0</v>
      </c>
    </row>
    <row r="275" spans="1:13" ht="9" customHeight="1" x14ac:dyDescent="0.25">
      <c r="A275" s="277" t="s">
        <v>1308</v>
      </c>
      <c r="B275" s="278" t="s">
        <v>1309</v>
      </c>
      <c r="C275" s="279">
        <v>809207.91330000001</v>
      </c>
      <c r="D275" s="279">
        <v>64.736599999999996</v>
      </c>
      <c r="E275" s="279">
        <v>14.978400000000001</v>
      </c>
      <c r="F275" s="279">
        <v>0</v>
      </c>
      <c r="G275" s="279">
        <v>64.736599999999996</v>
      </c>
      <c r="H275" s="279">
        <v>188.8569</v>
      </c>
      <c r="I275" s="279">
        <v>0</v>
      </c>
      <c r="J275" s="279">
        <v>333.30849999999998</v>
      </c>
      <c r="K275" s="279">
        <v>79.715000000000003</v>
      </c>
      <c r="M275" s="280" t="b">
        <f>IF(A275=[3]Sheet1!A273,"OK")</f>
        <v>0</v>
      </c>
    </row>
    <row r="276" spans="1:13" ht="9" customHeight="1" x14ac:dyDescent="0.25">
      <c r="A276" s="277" t="s">
        <v>1310</v>
      </c>
      <c r="B276" s="278" t="s">
        <v>1311</v>
      </c>
      <c r="C276" s="279">
        <v>189481.345</v>
      </c>
      <c r="D276" s="279">
        <v>15.1585</v>
      </c>
      <c r="E276" s="279">
        <v>3.5072999999999999</v>
      </c>
      <c r="F276" s="279">
        <v>0</v>
      </c>
      <c r="G276" s="279">
        <v>15.1585</v>
      </c>
      <c r="H276" s="279">
        <v>31.919499999999999</v>
      </c>
      <c r="I276" s="279">
        <v>0</v>
      </c>
      <c r="J276" s="279">
        <v>65.743799999999993</v>
      </c>
      <c r="K276" s="279">
        <v>18.665800000000001</v>
      </c>
      <c r="M276" s="280" t="b">
        <f>IF(A276=[3]Sheet1!A274,"OK")</f>
        <v>0</v>
      </c>
    </row>
    <row r="277" spans="1:13" ht="9" customHeight="1" x14ac:dyDescent="0.25">
      <c r="A277" s="277" t="s">
        <v>1312</v>
      </c>
      <c r="B277" s="278" t="s">
        <v>1313</v>
      </c>
      <c r="C277" s="279">
        <v>4039894.4479999999</v>
      </c>
      <c r="D277" s="279">
        <v>188.5284</v>
      </c>
      <c r="E277" s="279">
        <v>70.624099999999999</v>
      </c>
      <c r="F277" s="279">
        <v>0</v>
      </c>
      <c r="G277" s="279">
        <v>269.3263</v>
      </c>
      <c r="H277" s="279">
        <v>48.505099999999999</v>
      </c>
      <c r="I277" s="279">
        <v>39.778300000000002</v>
      </c>
      <c r="J277" s="279">
        <v>616.76220000000001</v>
      </c>
      <c r="K277" s="279">
        <v>298.93079999999998</v>
      </c>
      <c r="M277" s="280" t="b">
        <f>IF(A277=[3]Sheet1!A275,"OK")</f>
        <v>0</v>
      </c>
    </row>
    <row r="278" spans="1:13" ht="9" customHeight="1" x14ac:dyDescent="0.25">
      <c r="A278" s="277" t="s">
        <v>1314</v>
      </c>
      <c r="B278" s="278" t="s">
        <v>1315</v>
      </c>
      <c r="C278" s="279">
        <v>918182.05790000001</v>
      </c>
      <c r="D278" s="279">
        <v>73.454599999999999</v>
      </c>
      <c r="E278" s="279">
        <v>16.9955</v>
      </c>
      <c r="F278" s="279">
        <v>0</v>
      </c>
      <c r="G278" s="279">
        <v>73.454599999999999</v>
      </c>
      <c r="H278" s="279">
        <v>293.57049999999998</v>
      </c>
      <c r="I278" s="279">
        <v>0</v>
      </c>
      <c r="J278" s="279">
        <v>457.47519999999997</v>
      </c>
      <c r="K278" s="279">
        <v>90.450100000000006</v>
      </c>
      <c r="M278" s="280" t="b">
        <f>IF(A278=[3]Sheet1!A276,"OK")</f>
        <v>0</v>
      </c>
    </row>
    <row r="279" spans="1:13" ht="9" customHeight="1" x14ac:dyDescent="0.25">
      <c r="A279" s="277" t="s">
        <v>1316</v>
      </c>
      <c r="B279" s="278" t="s">
        <v>1317</v>
      </c>
      <c r="C279" s="279">
        <v>5908833.9939999999</v>
      </c>
      <c r="D279" s="279">
        <v>318.16800000000001</v>
      </c>
      <c r="E279" s="279">
        <v>105.16589999999999</v>
      </c>
      <c r="F279" s="279">
        <v>0</v>
      </c>
      <c r="G279" s="279">
        <v>454.52569999999997</v>
      </c>
      <c r="H279" s="279">
        <v>48.505099999999999</v>
      </c>
      <c r="I279" s="279">
        <v>39.778300000000002</v>
      </c>
      <c r="J279" s="279">
        <v>966.14300000000003</v>
      </c>
      <c r="K279" s="279">
        <v>463.11219999999997</v>
      </c>
      <c r="M279" s="280" t="b">
        <f>IF(A279=[3]Sheet1!A277,"OK")</f>
        <v>0</v>
      </c>
    </row>
    <row r="280" spans="1:13" ht="9" customHeight="1" x14ac:dyDescent="0.25">
      <c r="A280" s="277" t="s">
        <v>1318</v>
      </c>
      <c r="B280" s="278" t="s">
        <v>1319</v>
      </c>
      <c r="C280" s="279">
        <v>5908833.9939999999</v>
      </c>
      <c r="D280" s="279">
        <v>318.16800000000001</v>
      </c>
      <c r="E280" s="279">
        <v>105.16589999999999</v>
      </c>
      <c r="F280" s="279">
        <v>0</v>
      </c>
      <c r="G280" s="279">
        <v>454.52569999999997</v>
      </c>
      <c r="H280" s="279">
        <v>48.505099999999999</v>
      </c>
      <c r="I280" s="279">
        <v>39.778300000000002</v>
      </c>
      <c r="J280" s="279">
        <v>966.14300000000003</v>
      </c>
      <c r="K280" s="279">
        <v>463.11219999999997</v>
      </c>
      <c r="M280" s="280" t="b">
        <f>IF(A280=[3]Sheet1!A278,"OK")</f>
        <v>0</v>
      </c>
    </row>
    <row r="281" spans="1:13" ht="9" customHeight="1" x14ac:dyDescent="0.25">
      <c r="A281" s="277" t="s">
        <v>1320</v>
      </c>
      <c r="B281" s="278" t="s">
        <v>1321</v>
      </c>
      <c r="C281" s="279">
        <v>5891860.4050000003</v>
      </c>
      <c r="D281" s="279">
        <v>317.25400000000002</v>
      </c>
      <c r="E281" s="279">
        <v>104.8638</v>
      </c>
      <c r="F281" s="279">
        <v>0</v>
      </c>
      <c r="G281" s="279">
        <v>453.22</v>
      </c>
      <c r="H281" s="279">
        <v>48.505099999999999</v>
      </c>
      <c r="I281" s="279">
        <v>39.778300000000002</v>
      </c>
      <c r="J281" s="279">
        <v>963.62120000000004</v>
      </c>
      <c r="K281" s="279">
        <v>461.89609999999999</v>
      </c>
      <c r="M281" s="280" t="b">
        <f>IF(A281=[3]Sheet1!A279,"OK")</f>
        <v>0</v>
      </c>
    </row>
    <row r="282" spans="1:13" ht="9" customHeight="1" x14ac:dyDescent="0.25">
      <c r="A282" s="277" t="s">
        <v>1322</v>
      </c>
      <c r="B282" s="278" t="s">
        <v>1323</v>
      </c>
      <c r="C282" s="279">
        <v>5891860.4050000003</v>
      </c>
      <c r="D282" s="279">
        <v>317.25400000000002</v>
      </c>
      <c r="E282" s="279">
        <v>104.8638</v>
      </c>
      <c r="F282" s="279">
        <v>0</v>
      </c>
      <c r="G282" s="279">
        <v>453.22</v>
      </c>
      <c r="H282" s="279">
        <v>48.505099999999999</v>
      </c>
      <c r="I282" s="279">
        <v>39.778300000000002</v>
      </c>
      <c r="J282" s="279">
        <v>963.62120000000004</v>
      </c>
      <c r="K282" s="279">
        <v>461.89609999999999</v>
      </c>
      <c r="M282" s="280" t="b">
        <f>IF(A282=[3]Sheet1!A280,"OK")</f>
        <v>0</v>
      </c>
    </row>
    <row r="283" spans="1:13" ht="9" customHeight="1" x14ac:dyDescent="0.25">
      <c r="A283" s="277" t="s">
        <v>1324</v>
      </c>
      <c r="B283" s="278" t="s">
        <v>1325</v>
      </c>
      <c r="C283" s="279">
        <v>3713626.4950000001</v>
      </c>
      <c r="D283" s="279">
        <v>144.4188</v>
      </c>
      <c r="E283" s="279">
        <v>63.647399999999998</v>
      </c>
      <c r="F283" s="279">
        <v>0</v>
      </c>
      <c r="G283" s="279">
        <v>206.3126</v>
      </c>
      <c r="H283" s="279">
        <v>48.505099999999999</v>
      </c>
      <c r="I283" s="279">
        <v>39.778300000000002</v>
      </c>
      <c r="J283" s="279">
        <v>502.66219999999998</v>
      </c>
      <c r="K283" s="279">
        <v>247.84450000000001</v>
      </c>
      <c r="M283" s="280" t="b">
        <f>IF(A283=[3]Sheet1!A281,"OK")</f>
        <v>0</v>
      </c>
    </row>
    <row r="284" spans="1:13" ht="9" customHeight="1" x14ac:dyDescent="0.25">
      <c r="A284" s="277" t="s">
        <v>1326</v>
      </c>
      <c r="B284" s="278" t="s">
        <v>1327</v>
      </c>
      <c r="C284" s="279">
        <v>170313.85089999999</v>
      </c>
      <c r="D284" s="279">
        <v>13.6251</v>
      </c>
      <c r="E284" s="279">
        <v>3.1524999999999999</v>
      </c>
      <c r="F284" s="279">
        <v>0</v>
      </c>
      <c r="G284" s="279">
        <v>13.6251</v>
      </c>
      <c r="H284" s="279">
        <v>31.919499999999999</v>
      </c>
      <c r="I284" s="279">
        <v>0</v>
      </c>
      <c r="J284" s="279">
        <v>62.322200000000002</v>
      </c>
      <c r="K284" s="279">
        <v>16.7776</v>
      </c>
      <c r="M284" s="280" t="b">
        <f>IF(A284=[3]Sheet1!A282,"OK")</f>
        <v>0</v>
      </c>
    </row>
    <row r="285" spans="1:13" ht="9" customHeight="1" x14ac:dyDescent="0.25">
      <c r="A285" s="277" t="s">
        <v>1328</v>
      </c>
      <c r="B285" s="278" t="s">
        <v>1329</v>
      </c>
      <c r="C285" s="279">
        <v>3087.2716</v>
      </c>
      <c r="D285" s="279">
        <v>0.41160000000000002</v>
      </c>
      <c r="E285" s="279">
        <v>6.3500000000000001E-2</v>
      </c>
      <c r="F285" s="279">
        <v>0</v>
      </c>
      <c r="G285" s="279">
        <v>0.41160000000000002</v>
      </c>
      <c r="H285" s="279">
        <v>0</v>
      </c>
      <c r="I285" s="279">
        <v>0</v>
      </c>
      <c r="J285" s="279">
        <v>0.88670000000000004</v>
      </c>
      <c r="K285" s="279">
        <v>0.47510000000000002</v>
      </c>
      <c r="M285" s="280" t="b">
        <f>IF(A285=[3]Sheet1!A283,"OK")</f>
        <v>0</v>
      </c>
    </row>
    <row r="286" spans="1:13" ht="9" customHeight="1" x14ac:dyDescent="0.25">
      <c r="A286" s="277" t="s">
        <v>1330</v>
      </c>
      <c r="B286" s="278" t="s">
        <v>1331</v>
      </c>
      <c r="C286" s="279">
        <v>6450988.4210000001</v>
      </c>
      <c r="D286" s="279">
        <v>225.78460000000001</v>
      </c>
      <c r="E286" s="279">
        <v>109.4571</v>
      </c>
      <c r="F286" s="279">
        <v>0</v>
      </c>
      <c r="G286" s="279">
        <v>322.54939999999999</v>
      </c>
      <c r="H286" s="279">
        <v>55.285400000000003</v>
      </c>
      <c r="I286" s="279">
        <v>39.778300000000002</v>
      </c>
      <c r="J286" s="279">
        <v>752.85479999999995</v>
      </c>
      <c r="K286" s="279">
        <v>375.02</v>
      </c>
      <c r="M286" s="280" t="b">
        <f>IF(A286=[3]Sheet1!A284,"OK")</f>
        <v>0</v>
      </c>
    </row>
    <row r="287" spans="1:13" ht="9" customHeight="1" x14ac:dyDescent="0.25">
      <c r="A287" s="277" t="s">
        <v>1332</v>
      </c>
      <c r="B287" s="278" t="s">
        <v>1333</v>
      </c>
      <c r="C287" s="279">
        <v>13671.8598</v>
      </c>
      <c r="D287" s="279">
        <v>1.8229</v>
      </c>
      <c r="E287" s="279">
        <v>0.28120000000000001</v>
      </c>
      <c r="F287" s="279">
        <v>0</v>
      </c>
      <c r="G287" s="279">
        <v>1.3672</v>
      </c>
      <c r="H287" s="279">
        <v>0</v>
      </c>
      <c r="I287" s="279">
        <v>0</v>
      </c>
      <c r="J287" s="279">
        <v>3.4712999999999998</v>
      </c>
      <c r="K287" s="279">
        <v>2.1040999999999999</v>
      </c>
      <c r="M287" s="280" t="b">
        <f>IF(A287=[3]Sheet1!A285,"OK")</f>
        <v>0</v>
      </c>
    </row>
    <row r="288" spans="1:13" ht="9" customHeight="1" x14ac:dyDescent="0.25">
      <c r="A288" s="277" t="s">
        <v>1334</v>
      </c>
      <c r="B288" s="278" t="s">
        <v>1335</v>
      </c>
      <c r="C288" s="279">
        <v>564995.6679</v>
      </c>
      <c r="D288" s="279">
        <v>45.1997</v>
      </c>
      <c r="E288" s="279">
        <v>10.4581</v>
      </c>
      <c r="F288" s="279">
        <v>0</v>
      </c>
      <c r="G288" s="279">
        <v>45.1997</v>
      </c>
      <c r="H288" s="279">
        <v>140.2063</v>
      </c>
      <c r="I288" s="279">
        <v>0</v>
      </c>
      <c r="J288" s="279">
        <v>241.06379999999999</v>
      </c>
      <c r="K288" s="279">
        <v>55.657800000000002</v>
      </c>
      <c r="M288" s="280" t="b">
        <f>IF(A288=[3]Sheet1!A286,"OK")</f>
        <v>0</v>
      </c>
    </row>
    <row r="289" spans="1:13" ht="9" customHeight="1" x14ac:dyDescent="0.25">
      <c r="A289" s="277" t="s">
        <v>1336</v>
      </c>
      <c r="B289" s="278" t="s">
        <v>1337</v>
      </c>
      <c r="C289" s="279">
        <v>2097040.345</v>
      </c>
      <c r="D289" s="279">
        <v>95.998800000000003</v>
      </c>
      <c r="E289" s="279">
        <v>35.637500000000003</v>
      </c>
      <c r="F289" s="279">
        <v>0</v>
      </c>
      <c r="G289" s="279">
        <v>106.6653</v>
      </c>
      <c r="H289" s="279">
        <v>0</v>
      </c>
      <c r="I289" s="279">
        <v>73.358800000000002</v>
      </c>
      <c r="J289" s="279">
        <v>311.66039999999998</v>
      </c>
      <c r="K289" s="279">
        <v>204.99510000000001</v>
      </c>
      <c r="M289" s="280" t="b">
        <f>IF(A289=[3]Sheet1!A287,"OK")</f>
        <v>0</v>
      </c>
    </row>
    <row r="290" spans="1:13" ht="9" customHeight="1" x14ac:dyDescent="0.25">
      <c r="A290" s="277" t="s">
        <v>1338</v>
      </c>
      <c r="B290" s="278" t="s">
        <v>1339</v>
      </c>
      <c r="C290" s="279">
        <v>431057.34499999997</v>
      </c>
      <c r="D290" s="279">
        <v>19.733000000000001</v>
      </c>
      <c r="E290" s="279">
        <v>7.3254999999999999</v>
      </c>
      <c r="F290" s="279">
        <v>0</v>
      </c>
      <c r="G290" s="279">
        <v>21.925599999999999</v>
      </c>
      <c r="H290" s="279">
        <v>0</v>
      </c>
      <c r="I290" s="279">
        <v>73.358800000000002</v>
      </c>
      <c r="J290" s="279">
        <v>122.3429</v>
      </c>
      <c r="K290" s="279">
        <v>100.4173</v>
      </c>
      <c r="M290" s="280" t="b">
        <f>IF(A290=[3]Sheet1!A288,"OK")</f>
        <v>0</v>
      </c>
    </row>
    <row r="291" spans="1:13" ht="9" customHeight="1" x14ac:dyDescent="0.25">
      <c r="A291" s="277" t="s">
        <v>1340</v>
      </c>
      <c r="B291" s="278" t="s">
        <v>1341</v>
      </c>
      <c r="C291" s="279">
        <v>7634.3831</v>
      </c>
      <c r="D291" s="279">
        <v>1.0179</v>
      </c>
      <c r="E291" s="279">
        <v>0.157</v>
      </c>
      <c r="F291" s="279">
        <v>0</v>
      </c>
      <c r="G291" s="279">
        <v>1.0179</v>
      </c>
      <c r="H291" s="279">
        <v>0</v>
      </c>
      <c r="I291" s="279">
        <v>0</v>
      </c>
      <c r="J291" s="279">
        <v>2.1928000000000001</v>
      </c>
      <c r="K291" s="279">
        <v>1.1749000000000001</v>
      </c>
      <c r="M291" s="280" t="b">
        <f>IF(A291=[3]Sheet1!A289,"OK")</f>
        <v>0</v>
      </c>
    </row>
    <row r="292" spans="1:13" ht="9" customHeight="1" x14ac:dyDescent="0.25">
      <c r="A292" s="277" t="s">
        <v>1342</v>
      </c>
      <c r="B292" s="278" t="s">
        <v>1343</v>
      </c>
      <c r="C292" s="279">
        <v>650323.88699999999</v>
      </c>
      <c r="D292" s="279">
        <v>7.4442000000000004</v>
      </c>
      <c r="E292" s="279">
        <v>3.7382</v>
      </c>
      <c r="F292" s="279">
        <v>0</v>
      </c>
      <c r="G292" s="279">
        <v>8.2713000000000001</v>
      </c>
      <c r="H292" s="279">
        <v>190.83959999999999</v>
      </c>
      <c r="I292" s="279">
        <v>42.121000000000002</v>
      </c>
      <c r="J292" s="279">
        <v>252.4143</v>
      </c>
      <c r="K292" s="279">
        <v>53.303400000000003</v>
      </c>
      <c r="M292" s="280" t="b">
        <f>IF(A292=[3]Sheet1!A290,"OK")</f>
        <v>0</v>
      </c>
    </row>
    <row r="293" spans="1:13" ht="9" customHeight="1" x14ac:dyDescent="0.25">
      <c r="A293" s="277" t="s">
        <v>1344</v>
      </c>
      <c r="B293" s="278" t="s">
        <v>1345</v>
      </c>
      <c r="C293" s="279">
        <v>19297.448</v>
      </c>
      <c r="D293" s="279">
        <v>2.573</v>
      </c>
      <c r="E293" s="279">
        <v>0.39689999999999998</v>
      </c>
      <c r="F293" s="279">
        <v>0</v>
      </c>
      <c r="G293" s="279">
        <v>2.573</v>
      </c>
      <c r="H293" s="279">
        <v>0</v>
      </c>
      <c r="I293" s="279">
        <v>27.1814</v>
      </c>
      <c r="J293" s="279">
        <v>32.724299999999999</v>
      </c>
      <c r="K293" s="279">
        <v>30.151299999999999</v>
      </c>
      <c r="M293" s="280" t="b">
        <f>IF(A293=[3]Sheet1!A291,"OK")</f>
        <v>0</v>
      </c>
    </row>
    <row r="294" spans="1:13" ht="9" customHeight="1" x14ac:dyDescent="0.25">
      <c r="A294" s="277" t="s">
        <v>1346</v>
      </c>
      <c r="B294" s="278" t="s">
        <v>1347</v>
      </c>
      <c r="C294" s="279">
        <v>6755651.3969999999</v>
      </c>
      <c r="D294" s="279">
        <v>788.15930000000003</v>
      </c>
      <c r="E294" s="279">
        <v>138.94120000000001</v>
      </c>
      <c r="F294" s="279">
        <v>0</v>
      </c>
      <c r="G294" s="279">
        <v>1125.9419</v>
      </c>
      <c r="H294" s="279">
        <v>427.1576</v>
      </c>
      <c r="I294" s="279">
        <v>39.778300000000002</v>
      </c>
      <c r="J294" s="279">
        <v>2519.9783000000002</v>
      </c>
      <c r="K294" s="279">
        <v>966.87879999999996</v>
      </c>
      <c r="M294" s="280" t="b">
        <f>IF(A294=[3]Sheet1!A292,"OK")</f>
        <v>0</v>
      </c>
    </row>
    <row r="295" spans="1:13" ht="9" customHeight="1" x14ac:dyDescent="0.25">
      <c r="A295" s="277" t="s">
        <v>1348</v>
      </c>
      <c r="B295" s="278" t="s">
        <v>1349</v>
      </c>
      <c r="C295" s="279">
        <v>929963.49690000003</v>
      </c>
      <c r="D295" s="279">
        <v>92.996300000000005</v>
      </c>
      <c r="E295" s="279">
        <v>17.930900000000001</v>
      </c>
      <c r="F295" s="279">
        <v>0</v>
      </c>
      <c r="G295" s="279">
        <v>92.996300000000005</v>
      </c>
      <c r="H295" s="279">
        <v>115.4734</v>
      </c>
      <c r="I295" s="279">
        <v>33.7363</v>
      </c>
      <c r="J295" s="279">
        <v>353.13319999999999</v>
      </c>
      <c r="K295" s="279">
        <v>144.6635</v>
      </c>
      <c r="M295" s="280" t="b">
        <f>IF(A295=[3]Sheet1!A293,"OK")</f>
        <v>0</v>
      </c>
    </row>
    <row r="296" spans="1:13" ht="9" customHeight="1" x14ac:dyDescent="0.25">
      <c r="A296" s="277" t="s">
        <v>1350</v>
      </c>
      <c r="B296" s="278" t="s">
        <v>1351</v>
      </c>
      <c r="C296" s="279">
        <v>313442.7353</v>
      </c>
      <c r="D296" s="279">
        <v>31.3443</v>
      </c>
      <c r="E296" s="279">
        <v>6.0435999999999996</v>
      </c>
      <c r="F296" s="279">
        <v>0</v>
      </c>
      <c r="G296" s="279">
        <v>31.3443</v>
      </c>
      <c r="H296" s="279">
        <v>25.347799999999999</v>
      </c>
      <c r="I296" s="279">
        <v>33.7363</v>
      </c>
      <c r="J296" s="279">
        <v>127.8163</v>
      </c>
      <c r="K296" s="279">
        <v>71.124200000000002</v>
      </c>
      <c r="M296" s="280" t="b">
        <f>IF(A296=[3]Sheet1!A294,"OK")</f>
        <v>0</v>
      </c>
    </row>
    <row r="297" spans="1:13" ht="9" customHeight="1" x14ac:dyDescent="0.25">
      <c r="A297" s="277" t="s">
        <v>1352</v>
      </c>
      <c r="B297" s="278" t="s">
        <v>1353</v>
      </c>
      <c r="C297" s="279">
        <v>5048.5483999999997</v>
      </c>
      <c r="D297" s="279">
        <v>0.67310000000000003</v>
      </c>
      <c r="E297" s="279">
        <v>0.1038</v>
      </c>
      <c r="F297" s="279">
        <v>0</v>
      </c>
      <c r="G297" s="279">
        <v>0.67310000000000003</v>
      </c>
      <c r="H297" s="279">
        <v>0</v>
      </c>
      <c r="I297" s="279">
        <v>0</v>
      </c>
      <c r="J297" s="279">
        <v>1.45</v>
      </c>
      <c r="K297" s="279">
        <v>0.77690000000000003</v>
      </c>
      <c r="M297" s="280" t="b">
        <f>IF(A297=[3]Sheet1!A295,"OK")</f>
        <v>0</v>
      </c>
    </row>
    <row r="298" spans="1:13" ht="9" customHeight="1" x14ac:dyDescent="0.25">
      <c r="A298" s="277" t="s">
        <v>1354</v>
      </c>
      <c r="B298" s="278" t="s">
        <v>1355</v>
      </c>
      <c r="C298" s="279">
        <v>277876.07949999999</v>
      </c>
      <c r="D298" s="279">
        <v>16.672599999999999</v>
      </c>
      <c r="E298" s="279">
        <v>5.1435000000000004</v>
      </c>
      <c r="F298" s="279">
        <v>2.0840999999999998</v>
      </c>
      <c r="G298" s="279">
        <v>16.672599999999999</v>
      </c>
      <c r="H298" s="279">
        <v>38.334699999999998</v>
      </c>
      <c r="I298" s="279">
        <v>31.958100000000002</v>
      </c>
      <c r="J298" s="279">
        <v>110.8656</v>
      </c>
      <c r="K298" s="279">
        <v>55.8583</v>
      </c>
      <c r="M298" s="280" t="b">
        <f>IF(A298=[3]Sheet1!A296,"OK")</f>
        <v>0</v>
      </c>
    </row>
    <row r="299" spans="1:13" ht="9" customHeight="1" x14ac:dyDescent="0.25">
      <c r="A299" s="277" t="s">
        <v>1356</v>
      </c>
      <c r="B299" s="278" t="s">
        <v>1357</v>
      </c>
      <c r="C299" s="279">
        <v>787503.06799999997</v>
      </c>
      <c r="D299" s="279">
        <v>63.0002</v>
      </c>
      <c r="E299" s="279">
        <v>14.576700000000001</v>
      </c>
      <c r="F299" s="279">
        <v>0</v>
      </c>
      <c r="G299" s="279">
        <v>63.0002</v>
      </c>
      <c r="H299" s="279">
        <v>68.428700000000006</v>
      </c>
      <c r="I299" s="279">
        <v>33.7363</v>
      </c>
      <c r="J299" s="279">
        <v>242.74209999999999</v>
      </c>
      <c r="K299" s="279">
        <v>111.31319999999999</v>
      </c>
      <c r="M299" s="280" t="b">
        <f>IF(A299=[3]Sheet1!A297,"OK")</f>
        <v>0</v>
      </c>
    </row>
    <row r="300" spans="1:13" ht="9" customHeight="1" x14ac:dyDescent="0.25">
      <c r="A300" s="277" t="s">
        <v>1358</v>
      </c>
      <c r="B300" s="278" t="s">
        <v>1359</v>
      </c>
      <c r="C300" s="279">
        <v>9091232.3289999999</v>
      </c>
      <c r="D300" s="279">
        <v>795.4828</v>
      </c>
      <c r="E300" s="279">
        <v>175.2903</v>
      </c>
      <c r="F300" s="279">
        <v>0</v>
      </c>
      <c r="G300" s="279">
        <v>1022.7636</v>
      </c>
      <c r="H300" s="279">
        <v>0</v>
      </c>
      <c r="I300" s="279">
        <v>39.778300000000002</v>
      </c>
      <c r="J300" s="279">
        <v>2033.3150000000001</v>
      </c>
      <c r="K300" s="279">
        <v>1010.5513999999999</v>
      </c>
      <c r="M300" s="280" t="b">
        <f>IF(A300=[3]Sheet1!A298,"OK")</f>
        <v>0</v>
      </c>
    </row>
    <row r="301" spans="1:13" ht="9" customHeight="1" x14ac:dyDescent="0.25">
      <c r="A301" s="277" t="s">
        <v>1360</v>
      </c>
      <c r="B301" s="278" t="s">
        <v>1361</v>
      </c>
      <c r="C301" s="279">
        <v>394839.24229999998</v>
      </c>
      <c r="D301" s="279">
        <v>35.096800000000002</v>
      </c>
      <c r="E301" s="279">
        <v>7.4438000000000004</v>
      </c>
      <c r="F301" s="279">
        <v>0</v>
      </c>
      <c r="G301" s="279">
        <v>21.935500000000001</v>
      </c>
      <c r="H301" s="279">
        <v>0</v>
      </c>
      <c r="I301" s="279">
        <v>27.1814</v>
      </c>
      <c r="J301" s="279">
        <v>91.657499999999999</v>
      </c>
      <c r="K301" s="279">
        <v>69.721999999999994</v>
      </c>
      <c r="M301" s="280" t="b">
        <f>IF(A301=[3]Sheet1!A299,"OK")</f>
        <v>0</v>
      </c>
    </row>
    <row r="302" spans="1:13" ht="9" customHeight="1" x14ac:dyDescent="0.25">
      <c r="A302" s="277" t="s">
        <v>1362</v>
      </c>
      <c r="B302" s="278" t="s">
        <v>1363</v>
      </c>
      <c r="C302" s="279">
        <v>120752.6807</v>
      </c>
      <c r="D302" s="279">
        <v>18.1129</v>
      </c>
      <c r="E302" s="279">
        <v>2.4834999999999998</v>
      </c>
      <c r="F302" s="279">
        <v>0</v>
      </c>
      <c r="G302" s="279">
        <v>6.0376000000000003</v>
      </c>
      <c r="H302" s="279">
        <v>0</v>
      </c>
      <c r="I302" s="279">
        <v>27.1814</v>
      </c>
      <c r="J302" s="279">
        <v>53.815399999999997</v>
      </c>
      <c r="K302" s="279">
        <v>47.777799999999999</v>
      </c>
      <c r="M302" s="280" t="b">
        <f>IF(A302=[3]Sheet1!A300,"OK")</f>
        <v>0</v>
      </c>
    </row>
    <row r="303" spans="1:13" ht="9" customHeight="1" x14ac:dyDescent="0.25">
      <c r="A303" s="277" t="s">
        <v>1364</v>
      </c>
      <c r="B303" s="278" t="s">
        <v>1365</v>
      </c>
      <c r="C303" s="279">
        <v>34878.698100000001</v>
      </c>
      <c r="D303" s="279">
        <v>5.5805999999999996</v>
      </c>
      <c r="E303" s="279">
        <v>0.75319999999999998</v>
      </c>
      <c r="F303" s="279">
        <v>0</v>
      </c>
      <c r="G303" s="279">
        <v>4.883</v>
      </c>
      <c r="H303" s="279">
        <v>0</v>
      </c>
      <c r="I303" s="279">
        <v>27.1814</v>
      </c>
      <c r="J303" s="279">
        <v>38.398200000000003</v>
      </c>
      <c r="K303" s="279">
        <v>33.5152</v>
      </c>
      <c r="M303" s="280" t="b">
        <f>IF(A303=[3]Sheet1!A301,"OK")</f>
        <v>0</v>
      </c>
    </row>
    <row r="304" spans="1:13" ht="9" customHeight="1" x14ac:dyDescent="0.25">
      <c r="A304" s="277" t="s">
        <v>1366</v>
      </c>
      <c r="B304" s="278" t="s">
        <v>1367</v>
      </c>
      <c r="C304" s="279">
        <v>426375.28739999997</v>
      </c>
      <c r="D304" s="279">
        <v>37.3078</v>
      </c>
      <c r="E304" s="279">
        <v>8.2210000000000001</v>
      </c>
      <c r="F304" s="279">
        <v>0</v>
      </c>
      <c r="G304" s="279">
        <v>37.3078</v>
      </c>
      <c r="H304" s="279">
        <v>59.327500000000001</v>
      </c>
      <c r="I304" s="279">
        <v>33.7363</v>
      </c>
      <c r="J304" s="279">
        <v>175.90039999999999</v>
      </c>
      <c r="K304" s="279">
        <v>79.265100000000004</v>
      </c>
      <c r="M304" s="280" t="b">
        <f>IF(A304=[3]Sheet1!A302,"OK")</f>
        <v>0</v>
      </c>
    </row>
    <row r="305" spans="1:13" ht="9" customHeight="1" x14ac:dyDescent="0.25">
      <c r="A305" s="277" t="s">
        <v>1368</v>
      </c>
      <c r="B305" s="278" t="s">
        <v>1369</v>
      </c>
      <c r="C305" s="279">
        <v>445825.09860000003</v>
      </c>
      <c r="D305" s="279">
        <v>50.155299999999997</v>
      </c>
      <c r="E305" s="279">
        <v>8.5960999999999999</v>
      </c>
      <c r="F305" s="279">
        <v>0</v>
      </c>
      <c r="G305" s="279">
        <v>55.728099999999998</v>
      </c>
      <c r="H305" s="279">
        <v>75.84</v>
      </c>
      <c r="I305" s="279">
        <v>27.1814</v>
      </c>
      <c r="J305" s="279">
        <v>217.5009</v>
      </c>
      <c r="K305" s="279">
        <v>85.9328</v>
      </c>
      <c r="M305" s="280" t="b">
        <f>IF(A305=[3]Sheet1!A303,"OK")</f>
        <v>0</v>
      </c>
    </row>
    <row r="306" spans="1:13" ht="9" customHeight="1" x14ac:dyDescent="0.25">
      <c r="A306" s="277" t="s">
        <v>1370</v>
      </c>
      <c r="B306" s="278" t="s">
        <v>1371</v>
      </c>
      <c r="C306" s="279">
        <v>3590545.48</v>
      </c>
      <c r="D306" s="279">
        <v>418.89699999999999</v>
      </c>
      <c r="E306" s="279">
        <v>73.845600000000005</v>
      </c>
      <c r="F306" s="279">
        <v>0</v>
      </c>
      <c r="G306" s="279">
        <v>598.42420000000004</v>
      </c>
      <c r="H306" s="279">
        <v>145.51519999999999</v>
      </c>
      <c r="I306" s="279">
        <v>39.778300000000002</v>
      </c>
      <c r="J306" s="279">
        <v>1276.4603</v>
      </c>
      <c r="K306" s="279">
        <v>532.52089999999998</v>
      </c>
      <c r="M306" s="280" t="b">
        <f>IF(A306=[3]Sheet1!A304,"OK")</f>
        <v>0</v>
      </c>
    </row>
    <row r="307" spans="1:13" ht="9" customHeight="1" x14ac:dyDescent="0.25">
      <c r="A307" s="277" t="s">
        <v>1372</v>
      </c>
      <c r="B307" s="278" t="s">
        <v>1373</v>
      </c>
      <c r="C307" s="279">
        <v>29342.4028</v>
      </c>
      <c r="D307" s="279">
        <v>2.6408</v>
      </c>
      <c r="E307" s="279">
        <v>0.54310000000000003</v>
      </c>
      <c r="F307" s="279">
        <v>0</v>
      </c>
      <c r="G307" s="279">
        <v>2.6408</v>
      </c>
      <c r="H307" s="279">
        <v>0</v>
      </c>
      <c r="I307" s="279">
        <v>27.1814</v>
      </c>
      <c r="J307" s="279">
        <v>33.006100000000004</v>
      </c>
      <c r="K307" s="279">
        <v>30.365300000000001</v>
      </c>
      <c r="M307" s="280" t="b">
        <f>IF(A307=[3]Sheet1!A305,"OK")</f>
        <v>0</v>
      </c>
    </row>
    <row r="308" spans="1:13" ht="9" customHeight="1" x14ac:dyDescent="0.25">
      <c r="A308" s="277" t="s">
        <v>1374</v>
      </c>
      <c r="B308" s="278" t="s">
        <v>1375</v>
      </c>
      <c r="C308" s="279">
        <v>14433.468699999999</v>
      </c>
      <c r="D308" s="279">
        <v>1.9245000000000001</v>
      </c>
      <c r="E308" s="279">
        <v>0.29680000000000001</v>
      </c>
      <c r="F308" s="279">
        <v>0</v>
      </c>
      <c r="G308" s="279">
        <v>1.4433</v>
      </c>
      <c r="H308" s="279">
        <v>0</v>
      </c>
      <c r="I308" s="279">
        <v>0</v>
      </c>
      <c r="J308" s="279">
        <v>3.6646000000000001</v>
      </c>
      <c r="K308" s="279">
        <v>2.2212999999999998</v>
      </c>
      <c r="M308" s="280" t="b">
        <f>IF(A308=[3]Sheet1!A306,"OK")</f>
        <v>0</v>
      </c>
    </row>
    <row r="309" spans="1:13" ht="9" customHeight="1" x14ac:dyDescent="0.25">
      <c r="A309" s="277" t="s">
        <v>1376</v>
      </c>
      <c r="B309" s="278" t="s">
        <v>1377</v>
      </c>
      <c r="C309" s="279">
        <v>225883.41020000001</v>
      </c>
      <c r="D309" s="279">
        <v>9.6806999999999999</v>
      </c>
      <c r="E309" s="279">
        <v>3.8161</v>
      </c>
      <c r="F309" s="279">
        <v>0</v>
      </c>
      <c r="G309" s="279">
        <v>16.134499999999999</v>
      </c>
      <c r="H309" s="279">
        <v>0</v>
      </c>
      <c r="I309" s="279">
        <v>29.463000000000001</v>
      </c>
      <c r="J309" s="279">
        <v>59.094299999999997</v>
      </c>
      <c r="K309" s="279">
        <v>42.959800000000001</v>
      </c>
      <c r="M309" s="280" t="b">
        <f>IF(A309=[3]Sheet1!A307,"OK")</f>
        <v>0</v>
      </c>
    </row>
    <row r="310" spans="1:13" ht="9" customHeight="1" x14ac:dyDescent="0.25">
      <c r="A310" s="277" t="s">
        <v>1378</v>
      </c>
      <c r="B310" s="278" t="s">
        <v>1379</v>
      </c>
      <c r="C310" s="279">
        <v>18269.018100000001</v>
      </c>
      <c r="D310" s="279">
        <v>2.923</v>
      </c>
      <c r="E310" s="279">
        <v>0.39450000000000002</v>
      </c>
      <c r="F310" s="279">
        <v>0</v>
      </c>
      <c r="G310" s="279">
        <v>2.5577000000000001</v>
      </c>
      <c r="H310" s="279">
        <v>0</v>
      </c>
      <c r="I310" s="279">
        <v>27.1814</v>
      </c>
      <c r="J310" s="279">
        <v>33.056600000000003</v>
      </c>
      <c r="K310" s="279">
        <v>30.498899999999999</v>
      </c>
      <c r="M310" s="280" t="b">
        <f>IF(A310=[3]Sheet1!A308,"OK")</f>
        <v>0</v>
      </c>
    </row>
    <row r="311" spans="1:13" ht="9" customHeight="1" x14ac:dyDescent="0.25">
      <c r="A311" s="277" t="s">
        <v>1380</v>
      </c>
      <c r="B311" s="278" t="s">
        <v>1381</v>
      </c>
      <c r="C311" s="279">
        <v>21320.968099999998</v>
      </c>
      <c r="D311" s="279">
        <v>2.8428</v>
      </c>
      <c r="E311" s="279">
        <v>0.4385</v>
      </c>
      <c r="F311" s="279">
        <v>0</v>
      </c>
      <c r="G311" s="279">
        <v>2.8428</v>
      </c>
      <c r="H311" s="279">
        <v>0</v>
      </c>
      <c r="I311" s="279">
        <v>27.1814</v>
      </c>
      <c r="J311" s="279">
        <v>33.305500000000002</v>
      </c>
      <c r="K311" s="279">
        <v>30.462700000000002</v>
      </c>
      <c r="M311" s="280" t="b">
        <f>IF(A311=[3]Sheet1!A309,"OK")</f>
        <v>0</v>
      </c>
    </row>
    <row r="312" spans="1:13" ht="9" customHeight="1" x14ac:dyDescent="0.25">
      <c r="A312" s="277" t="s">
        <v>1382</v>
      </c>
      <c r="B312" s="278" t="s">
        <v>1383</v>
      </c>
      <c r="C312" s="279">
        <v>14855.1147</v>
      </c>
      <c r="D312" s="279">
        <v>1.1883999999999999</v>
      </c>
      <c r="E312" s="279">
        <v>0.27500000000000002</v>
      </c>
      <c r="F312" s="279">
        <v>0</v>
      </c>
      <c r="G312" s="279">
        <v>1.1883999999999999</v>
      </c>
      <c r="H312" s="279">
        <v>0</v>
      </c>
      <c r="I312" s="279">
        <v>27.1814</v>
      </c>
      <c r="J312" s="279">
        <v>29.833200000000001</v>
      </c>
      <c r="K312" s="279">
        <v>28.6448</v>
      </c>
      <c r="M312" s="280" t="b">
        <f>IF(A312=[3]Sheet1!A310,"OK")</f>
        <v>0</v>
      </c>
    </row>
    <row r="313" spans="1:13" ht="9" customHeight="1" x14ac:dyDescent="0.25">
      <c r="A313" s="277" t="s">
        <v>1384</v>
      </c>
      <c r="B313" s="278" t="s">
        <v>1385</v>
      </c>
      <c r="C313" s="279">
        <v>51352.722399999999</v>
      </c>
      <c r="D313" s="279">
        <v>5.1353</v>
      </c>
      <c r="E313" s="279">
        <v>0.99009999999999998</v>
      </c>
      <c r="F313" s="279">
        <v>0</v>
      </c>
      <c r="G313" s="279">
        <v>4.4934000000000003</v>
      </c>
      <c r="H313" s="279">
        <v>7.8234000000000004</v>
      </c>
      <c r="I313" s="279">
        <v>27.1814</v>
      </c>
      <c r="J313" s="279">
        <v>45.623600000000003</v>
      </c>
      <c r="K313" s="279">
        <v>33.306800000000003</v>
      </c>
      <c r="M313" s="280" t="b">
        <f>IF(A313=[3]Sheet1!A311,"OK")</f>
        <v>0</v>
      </c>
    </row>
    <row r="314" spans="1:13" ht="9" customHeight="1" x14ac:dyDescent="0.25">
      <c r="A314" s="277" t="s">
        <v>1386</v>
      </c>
      <c r="B314" s="278" t="s">
        <v>1387</v>
      </c>
      <c r="C314" s="279">
        <v>37052723.829999998</v>
      </c>
      <c r="D314" s="279">
        <v>1482.1089999999999</v>
      </c>
      <c r="E314" s="279">
        <v>628.69209999999998</v>
      </c>
      <c r="F314" s="279">
        <v>0</v>
      </c>
      <c r="G314" s="279">
        <v>1482.1089999999999</v>
      </c>
      <c r="H314" s="279">
        <v>158.34559999999999</v>
      </c>
      <c r="I314" s="279">
        <v>79.556600000000003</v>
      </c>
      <c r="J314" s="279">
        <v>3830.8123000000001</v>
      </c>
      <c r="K314" s="279">
        <v>2190.3577</v>
      </c>
      <c r="M314" s="280" t="b">
        <f>IF(A314=[3]Sheet1!A312,"OK")</f>
        <v>0</v>
      </c>
    </row>
    <row r="315" spans="1:13" ht="9" customHeight="1" x14ac:dyDescent="0.25">
      <c r="A315" s="277" t="s">
        <v>1388</v>
      </c>
      <c r="B315" s="278" t="s">
        <v>1389</v>
      </c>
      <c r="C315" s="279">
        <v>16260351.99</v>
      </c>
      <c r="D315" s="279">
        <v>650.41409999999996</v>
      </c>
      <c r="E315" s="279">
        <v>275.89749999999998</v>
      </c>
      <c r="F315" s="279">
        <v>0</v>
      </c>
      <c r="G315" s="279">
        <v>650.41409999999996</v>
      </c>
      <c r="H315" s="279">
        <v>187.76159999999999</v>
      </c>
      <c r="I315" s="279">
        <v>79.556600000000003</v>
      </c>
      <c r="J315" s="279">
        <v>1844.0438999999999</v>
      </c>
      <c r="K315" s="279">
        <v>1005.8682</v>
      </c>
      <c r="M315" s="280" t="b">
        <f>IF(A315=[3]Sheet1!A313,"OK")</f>
        <v>0</v>
      </c>
    </row>
    <row r="316" spans="1:13" ht="9" customHeight="1" x14ac:dyDescent="0.25">
      <c r="A316" s="277" t="s">
        <v>1390</v>
      </c>
      <c r="B316" s="278" t="s">
        <v>1391</v>
      </c>
      <c r="C316" s="279">
        <v>3399250.9240000001</v>
      </c>
      <c r="D316" s="279">
        <v>453.23349999999999</v>
      </c>
      <c r="E316" s="279">
        <v>69.911299999999997</v>
      </c>
      <c r="F316" s="279">
        <v>0</v>
      </c>
      <c r="G316" s="279">
        <v>339.92509999999999</v>
      </c>
      <c r="H316" s="279">
        <v>305.11259999999999</v>
      </c>
      <c r="I316" s="279">
        <v>33.7363</v>
      </c>
      <c r="J316" s="279">
        <v>1201.9187999999999</v>
      </c>
      <c r="K316" s="279">
        <v>556.88109999999995</v>
      </c>
      <c r="M316" s="280" t="b">
        <f>IF(A316=[3]Sheet1!A314,"OK")</f>
        <v>0</v>
      </c>
    </row>
    <row r="317" spans="1:13" ht="9" customHeight="1" x14ac:dyDescent="0.25">
      <c r="A317" s="277" t="s">
        <v>1392</v>
      </c>
      <c r="B317" s="278" t="s">
        <v>1393</v>
      </c>
      <c r="C317" s="279">
        <v>15922.3598</v>
      </c>
      <c r="D317" s="279">
        <v>0.90980000000000005</v>
      </c>
      <c r="E317" s="279">
        <v>0.28070000000000001</v>
      </c>
      <c r="F317" s="279">
        <v>0</v>
      </c>
      <c r="G317" s="279">
        <v>0.90980000000000005</v>
      </c>
      <c r="H317" s="279">
        <v>0</v>
      </c>
      <c r="I317" s="279">
        <v>39.778300000000002</v>
      </c>
      <c r="J317" s="279">
        <v>41.878599999999999</v>
      </c>
      <c r="K317" s="279">
        <v>40.968800000000002</v>
      </c>
      <c r="M317" s="280" t="b">
        <f>IF(A317=[3]Sheet1!A315,"OK")</f>
        <v>0</v>
      </c>
    </row>
    <row r="318" spans="1:13" ht="9" customHeight="1" x14ac:dyDescent="0.25">
      <c r="A318" s="277" t="s">
        <v>1394</v>
      </c>
      <c r="B318" s="278" t="s">
        <v>1395</v>
      </c>
      <c r="C318" s="279">
        <v>1149.1886999999999</v>
      </c>
      <c r="D318" s="279">
        <v>0.10340000000000001</v>
      </c>
      <c r="E318" s="279">
        <v>2.1299999999999999E-2</v>
      </c>
      <c r="F318" s="279">
        <v>0</v>
      </c>
      <c r="G318" s="279">
        <v>5.7500000000000002E-2</v>
      </c>
      <c r="H318" s="279">
        <v>0</v>
      </c>
      <c r="I318" s="279">
        <v>0</v>
      </c>
      <c r="J318" s="279">
        <v>0.1822</v>
      </c>
      <c r="K318" s="279">
        <v>0.12470000000000001</v>
      </c>
      <c r="M318" s="280" t="b">
        <f>IF(A318=[3]Sheet1!A316,"OK")</f>
        <v>0</v>
      </c>
    </row>
    <row r="319" spans="1:13" ht="9" customHeight="1" x14ac:dyDescent="0.25">
      <c r="A319" s="277" t="s">
        <v>1396</v>
      </c>
      <c r="B319" s="278" t="s">
        <v>1397</v>
      </c>
      <c r="C319" s="279">
        <v>10129584.7389</v>
      </c>
      <c r="D319" s="279">
        <v>405.18340000000001</v>
      </c>
      <c r="E319" s="279">
        <v>171.87370000000001</v>
      </c>
      <c r="F319" s="279">
        <v>0</v>
      </c>
      <c r="G319" s="279">
        <v>303.88749999999999</v>
      </c>
      <c r="H319" s="279">
        <v>55.702599999999997</v>
      </c>
      <c r="I319" s="279">
        <v>79.556600000000003</v>
      </c>
      <c r="J319" s="279">
        <v>1016.2038</v>
      </c>
      <c r="K319" s="279">
        <v>656.61369999999999</v>
      </c>
      <c r="M319" s="280" t="b">
        <f>IF(A319=[3]Sheet1!A317,"OK")</f>
        <v>0</v>
      </c>
    </row>
    <row r="320" spans="1:13" ht="9" customHeight="1" x14ac:dyDescent="0.25">
      <c r="A320" s="277" t="s">
        <v>1398</v>
      </c>
      <c r="B320" s="278" t="s">
        <v>1399</v>
      </c>
      <c r="C320" s="279">
        <v>8469.9855000000007</v>
      </c>
      <c r="D320" s="279">
        <v>0.75290000000000001</v>
      </c>
      <c r="E320" s="279">
        <v>0.15970000000000001</v>
      </c>
      <c r="F320" s="279">
        <v>0</v>
      </c>
      <c r="G320" s="279">
        <v>0.47060000000000002</v>
      </c>
      <c r="H320" s="279">
        <v>0</v>
      </c>
      <c r="I320" s="279">
        <v>0</v>
      </c>
      <c r="J320" s="279">
        <v>1.3832</v>
      </c>
      <c r="K320" s="279">
        <v>0.91259999999999997</v>
      </c>
      <c r="M320" s="280" t="b">
        <f>IF(A320=[3]Sheet1!A318,"OK")</f>
        <v>0</v>
      </c>
    </row>
    <row r="321" spans="1:13" ht="9" customHeight="1" x14ac:dyDescent="0.25">
      <c r="A321" s="277" t="s">
        <v>1400</v>
      </c>
      <c r="B321" s="278" t="s">
        <v>1401</v>
      </c>
      <c r="C321" s="279">
        <v>12583.8068</v>
      </c>
      <c r="D321" s="279">
        <v>0.71909999999999996</v>
      </c>
      <c r="E321" s="279">
        <v>0.2218</v>
      </c>
      <c r="F321" s="279">
        <v>0</v>
      </c>
      <c r="G321" s="279">
        <v>0.71909999999999996</v>
      </c>
      <c r="H321" s="279">
        <v>0</v>
      </c>
      <c r="I321" s="279">
        <v>39.778300000000002</v>
      </c>
      <c r="J321" s="279">
        <v>41.438299999999998</v>
      </c>
      <c r="K321" s="279">
        <v>40.719200000000001</v>
      </c>
      <c r="M321" s="280" t="b">
        <f>IF(A321=[3]Sheet1!A319,"OK")</f>
        <v>0</v>
      </c>
    </row>
    <row r="322" spans="1:13" ht="9" customHeight="1" x14ac:dyDescent="0.25">
      <c r="A322" s="277" t="s">
        <v>1402</v>
      </c>
      <c r="B322" s="278" t="s">
        <v>1403</v>
      </c>
      <c r="C322" s="279">
        <v>26194.7968</v>
      </c>
      <c r="D322" s="279">
        <v>1.4967999999999999</v>
      </c>
      <c r="E322" s="279">
        <v>0.46179999999999999</v>
      </c>
      <c r="F322" s="279">
        <v>0</v>
      </c>
      <c r="G322" s="279">
        <v>1.4967999999999999</v>
      </c>
      <c r="H322" s="279">
        <v>0</v>
      </c>
      <c r="I322" s="279">
        <v>39.778300000000002</v>
      </c>
      <c r="J322" s="279">
        <v>43.233699999999999</v>
      </c>
      <c r="K322" s="279">
        <v>41.736899999999999</v>
      </c>
      <c r="M322" s="280" t="b">
        <f>IF(A322=[3]Sheet1!A320,"OK")</f>
        <v>0</v>
      </c>
    </row>
    <row r="323" spans="1:13" ht="9" customHeight="1" x14ac:dyDescent="0.25">
      <c r="A323" s="277" t="s">
        <v>1404</v>
      </c>
      <c r="B323" s="278" t="s">
        <v>1405</v>
      </c>
      <c r="C323" s="279">
        <v>41774.800799999997</v>
      </c>
      <c r="D323" s="279">
        <v>2.3871000000000002</v>
      </c>
      <c r="E323" s="279">
        <v>0.73640000000000005</v>
      </c>
      <c r="F323" s="279">
        <v>0</v>
      </c>
      <c r="G323" s="279">
        <v>2.3871000000000002</v>
      </c>
      <c r="H323" s="279">
        <v>0</v>
      </c>
      <c r="I323" s="279">
        <v>39.778300000000002</v>
      </c>
      <c r="J323" s="279">
        <v>45.288899999999998</v>
      </c>
      <c r="K323" s="279">
        <v>42.901800000000001</v>
      </c>
      <c r="M323" s="280" t="b">
        <f>IF(A323=[3]Sheet1!A321,"OK")</f>
        <v>0</v>
      </c>
    </row>
    <row r="324" spans="1:13" ht="9" customHeight="1" x14ac:dyDescent="0.25">
      <c r="A324" s="277" t="s">
        <v>1406</v>
      </c>
      <c r="B324" s="278" t="s">
        <v>1407</v>
      </c>
      <c r="C324" s="279">
        <v>49307.963199999998</v>
      </c>
      <c r="D324" s="279">
        <v>2.8176000000000001</v>
      </c>
      <c r="E324" s="279">
        <v>0.86919999999999997</v>
      </c>
      <c r="F324" s="279">
        <v>0</v>
      </c>
      <c r="G324" s="279">
        <v>2.8176000000000001</v>
      </c>
      <c r="H324" s="279">
        <v>0</v>
      </c>
      <c r="I324" s="279">
        <v>39.778300000000002</v>
      </c>
      <c r="J324" s="279">
        <v>46.282699999999998</v>
      </c>
      <c r="K324" s="279">
        <v>43.4651</v>
      </c>
      <c r="M324" s="280" t="b">
        <f>IF(A324=[3]Sheet1!A322,"OK")</f>
        <v>0</v>
      </c>
    </row>
    <row r="325" spans="1:13" ht="9" customHeight="1" x14ac:dyDescent="0.25">
      <c r="A325" s="277" t="s">
        <v>1408</v>
      </c>
      <c r="B325" s="278" t="s">
        <v>1409</v>
      </c>
      <c r="C325" s="279">
        <v>52732.1158</v>
      </c>
      <c r="D325" s="279">
        <v>3.0133000000000001</v>
      </c>
      <c r="E325" s="279">
        <v>0.92959999999999998</v>
      </c>
      <c r="F325" s="279">
        <v>0</v>
      </c>
      <c r="G325" s="279">
        <v>3.0133000000000001</v>
      </c>
      <c r="H325" s="279">
        <v>0</v>
      </c>
      <c r="I325" s="279">
        <v>39.778300000000002</v>
      </c>
      <c r="J325" s="279">
        <v>46.734499999999997</v>
      </c>
      <c r="K325" s="279">
        <v>43.721200000000003</v>
      </c>
      <c r="M325" s="280" t="b">
        <f>IF(A325=[3]Sheet1!A323,"OK")</f>
        <v>0</v>
      </c>
    </row>
    <row r="326" spans="1:13" ht="9" customHeight="1" x14ac:dyDescent="0.25">
      <c r="A326" s="277" t="s">
        <v>1410</v>
      </c>
      <c r="B326" s="278" t="s">
        <v>1411</v>
      </c>
      <c r="C326" s="279">
        <v>56327.498500000002</v>
      </c>
      <c r="D326" s="279">
        <v>3.2187000000000001</v>
      </c>
      <c r="E326" s="279">
        <v>0.99299999999999999</v>
      </c>
      <c r="F326" s="279">
        <v>0</v>
      </c>
      <c r="G326" s="279">
        <v>3.2187000000000001</v>
      </c>
      <c r="H326" s="279">
        <v>0</v>
      </c>
      <c r="I326" s="279">
        <v>39.778300000000002</v>
      </c>
      <c r="J326" s="279">
        <v>47.2087</v>
      </c>
      <c r="K326" s="279">
        <v>43.99</v>
      </c>
      <c r="M326" s="280" t="b">
        <f>IF(A326=[3]Sheet1!A324,"OK")</f>
        <v>0</v>
      </c>
    </row>
    <row r="327" spans="1:13" ht="9" customHeight="1" x14ac:dyDescent="0.25">
      <c r="A327" s="277" t="s">
        <v>1412</v>
      </c>
      <c r="B327" s="278" t="s">
        <v>1413</v>
      </c>
      <c r="C327" s="279">
        <v>129207.7424</v>
      </c>
      <c r="D327" s="279">
        <v>17.227699999999999</v>
      </c>
      <c r="E327" s="279">
        <v>2.6574</v>
      </c>
      <c r="F327" s="279">
        <v>0</v>
      </c>
      <c r="G327" s="279">
        <v>12.9208</v>
      </c>
      <c r="H327" s="279">
        <v>10.170400000000001</v>
      </c>
      <c r="I327" s="279">
        <v>33.7363</v>
      </c>
      <c r="J327" s="279">
        <v>76.712599999999995</v>
      </c>
      <c r="K327" s="279">
        <v>53.621400000000001</v>
      </c>
      <c r="M327" s="280" t="b">
        <f>IF(A327=[3]Sheet1!A325,"OK")</f>
        <v>0</v>
      </c>
    </row>
    <row r="328" spans="1:13" ht="9" customHeight="1" x14ac:dyDescent="0.25">
      <c r="A328" s="277" t="s">
        <v>1414</v>
      </c>
      <c r="B328" s="278" t="s">
        <v>1415</v>
      </c>
      <c r="C328" s="279">
        <v>740758.36380000005</v>
      </c>
      <c r="D328" s="279">
        <v>42.329000000000001</v>
      </c>
      <c r="E328" s="279">
        <v>13.0585</v>
      </c>
      <c r="F328" s="279">
        <v>0</v>
      </c>
      <c r="G328" s="279">
        <v>37.0379</v>
      </c>
      <c r="H328" s="279">
        <v>4.6315</v>
      </c>
      <c r="I328" s="279">
        <v>0</v>
      </c>
      <c r="J328" s="279">
        <v>97.056899999999999</v>
      </c>
      <c r="K328" s="279">
        <v>55.387500000000003</v>
      </c>
      <c r="M328" s="280" t="b">
        <f>IF(A328=[3]Sheet1!A326,"OK")</f>
        <v>0</v>
      </c>
    </row>
    <row r="329" spans="1:13" ht="9" customHeight="1" x14ac:dyDescent="0.25">
      <c r="A329" s="277" t="s">
        <v>1416</v>
      </c>
      <c r="B329" s="278" t="s">
        <v>1417</v>
      </c>
      <c r="C329" s="279">
        <v>53519.311099999999</v>
      </c>
      <c r="D329" s="279">
        <v>4.2815000000000003</v>
      </c>
      <c r="E329" s="279">
        <v>0.99060000000000004</v>
      </c>
      <c r="F329" s="279">
        <v>0</v>
      </c>
      <c r="G329" s="279">
        <v>4.2815000000000003</v>
      </c>
      <c r="H329" s="279">
        <v>4.6013999999999999</v>
      </c>
      <c r="I329" s="279">
        <v>0</v>
      </c>
      <c r="J329" s="279">
        <v>14.154999999999999</v>
      </c>
      <c r="K329" s="279">
        <v>5.2721</v>
      </c>
      <c r="M329" s="280" t="b">
        <f>IF(A329=[3]Sheet1!A327,"OK")</f>
        <v>0</v>
      </c>
    </row>
    <row r="330" spans="1:13" ht="9" customHeight="1" x14ac:dyDescent="0.25">
      <c r="A330" s="277" t="s">
        <v>1418</v>
      </c>
      <c r="B330" s="278" t="s">
        <v>1419</v>
      </c>
      <c r="C330" s="279">
        <v>134687.6361</v>
      </c>
      <c r="D330" s="279">
        <v>10.261900000000001</v>
      </c>
      <c r="E330" s="279">
        <v>2.4733000000000001</v>
      </c>
      <c r="F330" s="279">
        <v>0</v>
      </c>
      <c r="G330" s="279">
        <v>10.261900000000001</v>
      </c>
      <c r="H330" s="279">
        <v>0</v>
      </c>
      <c r="I330" s="279">
        <v>0</v>
      </c>
      <c r="J330" s="279">
        <v>22.9971</v>
      </c>
      <c r="K330" s="279">
        <v>12.735200000000001</v>
      </c>
      <c r="M330" s="280" t="b">
        <f>IF(A330=[3]Sheet1!A328,"OK")</f>
        <v>0</v>
      </c>
    </row>
    <row r="331" spans="1:13" ht="9" customHeight="1" x14ac:dyDescent="0.25">
      <c r="A331" s="277" t="s">
        <v>1420</v>
      </c>
      <c r="B331" s="278" t="s">
        <v>1421</v>
      </c>
      <c r="C331" s="279">
        <v>87300.503899999996</v>
      </c>
      <c r="D331" s="279">
        <v>12.222099999999999</v>
      </c>
      <c r="E331" s="279">
        <v>1.8853</v>
      </c>
      <c r="F331" s="279">
        <v>0</v>
      </c>
      <c r="G331" s="279">
        <v>8.7301000000000002</v>
      </c>
      <c r="H331" s="279">
        <v>4.1561000000000003</v>
      </c>
      <c r="I331" s="279">
        <v>0</v>
      </c>
      <c r="J331" s="279">
        <v>26.993600000000001</v>
      </c>
      <c r="K331" s="279">
        <v>14.1074</v>
      </c>
      <c r="M331" s="280" t="b">
        <f>IF(A331=[3]Sheet1!A329,"OK")</f>
        <v>0</v>
      </c>
    </row>
    <row r="332" spans="1:13" ht="9" customHeight="1" x14ac:dyDescent="0.25">
      <c r="A332" s="277" t="s">
        <v>1422</v>
      </c>
      <c r="B332" s="278" t="s">
        <v>1423</v>
      </c>
      <c r="C332" s="279">
        <v>84129.072799999994</v>
      </c>
      <c r="D332" s="279">
        <v>6.7302999999999997</v>
      </c>
      <c r="E332" s="279">
        <v>1.5571999999999999</v>
      </c>
      <c r="F332" s="279">
        <v>0</v>
      </c>
      <c r="G332" s="279">
        <v>6.7302999999999997</v>
      </c>
      <c r="H332" s="279">
        <v>2.2265000000000001</v>
      </c>
      <c r="I332" s="279">
        <v>0</v>
      </c>
      <c r="J332" s="279">
        <v>17.244299999999999</v>
      </c>
      <c r="K332" s="279">
        <v>8.2874999999999996</v>
      </c>
      <c r="M332" s="280" t="b">
        <f>IF(A332=[3]Sheet1!A330,"OK")</f>
        <v>0</v>
      </c>
    </row>
    <row r="333" spans="1:13" ht="9" customHeight="1" x14ac:dyDescent="0.25">
      <c r="A333" s="277" t="s">
        <v>1424</v>
      </c>
      <c r="B333" s="278" t="s">
        <v>1425</v>
      </c>
      <c r="C333" s="279">
        <v>84639.906900000002</v>
      </c>
      <c r="D333" s="279">
        <v>6.7712000000000003</v>
      </c>
      <c r="E333" s="279">
        <v>1.5667</v>
      </c>
      <c r="F333" s="279">
        <v>0</v>
      </c>
      <c r="G333" s="279">
        <v>6.7712000000000003</v>
      </c>
      <c r="H333" s="279">
        <v>9.9449000000000005</v>
      </c>
      <c r="I333" s="279">
        <v>0</v>
      </c>
      <c r="J333" s="279">
        <v>25.053999999999998</v>
      </c>
      <c r="K333" s="279">
        <v>8.3378999999999994</v>
      </c>
      <c r="M333" s="280" t="b">
        <f>IF(A333=[3]Sheet1!A331,"OK")</f>
        <v>0</v>
      </c>
    </row>
    <row r="334" spans="1:13" ht="9" customHeight="1" x14ac:dyDescent="0.25">
      <c r="A334" s="277" t="s">
        <v>1426</v>
      </c>
      <c r="B334" s="278" t="s">
        <v>1427</v>
      </c>
      <c r="C334" s="279">
        <v>86876.330900000001</v>
      </c>
      <c r="D334" s="279">
        <v>6.9500999999999999</v>
      </c>
      <c r="E334" s="279">
        <v>1.6081000000000001</v>
      </c>
      <c r="F334" s="279">
        <v>0</v>
      </c>
      <c r="G334" s="279">
        <v>6.9500999999999999</v>
      </c>
      <c r="H334" s="279">
        <v>9.9449000000000005</v>
      </c>
      <c r="I334" s="279">
        <v>0</v>
      </c>
      <c r="J334" s="279">
        <v>25.453199999999999</v>
      </c>
      <c r="K334" s="279">
        <v>8.5581999999999994</v>
      </c>
      <c r="M334" s="280" t="b">
        <f>IF(A334=[3]Sheet1!A332,"OK")</f>
        <v>0</v>
      </c>
    </row>
    <row r="335" spans="1:13" ht="9" customHeight="1" x14ac:dyDescent="0.25">
      <c r="A335" s="277" t="s">
        <v>1428</v>
      </c>
      <c r="B335" s="278" t="s">
        <v>1429</v>
      </c>
      <c r="C335" s="279">
        <v>144942.33319999999</v>
      </c>
      <c r="D335" s="279">
        <v>16.564800000000002</v>
      </c>
      <c r="E335" s="279">
        <v>2.8744999999999998</v>
      </c>
      <c r="F335" s="279">
        <v>0</v>
      </c>
      <c r="G335" s="279">
        <v>14.494199999999999</v>
      </c>
      <c r="H335" s="279">
        <v>0</v>
      </c>
      <c r="I335" s="279">
        <v>27.1814</v>
      </c>
      <c r="J335" s="279">
        <v>61.114899999999999</v>
      </c>
      <c r="K335" s="279">
        <v>46.620699999999999</v>
      </c>
      <c r="M335" s="280" t="b">
        <f>IF(A335=[3]Sheet1!A333,"OK")</f>
        <v>0</v>
      </c>
    </row>
    <row r="336" spans="1:13" ht="9" customHeight="1" x14ac:dyDescent="0.25">
      <c r="A336" s="277" t="s">
        <v>1430</v>
      </c>
      <c r="B336" s="278" t="s">
        <v>1431</v>
      </c>
      <c r="C336" s="279">
        <v>33940.9951</v>
      </c>
      <c r="D336" s="279">
        <v>2.7153</v>
      </c>
      <c r="E336" s="279">
        <v>0.62819999999999998</v>
      </c>
      <c r="F336" s="279">
        <v>0</v>
      </c>
      <c r="G336" s="279">
        <v>2.7153</v>
      </c>
      <c r="H336" s="279">
        <v>7.4215</v>
      </c>
      <c r="I336" s="279">
        <v>0</v>
      </c>
      <c r="J336" s="279">
        <v>13.4803</v>
      </c>
      <c r="K336" s="279">
        <v>3.3435000000000001</v>
      </c>
      <c r="M336" s="280" t="b">
        <f>IF(A336=[3]Sheet1!A334,"OK")</f>
        <v>0</v>
      </c>
    </row>
    <row r="337" spans="1:13" ht="9" customHeight="1" x14ac:dyDescent="0.25">
      <c r="A337" s="277" t="s">
        <v>1432</v>
      </c>
      <c r="B337" s="278" t="s">
        <v>1433</v>
      </c>
      <c r="C337" s="279">
        <v>44787.756699999998</v>
      </c>
      <c r="D337" s="279">
        <v>3.5830000000000002</v>
      </c>
      <c r="E337" s="279">
        <v>0.82899999999999996</v>
      </c>
      <c r="F337" s="279">
        <v>0</v>
      </c>
      <c r="G337" s="279">
        <v>3.5830000000000002</v>
      </c>
      <c r="H337" s="279">
        <v>1.7811999999999999</v>
      </c>
      <c r="I337" s="279">
        <v>0</v>
      </c>
      <c r="J337" s="279">
        <v>9.7761999999999993</v>
      </c>
      <c r="K337" s="279">
        <v>4.4119999999999999</v>
      </c>
      <c r="M337" s="280" t="b">
        <f>IF(A337=[3]Sheet1!A335,"OK")</f>
        <v>0</v>
      </c>
    </row>
    <row r="338" spans="1:13" ht="9" customHeight="1" x14ac:dyDescent="0.25">
      <c r="A338" s="277" t="s">
        <v>1434</v>
      </c>
      <c r="B338" s="278" t="s">
        <v>1435</v>
      </c>
      <c r="C338" s="279">
        <v>4170.6895000000004</v>
      </c>
      <c r="D338" s="279">
        <v>0.55610000000000004</v>
      </c>
      <c r="E338" s="279">
        <v>8.5800000000000001E-2</v>
      </c>
      <c r="F338" s="279">
        <v>0</v>
      </c>
      <c r="G338" s="279">
        <v>0.55610000000000004</v>
      </c>
      <c r="H338" s="279">
        <v>0</v>
      </c>
      <c r="I338" s="279">
        <v>0</v>
      </c>
      <c r="J338" s="279">
        <v>1.198</v>
      </c>
      <c r="K338" s="279">
        <v>0.64190000000000003</v>
      </c>
      <c r="M338" s="280" t="b">
        <f>IF(A338=[3]Sheet1!A336,"OK")</f>
        <v>0</v>
      </c>
    </row>
    <row r="339" spans="1:13" ht="9" customHeight="1" x14ac:dyDescent="0.25">
      <c r="A339" s="277" t="s">
        <v>1436</v>
      </c>
      <c r="B339" s="278" t="s">
        <v>1437</v>
      </c>
      <c r="C339" s="279">
        <v>89383.357300000003</v>
      </c>
      <c r="D339" s="279">
        <v>7.1506999999999996</v>
      </c>
      <c r="E339" s="279">
        <v>1.6545000000000001</v>
      </c>
      <c r="F339" s="279">
        <v>0</v>
      </c>
      <c r="G339" s="279">
        <v>7.1506999999999996</v>
      </c>
      <c r="H339" s="279">
        <v>7.7183999999999999</v>
      </c>
      <c r="I339" s="279">
        <v>0</v>
      </c>
      <c r="J339" s="279">
        <v>23.674299999999999</v>
      </c>
      <c r="K339" s="279">
        <v>8.8051999999999992</v>
      </c>
      <c r="M339" s="280" t="b">
        <f>IF(A339=[3]Sheet1!A337,"OK")</f>
        <v>0</v>
      </c>
    </row>
    <row r="340" spans="1:13" ht="9" customHeight="1" x14ac:dyDescent="0.25">
      <c r="A340" s="277" t="s">
        <v>1438</v>
      </c>
      <c r="B340" s="278" t="s">
        <v>1439</v>
      </c>
      <c r="C340" s="279">
        <v>654547.53099999996</v>
      </c>
      <c r="D340" s="279">
        <v>65.454800000000006</v>
      </c>
      <c r="E340" s="279">
        <v>12.6205</v>
      </c>
      <c r="F340" s="279">
        <v>0</v>
      </c>
      <c r="G340" s="279">
        <v>57.2729</v>
      </c>
      <c r="H340" s="279">
        <v>72.288200000000003</v>
      </c>
      <c r="I340" s="279">
        <v>27.1814</v>
      </c>
      <c r="J340" s="279">
        <v>234.81780000000001</v>
      </c>
      <c r="K340" s="279">
        <v>105.2567</v>
      </c>
      <c r="M340" s="280" t="b">
        <f>IF(A340=[3]Sheet1!A338,"OK")</f>
        <v>0</v>
      </c>
    </row>
    <row r="341" spans="1:13" ht="9" customHeight="1" x14ac:dyDescent="0.25">
      <c r="A341" s="277" t="s">
        <v>1440</v>
      </c>
      <c r="B341" s="278" t="s">
        <v>1441</v>
      </c>
      <c r="C341" s="279">
        <v>389366.57640000002</v>
      </c>
      <c r="D341" s="279">
        <v>38.936700000000002</v>
      </c>
      <c r="E341" s="279">
        <v>7.5075000000000003</v>
      </c>
      <c r="F341" s="279">
        <v>0</v>
      </c>
      <c r="G341" s="279">
        <v>34.069600000000001</v>
      </c>
      <c r="H341" s="279">
        <v>72.288200000000003</v>
      </c>
      <c r="I341" s="279">
        <v>27.1814</v>
      </c>
      <c r="J341" s="279">
        <v>179.98339999999999</v>
      </c>
      <c r="K341" s="279">
        <v>73.625600000000006</v>
      </c>
      <c r="M341" s="280" t="b">
        <f>IF(A341=[3]Sheet1!A339,"OK")</f>
        <v>0</v>
      </c>
    </row>
    <row r="342" spans="1:13" ht="9" customHeight="1" x14ac:dyDescent="0.25">
      <c r="A342" s="277" t="s">
        <v>1442</v>
      </c>
      <c r="B342" s="278" t="s">
        <v>1443</v>
      </c>
      <c r="C342" s="279">
        <v>26162.98</v>
      </c>
      <c r="D342" s="279">
        <v>2.093</v>
      </c>
      <c r="E342" s="279">
        <v>0.48430000000000001</v>
      </c>
      <c r="F342" s="279">
        <v>0</v>
      </c>
      <c r="G342" s="279">
        <v>1.3081</v>
      </c>
      <c r="H342" s="279">
        <v>0</v>
      </c>
      <c r="I342" s="279">
        <v>27.1814</v>
      </c>
      <c r="J342" s="279">
        <v>31.066800000000001</v>
      </c>
      <c r="K342" s="279">
        <v>29.758700000000001</v>
      </c>
      <c r="M342" s="280" t="b">
        <f>IF(A342=[3]Sheet1!A340,"OK")</f>
        <v>0</v>
      </c>
    </row>
    <row r="343" spans="1:13" ht="9" customHeight="1" x14ac:dyDescent="0.25">
      <c r="A343" s="277" t="s">
        <v>1444</v>
      </c>
      <c r="B343" s="278" t="s">
        <v>1445</v>
      </c>
      <c r="C343" s="279">
        <v>27471.119600000002</v>
      </c>
      <c r="D343" s="279">
        <v>2.1977000000000002</v>
      </c>
      <c r="E343" s="279">
        <v>0.50849999999999995</v>
      </c>
      <c r="F343" s="279">
        <v>0</v>
      </c>
      <c r="G343" s="279">
        <v>1.3735999999999999</v>
      </c>
      <c r="H343" s="279">
        <v>0</v>
      </c>
      <c r="I343" s="279">
        <v>27.1814</v>
      </c>
      <c r="J343" s="279">
        <v>31.261199999999999</v>
      </c>
      <c r="K343" s="279">
        <v>29.887599999999999</v>
      </c>
      <c r="M343" s="280" t="b">
        <f>IF(A343=[3]Sheet1!A341,"OK")</f>
        <v>0</v>
      </c>
    </row>
    <row r="344" spans="1:13" ht="9" customHeight="1" x14ac:dyDescent="0.25">
      <c r="A344" s="277" t="s">
        <v>1446</v>
      </c>
      <c r="B344" s="278" t="s">
        <v>1447</v>
      </c>
      <c r="C344" s="279">
        <v>6059.6526000000003</v>
      </c>
      <c r="D344" s="279">
        <v>0.3463</v>
      </c>
      <c r="E344" s="279">
        <v>0.10680000000000001</v>
      </c>
      <c r="F344" s="279">
        <v>0</v>
      </c>
      <c r="G344" s="279">
        <v>0.3463</v>
      </c>
      <c r="H344" s="279">
        <v>0</v>
      </c>
      <c r="I344" s="279">
        <v>27.1814</v>
      </c>
      <c r="J344" s="279">
        <v>27.980799999999999</v>
      </c>
      <c r="K344" s="279">
        <v>27.634499999999999</v>
      </c>
      <c r="M344" s="280" t="b">
        <f>IF(A344=[3]Sheet1!A342,"OK")</f>
        <v>0</v>
      </c>
    </row>
    <row r="345" spans="1:13" ht="9" customHeight="1" x14ac:dyDescent="0.25">
      <c r="A345" s="277" t="s">
        <v>1448</v>
      </c>
      <c r="B345" s="278" t="s">
        <v>1449</v>
      </c>
      <c r="C345" s="279">
        <v>8799.6918000000005</v>
      </c>
      <c r="D345" s="279">
        <v>0.79200000000000004</v>
      </c>
      <c r="E345" s="279">
        <v>0.16289999999999999</v>
      </c>
      <c r="F345" s="279">
        <v>0</v>
      </c>
      <c r="G345" s="279">
        <v>0.79200000000000004</v>
      </c>
      <c r="H345" s="279">
        <v>0</v>
      </c>
      <c r="I345" s="279">
        <v>27.1814</v>
      </c>
      <c r="J345" s="279">
        <v>28.9283</v>
      </c>
      <c r="K345" s="279">
        <v>28.136299999999999</v>
      </c>
      <c r="M345" s="280" t="b">
        <f>IF(A345=[3]Sheet1!A343,"OK")</f>
        <v>0</v>
      </c>
    </row>
    <row r="346" spans="1:13" ht="9" customHeight="1" x14ac:dyDescent="0.25">
      <c r="A346" s="277" t="s">
        <v>1450</v>
      </c>
      <c r="B346" s="278" t="s">
        <v>1451</v>
      </c>
      <c r="C346" s="279">
        <v>45803.906900000002</v>
      </c>
      <c r="D346" s="279">
        <v>4.5804</v>
      </c>
      <c r="E346" s="279">
        <v>0.88319999999999999</v>
      </c>
      <c r="F346" s="279">
        <v>0</v>
      </c>
      <c r="G346" s="279">
        <v>4.0077999999999996</v>
      </c>
      <c r="H346" s="279">
        <v>0</v>
      </c>
      <c r="I346" s="279">
        <v>0</v>
      </c>
      <c r="J346" s="279">
        <v>9.4713999999999992</v>
      </c>
      <c r="K346" s="279">
        <v>5.4635999999999996</v>
      </c>
      <c r="M346" s="280" t="b">
        <f>IF(A346=[3]Sheet1!A344,"OK")</f>
        <v>0</v>
      </c>
    </row>
    <row r="347" spans="1:13" ht="9" customHeight="1" x14ac:dyDescent="0.25">
      <c r="A347" s="277" t="s">
        <v>1452</v>
      </c>
      <c r="B347" s="278" t="s">
        <v>1453</v>
      </c>
      <c r="C347" s="279">
        <v>87068.030199999994</v>
      </c>
      <c r="D347" s="279">
        <v>6.0948000000000002</v>
      </c>
      <c r="E347" s="279">
        <v>1.6115999999999999</v>
      </c>
      <c r="F347" s="279">
        <v>0</v>
      </c>
      <c r="G347" s="279">
        <v>4.3533999999999997</v>
      </c>
      <c r="H347" s="279">
        <v>17.837399999999999</v>
      </c>
      <c r="I347" s="279">
        <v>0</v>
      </c>
      <c r="J347" s="279">
        <v>29.897200000000002</v>
      </c>
      <c r="K347" s="279">
        <v>7.7064000000000004</v>
      </c>
      <c r="M347" s="280" t="b">
        <f>IF(A347=[3]Sheet1!A345,"OK")</f>
        <v>0</v>
      </c>
    </row>
    <row r="348" spans="1:13" ht="9" customHeight="1" x14ac:dyDescent="0.25">
      <c r="A348" s="277" t="s">
        <v>1454</v>
      </c>
      <c r="B348" s="278" t="s">
        <v>1455</v>
      </c>
      <c r="C348" s="279">
        <v>119362.5613</v>
      </c>
      <c r="D348" s="279">
        <v>8.3553999999999995</v>
      </c>
      <c r="E348" s="279">
        <v>2.2094</v>
      </c>
      <c r="F348" s="279">
        <v>0</v>
      </c>
      <c r="G348" s="279">
        <v>5.9680999999999997</v>
      </c>
      <c r="H348" s="279">
        <v>53.512099999999997</v>
      </c>
      <c r="I348" s="279">
        <v>0</v>
      </c>
      <c r="J348" s="279">
        <v>70.045000000000002</v>
      </c>
      <c r="K348" s="279">
        <v>10.5648</v>
      </c>
      <c r="M348" s="280" t="b">
        <f>IF(A348=[3]Sheet1!A346,"OK")</f>
        <v>0</v>
      </c>
    </row>
    <row r="349" spans="1:13" ht="9" customHeight="1" x14ac:dyDescent="0.25">
      <c r="A349" s="277" t="s">
        <v>1456</v>
      </c>
      <c r="B349" s="278" t="s">
        <v>1457</v>
      </c>
      <c r="C349" s="279">
        <v>1818267.3296000001</v>
      </c>
      <c r="D349" s="279">
        <v>145.4614</v>
      </c>
      <c r="E349" s="279">
        <v>33.656100000000002</v>
      </c>
      <c r="F349" s="279">
        <v>0</v>
      </c>
      <c r="G349" s="279">
        <v>145.4614</v>
      </c>
      <c r="H349" s="279">
        <v>148.6446</v>
      </c>
      <c r="I349" s="279">
        <v>27.1814</v>
      </c>
      <c r="J349" s="279">
        <v>500.4049</v>
      </c>
      <c r="K349" s="279">
        <v>206.2989</v>
      </c>
      <c r="M349" s="280" t="b">
        <f>IF(A349=[3]Sheet1!A347,"OK")</f>
        <v>0</v>
      </c>
    </row>
    <row r="350" spans="1:13" ht="9" customHeight="1" x14ac:dyDescent="0.25">
      <c r="A350" s="277" t="s">
        <v>1458</v>
      </c>
      <c r="B350" s="278" t="s">
        <v>1459</v>
      </c>
      <c r="C350" s="279">
        <v>1105236.1503999999</v>
      </c>
      <c r="D350" s="279">
        <v>44.209400000000002</v>
      </c>
      <c r="E350" s="279">
        <v>18.7531</v>
      </c>
      <c r="F350" s="279">
        <v>0</v>
      </c>
      <c r="G350" s="279">
        <v>38.683300000000003</v>
      </c>
      <c r="H350" s="279">
        <v>0</v>
      </c>
      <c r="I350" s="279">
        <v>27.1814</v>
      </c>
      <c r="J350" s="279">
        <v>128.8272</v>
      </c>
      <c r="K350" s="279">
        <v>90.143900000000002</v>
      </c>
      <c r="M350" s="280" t="b">
        <f>IF(A350=[3]Sheet1!A348,"OK")</f>
        <v>0</v>
      </c>
    </row>
    <row r="351" spans="1:13" ht="9" customHeight="1" x14ac:dyDescent="0.25">
      <c r="A351" s="277" t="s">
        <v>1460</v>
      </c>
      <c r="B351" s="278" t="s">
        <v>1461</v>
      </c>
      <c r="C351" s="279">
        <v>1195450.858</v>
      </c>
      <c r="D351" s="279">
        <v>119.54510000000001</v>
      </c>
      <c r="E351" s="279">
        <v>23.049800000000001</v>
      </c>
      <c r="F351" s="279">
        <v>0</v>
      </c>
      <c r="G351" s="279">
        <v>134.48820000000001</v>
      </c>
      <c r="H351" s="279">
        <v>96.123500000000007</v>
      </c>
      <c r="I351" s="279">
        <v>39.778300000000002</v>
      </c>
      <c r="J351" s="279">
        <v>412.98489999999998</v>
      </c>
      <c r="K351" s="279">
        <v>182.3732</v>
      </c>
      <c r="M351" s="280" t="b">
        <f>IF(A351=[3]Sheet1!A349,"OK")</f>
        <v>0</v>
      </c>
    </row>
    <row r="352" spans="1:13" ht="9" customHeight="1" x14ac:dyDescent="0.25">
      <c r="A352" s="277" t="s">
        <v>1462</v>
      </c>
      <c r="B352" s="278" t="s">
        <v>1463</v>
      </c>
      <c r="C352" s="279">
        <v>7391.53</v>
      </c>
      <c r="D352" s="279">
        <v>0.73919999999999997</v>
      </c>
      <c r="E352" s="279">
        <v>0.1394</v>
      </c>
      <c r="F352" s="279">
        <v>0</v>
      </c>
      <c r="G352" s="279">
        <v>0.41060000000000002</v>
      </c>
      <c r="H352" s="279">
        <v>0</v>
      </c>
      <c r="I352" s="279">
        <v>0</v>
      </c>
      <c r="J352" s="279">
        <v>1.2891999999999999</v>
      </c>
      <c r="K352" s="279">
        <v>0.87860000000000005</v>
      </c>
      <c r="M352" s="280" t="b">
        <f>IF(A352=[3]Sheet1!A350,"OK")</f>
        <v>0</v>
      </c>
    </row>
    <row r="353" spans="1:13" ht="9" customHeight="1" x14ac:dyDescent="0.25">
      <c r="A353" s="277" t="s">
        <v>1464</v>
      </c>
      <c r="B353" s="278" t="s">
        <v>1465</v>
      </c>
      <c r="C353" s="279">
        <v>20712.381600000001</v>
      </c>
      <c r="D353" s="279">
        <v>2.7616999999999998</v>
      </c>
      <c r="E353" s="279">
        <v>0.42599999999999999</v>
      </c>
      <c r="F353" s="279">
        <v>0</v>
      </c>
      <c r="G353" s="279">
        <v>2.7616999999999998</v>
      </c>
      <c r="H353" s="279">
        <v>0</v>
      </c>
      <c r="I353" s="279">
        <v>0</v>
      </c>
      <c r="J353" s="279">
        <v>5.9493999999999998</v>
      </c>
      <c r="K353" s="279">
        <v>3.1877</v>
      </c>
      <c r="M353" s="280" t="b">
        <f>IF(A353=[3]Sheet1!A351,"OK")</f>
        <v>0</v>
      </c>
    </row>
    <row r="354" spans="1:13" ht="9" customHeight="1" x14ac:dyDescent="0.25">
      <c r="A354" s="277" t="s">
        <v>1466</v>
      </c>
      <c r="B354" s="278" t="s">
        <v>1467</v>
      </c>
      <c r="C354" s="279">
        <v>5138.9722000000002</v>
      </c>
      <c r="D354" s="279">
        <v>0.45679999999999998</v>
      </c>
      <c r="E354" s="279">
        <v>9.69E-2</v>
      </c>
      <c r="F354" s="279">
        <v>0</v>
      </c>
      <c r="G354" s="279">
        <v>0.34260000000000002</v>
      </c>
      <c r="H354" s="279">
        <v>0</v>
      </c>
      <c r="I354" s="279">
        <v>0</v>
      </c>
      <c r="J354" s="279">
        <v>0.89629999999999999</v>
      </c>
      <c r="K354" s="279">
        <v>0.55369999999999997</v>
      </c>
      <c r="M354" s="280" t="b">
        <f>IF(A354=[3]Sheet1!A352,"OK")</f>
        <v>0</v>
      </c>
    </row>
    <row r="355" spans="1:13" ht="9" customHeight="1" x14ac:dyDescent="0.25">
      <c r="A355" s="277" t="s">
        <v>1468</v>
      </c>
      <c r="B355" s="278" t="s">
        <v>1469</v>
      </c>
      <c r="C355" s="279">
        <v>1077504.3149999999</v>
      </c>
      <c r="D355" s="279">
        <v>107.7504</v>
      </c>
      <c r="E355" s="279">
        <v>20.775600000000001</v>
      </c>
      <c r="F355" s="279">
        <v>0</v>
      </c>
      <c r="G355" s="279">
        <v>107.7504</v>
      </c>
      <c r="H355" s="279">
        <v>57.632399999999997</v>
      </c>
      <c r="I355" s="279">
        <v>33.7363</v>
      </c>
      <c r="J355" s="279">
        <v>327.64510000000001</v>
      </c>
      <c r="K355" s="279">
        <v>162.26230000000001</v>
      </c>
      <c r="M355" s="280" t="b">
        <f>IF(A355=[3]Sheet1!A353,"OK")</f>
        <v>0</v>
      </c>
    </row>
    <row r="356" spans="1:13" ht="9" customHeight="1" x14ac:dyDescent="0.25">
      <c r="A356" s="277" t="s">
        <v>1470</v>
      </c>
      <c r="B356" s="278" t="s">
        <v>1471</v>
      </c>
      <c r="C356" s="279">
        <v>98049.537400000001</v>
      </c>
      <c r="D356" s="279">
        <v>6.8635000000000002</v>
      </c>
      <c r="E356" s="279">
        <v>1.8149</v>
      </c>
      <c r="F356" s="279">
        <v>0</v>
      </c>
      <c r="G356" s="279">
        <v>4.9024999999999999</v>
      </c>
      <c r="H356" s="279">
        <v>31.710799999999999</v>
      </c>
      <c r="I356" s="279">
        <v>0</v>
      </c>
      <c r="J356" s="279">
        <v>45.291699999999999</v>
      </c>
      <c r="K356" s="279">
        <v>8.6783999999999999</v>
      </c>
      <c r="M356" s="280" t="b">
        <f>IF(A356=[3]Sheet1!A354,"OK")</f>
        <v>0</v>
      </c>
    </row>
    <row r="357" spans="1:13" ht="9" customHeight="1" x14ac:dyDescent="0.25">
      <c r="A357" s="277" t="s">
        <v>1472</v>
      </c>
      <c r="B357" s="278" t="s">
        <v>1473</v>
      </c>
      <c r="C357" s="279">
        <v>7659.3401999999996</v>
      </c>
      <c r="D357" s="279">
        <v>0.67020000000000002</v>
      </c>
      <c r="E357" s="279">
        <v>0.1477</v>
      </c>
      <c r="F357" s="279">
        <v>0</v>
      </c>
      <c r="G357" s="279">
        <v>0.47870000000000001</v>
      </c>
      <c r="H357" s="279">
        <v>9.9237000000000002</v>
      </c>
      <c r="I357" s="279">
        <v>0</v>
      </c>
      <c r="J357" s="279">
        <v>11.2203</v>
      </c>
      <c r="K357" s="279">
        <v>0.81789999999999996</v>
      </c>
      <c r="M357" s="280" t="b">
        <f>IF(A357=[3]Sheet1!A355,"OK")</f>
        <v>0</v>
      </c>
    </row>
    <row r="358" spans="1:13" ht="9" customHeight="1" x14ac:dyDescent="0.25">
      <c r="A358" s="277" t="s">
        <v>1474</v>
      </c>
      <c r="B358" s="278" t="s">
        <v>1475</v>
      </c>
      <c r="C358" s="279">
        <v>431324.24119999999</v>
      </c>
      <c r="D358" s="279">
        <v>30.192699999999999</v>
      </c>
      <c r="E358" s="279">
        <v>7.9837999999999996</v>
      </c>
      <c r="F358" s="279">
        <v>0</v>
      </c>
      <c r="G358" s="279">
        <v>21.566199999999998</v>
      </c>
      <c r="H358" s="279">
        <v>450.8886</v>
      </c>
      <c r="I358" s="279">
        <v>0</v>
      </c>
      <c r="J358" s="279">
        <v>510.63130000000001</v>
      </c>
      <c r="K358" s="279">
        <v>38.176499999999997</v>
      </c>
      <c r="M358" s="280" t="b">
        <f>IF(A358=[3]Sheet1!A356,"OK")</f>
        <v>0</v>
      </c>
    </row>
    <row r="359" spans="1:13" ht="9" customHeight="1" x14ac:dyDescent="0.25">
      <c r="A359" s="277" t="s">
        <v>1476</v>
      </c>
      <c r="B359" s="278" t="s">
        <v>1477</v>
      </c>
      <c r="C359" s="279">
        <v>683034.30420000001</v>
      </c>
      <c r="D359" s="279">
        <v>46.348799999999997</v>
      </c>
      <c r="E359" s="279">
        <v>12.040900000000001</v>
      </c>
      <c r="F359" s="279">
        <v>0</v>
      </c>
      <c r="G359" s="279">
        <v>39.030500000000004</v>
      </c>
      <c r="H359" s="279">
        <v>0</v>
      </c>
      <c r="I359" s="279">
        <v>27.1814</v>
      </c>
      <c r="J359" s="279">
        <v>124.6016</v>
      </c>
      <c r="K359" s="279">
        <v>85.571100000000001</v>
      </c>
      <c r="M359" s="280" t="b">
        <f>IF(A359=[3]Sheet1!A357,"OK")</f>
        <v>0</v>
      </c>
    </row>
    <row r="360" spans="1:13" ht="9" customHeight="1" x14ac:dyDescent="0.25">
      <c r="A360" s="277" t="s">
        <v>1478</v>
      </c>
      <c r="B360" s="278" t="s">
        <v>1479</v>
      </c>
      <c r="C360" s="279">
        <v>13562.508099999999</v>
      </c>
      <c r="D360" s="279">
        <v>1.085</v>
      </c>
      <c r="E360" s="279">
        <v>0.251</v>
      </c>
      <c r="F360" s="279">
        <v>0</v>
      </c>
      <c r="G360" s="279">
        <v>1.085</v>
      </c>
      <c r="H360" s="279">
        <v>9.6851000000000003</v>
      </c>
      <c r="I360" s="279">
        <v>0</v>
      </c>
      <c r="J360" s="279">
        <v>12.1061</v>
      </c>
      <c r="K360" s="279">
        <v>1.3360000000000001</v>
      </c>
      <c r="M360" s="280" t="b">
        <f>IF(A360=[3]Sheet1!A358,"OK")</f>
        <v>0</v>
      </c>
    </row>
    <row r="361" spans="1:13" ht="9" customHeight="1" x14ac:dyDescent="0.25">
      <c r="A361" s="277" t="s">
        <v>1480</v>
      </c>
      <c r="B361" s="278" t="s">
        <v>1481</v>
      </c>
      <c r="C361" s="279">
        <v>602669.07680000004</v>
      </c>
      <c r="D361" s="279">
        <v>48.213500000000003</v>
      </c>
      <c r="E361" s="279">
        <v>11.1554</v>
      </c>
      <c r="F361" s="279">
        <v>0</v>
      </c>
      <c r="G361" s="279">
        <v>48.213500000000003</v>
      </c>
      <c r="H361" s="279">
        <v>189.12289999999999</v>
      </c>
      <c r="I361" s="279">
        <v>0</v>
      </c>
      <c r="J361" s="279">
        <v>296.70530000000002</v>
      </c>
      <c r="K361" s="279">
        <v>59.368899999999996</v>
      </c>
      <c r="M361" s="280" t="b">
        <f>IF(A361=[3]Sheet1!A359,"OK")</f>
        <v>0</v>
      </c>
    </row>
    <row r="362" spans="1:13" ht="9" customHeight="1" x14ac:dyDescent="0.25">
      <c r="A362" s="277" t="s">
        <v>1482</v>
      </c>
      <c r="B362" s="278" t="s">
        <v>1483</v>
      </c>
      <c r="C362" s="279">
        <v>269667.9632</v>
      </c>
      <c r="D362" s="279">
        <v>35.9557</v>
      </c>
      <c r="E362" s="279">
        <v>5.5461999999999998</v>
      </c>
      <c r="F362" s="279">
        <v>0</v>
      </c>
      <c r="G362" s="279">
        <v>35.9557</v>
      </c>
      <c r="H362" s="279">
        <v>5.5494000000000003</v>
      </c>
      <c r="I362" s="279">
        <v>27.1814</v>
      </c>
      <c r="J362" s="279">
        <v>110.1884</v>
      </c>
      <c r="K362" s="279">
        <v>68.683300000000003</v>
      </c>
      <c r="M362" s="280" t="b">
        <f>IF(A362=[3]Sheet1!A360,"OK")</f>
        <v>0</v>
      </c>
    </row>
    <row r="363" spans="1:13" ht="9" customHeight="1" x14ac:dyDescent="0.25">
      <c r="A363" s="277" t="s">
        <v>1484</v>
      </c>
      <c r="B363" s="278" t="s">
        <v>1485</v>
      </c>
      <c r="C363" s="279">
        <v>484374.04389999999</v>
      </c>
      <c r="D363" s="279">
        <v>35.6907</v>
      </c>
      <c r="E363" s="279">
        <v>9.0443999999999996</v>
      </c>
      <c r="F363" s="279">
        <v>0</v>
      </c>
      <c r="G363" s="279">
        <v>35.6907</v>
      </c>
      <c r="H363" s="279">
        <v>39.325600000000001</v>
      </c>
      <c r="I363" s="279">
        <v>33.7363</v>
      </c>
      <c r="J363" s="279">
        <v>153.48769999999999</v>
      </c>
      <c r="K363" s="279">
        <v>78.471400000000003</v>
      </c>
      <c r="M363" s="280" t="b">
        <f>IF(A363=[3]Sheet1!A361,"OK")</f>
        <v>0</v>
      </c>
    </row>
    <row r="364" spans="1:13" ht="9" customHeight="1" x14ac:dyDescent="0.25">
      <c r="A364" s="277" t="s">
        <v>1486</v>
      </c>
      <c r="B364" s="278" t="s">
        <v>1487</v>
      </c>
      <c r="C364" s="279">
        <v>484374.04389999999</v>
      </c>
      <c r="D364" s="279">
        <v>35.6907</v>
      </c>
      <c r="E364" s="279">
        <v>9.0443999999999996</v>
      </c>
      <c r="F364" s="279">
        <v>0</v>
      </c>
      <c r="G364" s="279">
        <v>35.6907</v>
      </c>
      <c r="H364" s="279">
        <v>39.325600000000001</v>
      </c>
      <c r="I364" s="279">
        <v>33.7363</v>
      </c>
      <c r="J364" s="279">
        <v>153.48769999999999</v>
      </c>
      <c r="K364" s="279">
        <v>78.471400000000003</v>
      </c>
      <c r="M364" s="280" t="b">
        <f>IF(A364=[3]Sheet1!A362,"OK")</f>
        <v>0</v>
      </c>
    </row>
    <row r="365" spans="1:13" ht="9" customHeight="1" x14ac:dyDescent="0.25">
      <c r="A365" s="277" t="s">
        <v>1488</v>
      </c>
      <c r="B365" s="278" t="s">
        <v>1489</v>
      </c>
      <c r="C365" s="279">
        <v>484374.04389999999</v>
      </c>
      <c r="D365" s="279">
        <v>35.6907</v>
      </c>
      <c r="E365" s="279">
        <v>9.0443999999999996</v>
      </c>
      <c r="F365" s="279">
        <v>0</v>
      </c>
      <c r="G365" s="279">
        <v>35.6907</v>
      </c>
      <c r="H365" s="279">
        <v>39.325600000000001</v>
      </c>
      <c r="I365" s="279">
        <v>33.7363</v>
      </c>
      <c r="J365" s="279">
        <v>153.48769999999999</v>
      </c>
      <c r="K365" s="279">
        <v>78.471400000000003</v>
      </c>
      <c r="M365" s="280" t="b">
        <f>IF(A365=[3]Sheet1!A363,"OK")</f>
        <v>0</v>
      </c>
    </row>
    <row r="366" spans="1:13" ht="9" customHeight="1" x14ac:dyDescent="0.25">
      <c r="A366" s="277" t="s">
        <v>1490</v>
      </c>
      <c r="B366" s="278" t="s">
        <v>1491</v>
      </c>
      <c r="C366" s="279">
        <v>484374.04389999999</v>
      </c>
      <c r="D366" s="279">
        <v>35.6907</v>
      </c>
      <c r="E366" s="279">
        <v>9.0443999999999996</v>
      </c>
      <c r="F366" s="279">
        <v>0</v>
      </c>
      <c r="G366" s="279">
        <v>35.6907</v>
      </c>
      <c r="H366" s="279">
        <v>39.325600000000001</v>
      </c>
      <c r="I366" s="279">
        <v>33.7363</v>
      </c>
      <c r="J366" s="279">
        <v>153.48769999999999</v>
      </c>
      <c r="K366" s="279">
        <v>78.471400000000003</v>
      </c>
      <c r="M366" s="280" t="b">
        <f>IF(A366=[3]Sheet1!A364,"OK")</f>
        <v>0</v>
      </c>
    </row>
    <row r="367" spans="1:13" ht="9" customHeight="1" x14ac:dyDescent="0.25">
      <c r="A367" s="277" t="s">
        <v>1492</v>
      </c>
      <c r="B367" s="278" t="s">
        <v>1493</v>
      </c>
      <c r="C367" s="279">
        <v>484374.04389999999</v>
      </c>
      <c r="D367" s="279">
        <v>35.6907</v>
      </c>
      <c r="E367" s="279">
        <v>9.0443999999999996</v>
      </c>
      <c r="F367" s="279">
        <v>0</v>
      </c>
      <c r="G367" s="279">
        <v>35.6907</v>
      </c>
      <c r="H367" s="279">
        <v>39.325600000000001</v>
      </c>
      <c r="I367" s="279">
        <v>33.7363</v>
      </c>
      <c r="J367" s="279">
        <v>153.48769999999999</v>
      </c>
      <c r="K367" s="279">
        <v>78.471400000000003</v>
      </c>
      <c r="M367" s="280" t="b">
        <f>IF(A367=[3]Sheet1!A365,"OK")</f>
        <v>0</v>
      </c>
    </row>
    <row r="368" spans="1:13" ht="9" customHeight="1" x14ac:dyDescent="0.25">
      <c r="A368" s="277" t="s">
        <v>1494</v>
      </c>
      <c r="B368" s="278" t="s">
        <v>1495</v>
      </c>
      <c r="C368" s="279">
        <v>2063817.4210000001</v>
      </c>
      <c r="D368" s="279">
        <v>235.8648</v>
      </c>
      <c r="E368" s="279">
        <v>40.929900000000004</v>
      </c>
      <c r="F368" s="279">
        <v>0</v>
      </c>
      <c r="G368" s="279">
        <v>294.83109999999999</v>
      </c>
      <c r="H368" s="279">
        <v>69.8369</v>
      </c>
      <c r="I368" s="279">
        <v>33.7363</v>
      </c>
      <c r="J368" s="279">
        <v>675.19899999999996</v>
      </c>
      <c r="K368" s="279">
        <v>310.53100000000001</v>
      </c>
      <c r="M368" s="280" t="b">
        <f>IF(A368=[3]Sheet1!A366,"OK")</f>
        <v>0</v>
      </c>
    </row>
    <row r="369" spans="1:13" ht="9" customHeight="1" x14ac:dyDescent="0.25">
      <c r="A369" s="277" t="s">
        <v>1496</v>
      </c>
      <c r="B369" s="278" t="s">
        <v>1497</v>
      </c>
      <c r="C369" s="279">
        <v>194442.3009</v>
      </c>
      <c r="D369" s="279">
        <v>13.611000000000001</v>
      </c>
      <c r="E369" s="279">
        <v>3.5991</v>
      </c>
      <c r="F369" s="279">
        <v>0</v>
      </c>
      <c r="G369" s="279">
        <v>9.7220999999999993</v>
      </c>
      <c r="H369" s="279">
        <v>137.744</v>
      </c>
      <c r="I369" s="279">
        <v>0</v>
      </c>
      <c r="J369" s="279">
        <v>164.67619999999999</v>
      </c>
      <c r="K369" s="279">
        <v>17.210100000000001</v>
      </c>
      <c r="M369" s="280" t="b">
        <f>IF(A369=[3]Sheet1!A367,"OK")</f>
        <v>0</v>
      </c>
    </row>
    <row r="370" spans="1:13" ht="9" customHeight="1" x14ac:dyDescent="0.25">
      <c r="A370" s="277" t="s">
        <v>1498</v>
      </c>
      <c r="B370" s="278" t="s">
        <v>1499</v>
      </c>
      <c r="C370" s="279">
        <v>5813826.4155999999</v>
      </c>
      <c r="D370" s="279">
        <v>406.96780000000001</v>
      </c>
      <c r="E370" s="279">
        <v>107.6139</v>
      </c>
      <c r="F370" s="279">
        <v>0</v>
      </c>
      <c r="G370" s="279">
        <v>523.24440000000004</v>
      </c>
      <c r="H370" s="279">
        <v>57.8932</v>
      </c>
      <c r="I370" s="279">
        <v>33.7363</v>
      </c>
      <c r="J370" s="279">
        <v>1129.4556</v>
      </c>
      <c r="K370" s="279">
        <v>548.31799999999998</v>
      </c>
      <c r="M370" s="280" t="b">
        <f>IF(A370=[3]Sheet1!A368,"OK")</f>
        <v>0</v>
      </c>
    </row>
    <row r="371" spans="1:13" ht="9" customHeight="1" x14ac:dyDescent="0.25">
      <c r="A371" s="277" t="s">
        <v>1500</v>
      </c>
      <c r="B371" s="278" t="s">
        <v>1501</v>
      </c>
      <c r="C371" s="279">
        <v>260701.20189999999</v>
      </c>
      <c r="D371" s="279">
        <v>18.249099999999999</v>
      </c>
      <c r="E371" s="279">
        <v>4.8255999999999997</v>
      </c>
      <c r="F371" s="279">
        <v>0</v>
      </c>
      <c r="G371" s="279">
        <v>13.0351</v>
      </c>
      <c r="H371" s="279">
        <v>267.56029999999998</v>
      </c>
      <c r="I371" s="279">
        <v>0</v>
      </c>
      <c r="J371" s="279">
        <v>303.67009999999999</v>
      </c>
      <c r="K371" s="279">
        <v>23.0747</v>
      </c>
      <c r="M371" s="280" t="b">
        <f>IF(A371=[3]Sheet1!A369,"OK")</f>
        <v>0</v>
      </c>
    </row>
    <row r="372" spans="1:13" ht="9" customHeight="1" x14ac:dyDescent="0.25">
      <c r="A372" s="277" t="s">
        <v>1502</v>
      </c>
      <c r="B372" s="278" t="s">
        <v>1503</v>
      </c>
      <c r="C372" s="279">
        <v>126499.80190000001</v>
      </c>
      <c r="D372" s="279">
        <v>8.8550000000000004</v>
      </c>
      <c r="E372" s="279">
        <v>2.3414999999999999</v>
      </c>
      <c r="F372" s="279">
        <v>0</v>
      </c>
      <c r="G372" s="279">
        <v>6.3250000000000002</v>
      </c>
      <c r="H372" s="279">
        <v>89.186800000000005</v>
      </c>
      <c r="I372" s="279">
        <v>0</v>
      </c>
      <c r="J372" s="279">
        <v>106.70829999999999</v>
      </c>
      <c r="K372" s="279">
        <v>11.1965</v>
      </c>
      <c r="M372" s="280" t="b">
        <f>IF(A372=[3]Sheet1!A370,"OK")</f>
        <v>0</v>
      </c>
    </row>
    <row r="373" spans="1:13" ht="9" customHeight="1" x14ac:dyDescent="0.25">
      <c r="A373" s="277" t="s">
        <v>1504</v>
      </c>
      <c r="B373" s="278" t="s">
        <v>1505</v>
      </c>
      <c r="C373" s="279">
        <v>277980.34210000001</v>
      </c>
      <c r="D373" s="279">
        <v>44.476900000000001</v>
      </c>
      <c r="E373" s="279">
        <v>6.0030000000000001</v>
      </c>
      <c r="F373" s="279">
        <v>0</v>
      </c>
      <c r="G373" s="279">
        <v>44.476900000000001</v>
      </c>
      <c r="H373" s="279">
        <v>6.9367000000000001</v>
      </c>
      <c r="I373" s="279">
        <v>27.1814</v>
      </c>
      <c r="J373" s="279">
        <v>129.07490000000001</v>
      </c>
      <c r="K373" s="279">
        <v>77.661299999999997</v>
      </c>
      <c r="M373" s="280" t="b">
        <f>IF(A373=[3]Sheet1!A371,"OK")</f>
        <v>0</v>
      </c>
    </row>
    <row r="374" spans="1:13" ht="9" customHeight="1" x14ac:dyDescent="0.25">
      <c r="A374" s="277" t="s">
        <v>1506</v>
      </c>
      <c r="B374" s="278" t="s">
        <v>1507</v>
      </c>
      <c r="C374" s="279">
        <v>663394.94790000003</v>
      </c>
      <c r="D374" s="279">
        <v>106.14319999999999</v>
      </c>
      <c r="E374" s="279">
        <v>14.326000000000001</v>
      </c>
      <c r="F374" s="279">
        <v>0</v>
      </c>
      <c r="G374" s="279">
        <v>106.14319999999999</v>
      </c>
      <c r="H374" s="279">
        <v>0</v>
      </c>
      <c r="I374" s="279">
        <v>27.1814</v>
      </c>
      <c r="J374" s="279">
        <v>253.7938</v>
      </c>
      <c r="K374" s="279">
        <v>147.6506</v>
      </c>
      <c r="M374" s="280" t="b">
        <f>IF(A374=[3]Sheet1!A372,"OK")</f>
        <v>0</v>
      </c>
    </row>
    <row r="375" spans="1:13" ht="9" customHeight="1" x14ac:dyDescent="0.25">
      <c r="A375" s="277" t="s">
        <v>1508</v>
      </c>
      <c r="B375" s="278" t="s">
        <v>1509</v>
      </c>
      <c r="C375" s="279">
        <v>62151.660300000003</v>
      </c>
      <c r="D375" s="279">
        <v>8.2868999999999993</v>
      </c>
      <c r="E375" s="279">
        <v>1.2783</v>
      </c>
      <c r="F375" s="279">
        <v>0</v>
      </c>
      <c r="G375" s="279">
        <v>8.2868999999999993</v>
      </c>
      <c r="H375" s="279">
        <v>0</v>
      </c>
      <c r="I375" s="279">
        <v>27.1814</v>
      </c>
      <c r="J375" s="279">
        <v>45.033499999999997</v>
      </c>
      <c r="K375" s="279">
        <v>36.746600000000001</v>
      </c>
      <c r="M375" s="280" t="b">
        <f>IF(A375=[3]Sheet1!A373,"OK")</f>
        <v>0</v>
      </c>
    </row>
    <row r="376" spans="1:13" ht="9" customHeight="1" x14ac:dyDescent="0.25">
      <c r="A376" s="277" t="s">
        <v>1510</v>
      </c>
      <c r="B376" s="278" t="s">
        <v>1511</v>
      </c>
      <c r="C376" s="279">
        <v>680433.02280000004</v>
      </c>
      <c r="D376" s="279">
        <v>68.043300000000002</v>
      </c>
      <c r="E376" s="279">
        <v>13.1196</v>
      </c>
      <c r="F376" s="279">
        <v>0</v>
      </c>
      <c r="G376" s="279">
        <v>68.043300000000002</v>
      </c>
      <c r="H376" s="279">
        <v>18.776199999999999</v>
      </c>
      <c r="I376" s="279">
        <v>27.1814</v>
      </c>
      <c r="J376" s="279">
        <v>195.16380000000001</v>
      </c>
      <c r="K376" s="279">
        <v>108.3443</v>
      </c>
      <c r="M376" s="280" t="b">
        <f>IF(A376=[3]Sheet1!A374,"OK")</f>
        <v>0</v>
      </c>
    </row>
    <row r="377" spans="1:13" ht="9" customHeight="1" x14ac:dyDescent="0.25">
      <c r="A377" s="277" t="s">
        <v>1512</v>
      </c>
      <c r="B377" s="278" t="s">
        <v>1513</v>
      </c>
      <c r="C377" s="279">
        <v>2474710.6770000001</v>
      </c>
      <c r="D377" s="279">
        <v>123.7355</v>
      </c>
      <c r="E377" s="279">
        <v>43.625599999999999</v>
      </c>
      <c r="F377" s="279">
        <v>17.676500000000001</v>
      </c>
      <c r="G377" s="279">
        <v>159.08850000000001</v>
      </c>
      <c r="H377" s="279">
        <v>48.505099999999999</v>
      </c>
      <c r="I377" s="279">
        <v>34.730899999999998</v>
      </c>
      <c r="J377" s="279">
        <v>427.3621</v>
      </c>
      <c r="K377" s="279">
        <v>219.76849999999999</v>
      </c>
      <c r="M377" s="280" t="b">
        <f>IF(A377=[3]Sheet1!A375,"OK")</f>
        <v>0</v>
      </c>
    </row>
    <row r="378" spans="1:13" ht="9" customHeight="1" x14ac:dyDescent="0.25">
      <c r="A378" s="277" t="s">
        <v>1514</v>
      </c>
      <c r="B378" s="278" t="s">
        <v>1515</v>
      </c>
      <c r="C378" s="279">
        <v>25330.29</v>
      </c>
      <c r="D378" s="279">
        <v>4.0528000000000004</v>
      </c>
      <c r="E378" s="279">
        <v>0.54700000000000004</v>
      </c>
      <c r="F378" s="279">
        <v>0</v>
      </c>
      <c r="G378" s="279">
        <v>4.0528000000000004</v>
      </c>
      <c r="H378" s="279">
        <v>3.6665999999999999</v>
      </c>
      <c r="I378" s="279">
        <v>27.1814</v>
      </c>
      <c r="J378" s="279">
        <v>39.500599999999999</v>
      </c>
      <c r="K378" s="279">
        <v>31.781199999999998</v>
      </c>
      <c r="M378" s="280" t="b">
        <f>IF(A378=[3]Sheet1!A376,"OK")</f>
        <v>0</v>
      </c>
    </row>
    <row r="379" spans="1:13" ht="9" customHeight="1" x14ac:dyDescent="0.25">
      <c r="A379" s="277" t="s">
        <v>1516</v>
      </c>
      <c r="B379" s="278" t="s">
        <v>1517</v>
      </c>
      <c r="C379" s="279">
        <v>1470.6796999999999</v>
      </c>
      <c r="D379" s="279">
        <v>0.26469999999999999</v>
      </c>
      <c r="E379" s="279">
        <v>3.1800000000000002E-2</v>
      </c>
      <c r="F379" s="279">
        <v>0</v>
      </c>
      <c r="G379" s="279">
        <v>0.14710000000000001</v>
      </c>
      <c r="H379" s="279">
        <v>0</v>
      </c>
      <c r="I379" s="279">
        <v>0</v>
      </c>
      <c r="J379" s="279">
        <v>0.44359999999999999</v>
      </c>
      <c r="K379" s="279">
        <v>0.29649999999999999</v>
      </c>
      <c r="M379" s="280" t="b">
        <f>IF(A379=[3]Sheet1!A377,"OK")</f>
        <v>0</v>
      </c>
    </row>
    <row r="380" spans="1:13" ht="9" customHeight="1" x14ac:dyDescent="0.25">
      <c r="A380" s="277" t="s">
        <v>1518</v>
      </c>
      <c r="B380" s="278" t="s">
        <v>1519</v>
      </c>
      <c r="C380" s="279">
        <v>383558.87349999999</v>
      </c>
      <c r="D380" s="279">
        <v>43.835299999999997</v>
      </c>
      <c r="E380" s="279">
        <v>7.6067999999999998</v>
      </c>
      <c r="F380" s="279">
        <v>0</v>
      </c>
      <c r="G380" s="279">
        <v>43.835299999999997</v>
      </c>
      <c r="H380" s="279">
        <v>14.5672</v>
      </c>
      <c r="I380" s="279">
        <v>39.778300000000002</v>
      </c>
      <c r="J380" s="279">
        <v>149.62289999999999</v>
      </c>
      <c r="K380" s="279">
        <v>91.220399999999998</v>
      </c>
      <c r="M380" s="280" t="b">
        <f>IF(A380=[3]Sheet1!A378,"OK")</f>
        <v>0</v>
      </c>
    </row>
    <row r="381" spans="1:13" ht="9" customHeight="1" x14ac:dyDescent="0.25">
      <c r="A381" s="277" t="s">
        <v>1520</v>
      </c>
      <c r="B381" s="278" t="s">
        <v>1521</v>
      </c>
      <c r="C381" s="279">
        <v>49077.593999999997</v>
      </c>
      <c r="D381" s="279">
        <v>4.9077999999999999</v>
      </c>
      <c r="E381" s="279">
        <v>0.94630000000000003</v>
      </c>
      <c r="F381" s="279">
        <v>0</v>
      </c>
      <c r="G381" s="279">
        <v>4.2942999999999998</v>
      </c>
      <c r="H381" s="279">
        <v>0</v>
      </c>
      <c r="I381" s="279">
        <v>0</v>
      </c>
      <c r="J381" s="279">
        <v>10.148400000000001</v>
      </c>
      <c r="K381" s="279">
        <v>5.8540999999999999</v>
      </c>
      <c r="M381" s="280" t="b">
        <f>IF(A381=[3]Sheet1!A379,"OK")</f>
        <v>0</v>
      </c>
    </row>
    <row r="382" spans="1:13" ht="9" customHeight="1" x14ac:dyDescent="0.25">
      <c r="A382" s="277" t="s">
        <v>1522</v>
      </c>
      <c r="B382" s="278" t="s">
        <v>1523</v>
      </c>
      <c r="C382" s="279">
        <v>5547478.4079</v>
      </c>
      <c r="D382" s="279">
        <v>633.99749999999995</v>
      </c>
      <c r="E382" s="279">
        <v>110.0184</v>
      </c>
      <c r="F382" s="279">
        <v>0</v>
      </c>
      <c r="G382" s="279">
        <v>633.99749999999995</v>
      </c>
      <c r="H382" s="279">
        <v>69.367500000000007</v>
      </c>
      <c r="I382" s="279">
        <v>39.778300000000002</v>
      </c>
      <c r="J382" s="279">
        <v>1487.1592000000001</v>
      </c>
      <c r="K382" s="279">
        <v>783.79420000000005</v>
      </c>
      <c r="M382" s="280" t="b">
        <f>IF(A382=[3]Sheet1!A380,"OK")</f>
        <v>0</v>
      </c>
    </row>
    <row r="383" spans="1:13" ht="9" customHeight="1" x14ac:dyDescent="0.25">
      <c r="A383" s="277" t="s">
        <v>1524</v>
      </c>
      <c r="B383" s="278" t="s">
        <v>1525</v>
      </c>
      <c r="C383" s="279">
        <v>2347433.1469999999</v>
      </c>
      <c r="D383" s="279">
        <v>187.79470000000001</v>
      </c>
      <c r="E383" s="279">
        <v>43.451000000000001</v>
      </c>
      <c r="F383" s="279">
        <v>0</v>
      </c>
      <c r="G383" s="279">
        <v>187.79470000000001</v>
      </c>
      <c r="H383" s="279">
        <v>46.940399999999997</v>
      </c>
      <c r="I383" s="279">
        <v>33.7363</v>
      </c>
      <c r="J383" s="279">
        <v>499.71710000000002</v>
      </c>
      <c r="K383" s="279">
        <v>264.98200000000003</v>
      </c>
      <c r="M383" s="280" t="b">
        <f>IF(A383=[3]Sheet1!A381,"OK")</f>
        <v>0</v>
      </c>
    </row>
    <row r="384" spans="1:13" ht="9" customHeight="1" x14ac:dyDescent="0.25">
      <c r="A384" s="277" t="s">
        <v>1526</v>
      </c>
      <c r="B384" s="278" t="s">
        <v>1527</v>
      </c>
      <c r="C384" s="279">
        <v>14124513.779999999</v>
      </c>
      <c r="D384" s="279">
        <v>807.11509999999998</v>
      </c>
      <c r="E384" s="279">
        <v>248.995</v>
      </c>
      <c r="F384" s="279">
        <v>0</v>
      </c>
      <c r="G384" s="279">
        <v>1008.8938000000001</v>
      </c>
      <c r="H384" s="279">
        <v>169.76779999999999</v>
      </c>
      <c r="I384" s="279">
        <v>39.778300000000002</v>
      </c>
      <c r="J384" s="279">
        <v>2274.5500000000002</v>
      </c>
      <c r="K384" s="279">
        <v>1095.8884</v>
      </c>
      <c r="M384" s="280" t="b">
        <f>IF(A384=[3]Sheet1!A382,"OK")</f>
        <v>0</v>
      </c>
    </row>
    <row r="385" spans="1:13" ht="9" customHeight="1" x14ac:dyDescent="0.25">
      <c r="A385" s="277" t="s">
        <v>1528</v>
      </c>
      <c r="B385" s="278" t="s">
        <v>1529</v>
      </c>
      <c r="C385" s="279">
        <v>2520296.06</v>
      </c>
      <c r="D385" s="279">
        <v>201.62370000000001</v>
      </c>
      <c r="E385" s="279">
        <v>46.650700000000001</v>
      </c>
      <c r="F385" s="279">
        <v>0</v>
      </c>
      <c r="G385" s="279">
        <v>201.62370000000001</v>
      </c>
      <c r="H385" s="279">
        <v>96.227800000000002</v>
      </c>
      <c r="I385" s="279">
        <v>33.7363</v>
      </c>
      <c r="J385" s="279">
        <v>579.86220000000003</v>
      </c>
      <c r="K385" s="279">
        <v>282.01069999999999</v>
      </c>
      <c r="M385" s="280" t="b">
        <f>IF(A385=[3]Sheet1!A383,"OK")</f>
        <v>0</v>
      </c>
    </row>
    <row r="386" spans="1:13" ht="18" customHeight="1" x14ac:dyDescent="0.25">
      <c r="A386" s="277" t="s">
        <v>1530</v>
      </c>
      <c r="B386" s="278" t="s">
        <v>1531</v>
      </c>
      <c r="C386" s="279"/>
      <c r="D386" s="279"/>
      <c r="E386" s="279"/>
      <c r="F386" s="279"/>
      <c r="G386" s="279"/>
      <c r="H386" s="279"/>
      <c r="I386" s="279"/>
      <c r="J386" s="279">
        <v>676.48059999999998</v>
      </c>
      <c r="K386" s="279">
        <v>173.9975</v>
      </c>
      <c r="M386" s="280" t="b">
        <f>IF(A386=[3]Sheet1!A384,"OK")</f>
        <v>0</v>
      </c>
    </row>
    <row r="387" spans="1:13" ht="9" customHeight="1" x14ac:dyDescent="0.25">
      <c r="A387" s="277" t="s">
        <v>1532</v>
      </c>
      <c r="B387" s="278" t="s">
        <v>1533</v>
      </c>
      <c r="C387" s="279">
        <v>1107773.757</v>
      </c>
      <c r="D387" s="279">
        <v>66.466399999999993</v>
      </c>
      <c r="E387" s="279">
        <v>20.504899999999999</v>
      </c>
      <c r="F387" s="279">
        <v>8.3082999999999991</v>
      </c>
      <c r="G387" s="279">
        <v>99.699600000000004</v>
      </c>
      <c r="H387" s="279">
        <v>364.6748</v>
      </c>
      <c r="I387" s="279">
        <v>34.730899999999998</v>
      </c>
      <c r="J387" s="279">
        <v>594.38490000000002</v>
      </c>
      <c r="K387" s="279">
        <v>130.01050000000001</v>
      </c>
      <c r="M387" s="280" t="b">
        <f>IF(A387=[3]Sheet1!A385,"OK")</f>
        <v>0</v>
      </c>
    </row>
    <row r="388" spans="1:13" ht="9" customHeight="1" x14ac:dyDescent="0.25">
      <c r="A388" s="277" t="s">
        <v>1534</v>
      </c>
      <c r="B388" s="278" t="s">
        <v>1535</v>
      </c>
      <c r="C388" s="279">
        <v>285814.88</v>
      </c>
      <c r="D388" s="279">
        <v>38.108699999999999</v>
      </c>
      <c r="E388" s="279">
        <v>5.8783000000000003</v>
      </c>
      <c r="F388" s="279">
        <v>0</v>
      </c>
      <c r="G388" s="279">
        <v>38.108699999999999</v>
      </c>
      <c r="H388" s="279">
        <v>0</v>
      </c>
      <c r="I388" s="279">
        <v>0</v>
      </c>
      <c r="J388" s="279">
        <v>82.095699999999994</v>
      </c>
      <c r="K388" s="279">
        <v>43.987000000000002</v>
      </c>
      <c r="M388" s="280" t="b">
        <f>IF(A388=[3]Sheet1!A386,"OK")</f>
        <v>0</v>
      </c>
    </row>
    <row r="389" spans="1:13" ht="9" customHeight="1" x14ac:dyDescent="0.25">
      <c r="A389" s="277" t="s">
        <v>1536</v>
      </c>
      <c r="B389" s="278" t="s">
        <v>1537</v>
      </c>
      <c r="C389" s="279"/>
      <c r="D389" s="279"/>
      <c r="E389" s="279"/>
      <c r="F389" s="279"/>
      <c r="G389" s="279"/>
      <c r="H389" s="279"/>
      <c r="I389" s="279"/>
      <c r="J389" s="279">
        <v>552.55870000000004</v>
      </c>
      <c r="K389" s="279">
        <v>163.36279999999999</v>
      </c>
      <c r="M389" s="280" t="b">
        <f>IF(A389=[3]Sheet1!A387,"OK")</f>
        <v>0</v>
      </c>
    </row>
    <row r="390" spans="1:13" ht="9" customHeight="1" x14ac:dyDescent="0.25">
      <c r="A390" s="277" t="s">
        <v>1538</v>
      </c>
      <c r="B390" s="278" t="s">
        <v>1539</v>
      </c>
      <c r="C390" s="279">
        <v>947363.94949999999</v>
      </c>
      <c r="D390" s="279">
        <v>47.368200000000002</v>
      </c>
      <c r="E390" s="279">
        <v>17.0486</v>
      </c>
      <c r="F390" s="279">
        <v>6.9078999999999997</v>
      </c>
      <c r="G390" s="279">
        <v>71.052300000000002</v>
      </c>
      <c r="H390" s="279">
        <v>265.78699999999998</v>
      </c>
      <c r="I390" s="279">
        <v>34.730899999999998</v>
      </c>
      <c r="J390" s="279">
        <v>442.89490000000001</v>
      </c>
      <c r="K390" s="279">
        <v>106.0556</v>
      </c>
      <c r="M390" s="280" t="b">
        <f>IF(A390=[3]Sheet1!A388,"OK")</f>
        <v>0</v>
      </c>
    </row>
    <row r="391" spans="1:13" ht="9" customHeight="1" x14ac:dyDescent="0.25">
      <c r="A391" s="277" t="s">
        <v>1540</v>
      </c>
      <c r="B391" s="278" t="s">
        <v>1541</v>
      </c>
      <c r="C391" s="279">
        <v>491470</v>
      </c>
      <c r="D391" s="279">
        <v>39.317599999999999</v>
      </c>
      <c r="E391" s="279">
        <v>9.0970999999999993</v>
      </c>
      <c r="F391" s="279">
        <v>0</v>
      </c>
      <c r="G391" s="279">
        <v>44.232300000000002</v>
      </c>
      <c r="H391" s="279">
        <v>0</v>
      </c>
      <c r="I391" s="279">
        <v>0</v>
      </c>
      <c r="J391" s="279">
        <v>92.647000000000006</v>
      </c>
      <c r="K391" s="279">
        <v>48.414700000000003</v>
      </c>
      <c r="M391" s="280" t="b">
        <f>IF(A391=[3]Sheet1!A389,"OK")</f>
        <v>0</v>
      </c>
    </row>
    <row r="392" spans="1:13" ht="9" customHeight="1" x14ac:dyDescent="0.25">
      <c r="A392" s="277" t="s">
        <v>1542</v>
      </c>
      <c r="B392" s="278" t="s">
        <v>1543</v>
      </c>
      <c r="C392" s="279">
        <v>90270</v>
      </c>
      <c r="D392" s="279">
        <v>7.2215999999999996</v>
      </c>
      <c r="E392" s="279">
        <v>1.6709000000000001</v>
      </c>
      <c r="F392" s="279">
        <v>0</v>
      </c>
      <c r="G392" s="279">
        <v>8.1242999999999999</v>
      </c>
      <c r="H392" s="279">
        <v>0</v>
      </c>
      <c r="I392" s="279">
        <v>0</v>
      </c>
      <c r="J392" s="279">
        <v>17.0168</v>
      </c>
      <c r="K392" s="279">
        <v>8.8925000000000001</v>
      </c>
      <c r="M392" s="280" t="b">
        <f>IF(A392=[3]Sheet1!A390,"OK")</f>
        <v>0</v>
      </c>
    </row>
    <row r="393" spans="1:13" ht="18" customHeight="1" x14ac:dyDescent="0.25">
      <c r="A393" s="277" t="s">
        <v>1544</v>
      </c>
      <c r="B393" s="278" t="s">
        <v>1545</v>
      </c>
      <c r="C393" s="279"/>
      <c r="D393" s="279"/>
      <c r="E393" s="279"/>
      <c r="F393" s="279"/>
      <c r="G393" s="279"/>
      <c r="H393" s="279"/>
      <c r="I393" s="279"/>
      <c r="J393" s="279">
        <v>423.5752</v>
      </c>
      <c r="K393" s="279">
        <v>154.42699999999999</v>
      </c>
      <c r="M393" s="280" t="b">
        <f>IF(A393=[3]Sheet1!A391,"OK")</f>
        <v>0</v>
      </c>
    </row>
    <row r="394" spans="1:13" ht="9" customHeight="1" x14ac:dyDescent="0.25">
      <c r="A394" s="277" t="s">
        <v>1546</v>
      </c>
      <c r="B394" s="278" t="s">
        <v>1547</v>
      </c>
      <c r="C394" s="279">
        <v>730931.76619999995</v>
      </c>
      <c r="D394" s="279">
        <v>36.546599999999998</v>
      </c>
      <c r="E394" s="279">
        <v>13.153700000000001</v>
      </c>
      <c r="F394" s="279">
        <v>5.3296999999999999</v>
      </c>
      <c r="G394" s="279">
        <v>54.819899999999997</v>
      </c>
      <c r="H394" s="279">
        <v>153.33860000000001</v>
      </c>
      <c r="I394" s="279">
        <v>34.730899999999998</v>
      </c>
      <c r="J394" s="279">
        <v>297.9194</v>
      </c>
      <c r="K394" s="279">
        <v>89.760900000000007</v>
      </c>
      <c r="M394" s="280" t="b">
        <f>IF(A394=[3]Sheet1!A392,"OK")</f>
        <v>0</v>
      </c>
    </row>
    <row r="395" spans="1:13" ht="9" customHeight="1" x14ac:dyDescent="0.25">
      <c r="A395" s="277" t="s">
        <v>1548</v>
      </c>
      <c r="B395" s="278" t="s">
        <v>1549</v>
      </c>
      <c r="C395" s="279">
        <v>542130.527</v>
      </c>
      <c r="D395" s="279">
        <v>54.213099999999997</v>
      </c>
      <c r="E395" s="279">
        <v>10.452999999999999</v>
      </c>
      <c r="F395" s="279">
        <v>0</v>
      </c>
      <c r="G395" s="279">
        <v>60.989699999999999</v>
      </c>
      <c r="H395" s="279">
        <v>0</v>
      </c>
      <c r="I395" s="279">
        <v>0</v>
      </c>
      <c r="J395" s="279">
        <v>125.6558</v>
      </c>
      <c r="K395" s="279">
        <v>64.6661</v>
      </c>
      <c r="M395" s="280" t="b">
        <f>IF(A395=[3]Sheet1!A393,"OK")</f>
        <v>0</v>
      </c>
    </row>
    <row r="396" spans="1:13" ht="9" customHeight="1" x14ac:dyDescent="0.25">
      <c r="A396" s="277" t="s">
        <v>1550</v>
      </c>
      <c r="B396" s="278" t="s">
        <v>1551</v>
      </c>
      <c r="C396" s="279"/>
      <c r="D396" s="279"/>
      <c r="E396" s="279"/>
      <c r="F396" s="279"/>
      <c r="G396" s="279"/>
      <c r="H396" s="279"/>
      <c r="I396" s="279"/>
      <c r="J396" s="279">
        <v>1225.4803999999999</v>
      </c>
      <c r="K396" s="279">
        <v>523.73850000000004</v>
      </c>
      <c r="M396" s="280" t="b">
        <f>IF(A396=[3]Sheet1!A394,"OK")</f>
        <v>0</v>
      </c>
    </row>
    <row r="397" spans="1:13" ht="9" customHeight="1" x14ac:dyDescent="0.25">
      <c r="A397" s="277" t="s">
        <v>1552</v>
      </c>
      <c r="B397" s="278" t="s">
        <v>1553</v>
      </c>
      <c r="C397" s="279">
        <v>750843.72259999998</v>
      </c>
      <c r="D397" s="279">
        <v>45.050600000000003</v>
      </c>
      <c r="E397" s="279">
        <v>13.898099999999999</v>
      </c>
      <c r="F397" s="279">
        <v>5.6313000000000004</v>
      </c>
      <c r="G397" s="279">
        <v>67.575900000000004</v>
      </c>
      <c r="H397" s="279">
        <v>233.86750000000001</v>
      </c>
      <c r="I397" s="279">
        <v>34.730899999999998</v>
      </c>
      <c r="J397" s="279">
        <v>400.7543</v>
      </c>
      <c r="K397" s="279">
        <v>99.310900000000004</v>
      </c>
      <c r="M397" s="280" t="b">
        <f>IF(A397=[3]Sheet1!A395,"OK")</f>
        <v>0</v>
      </c>
    </row>
    <row r="398" spans="1:13" ht="9" customHeight="1" x14ac:dyDescent="0.25">
      <c r="A398" s="277" t="s">
        <v>1554</v>
      </c>
      <c r="B398" s="278" t="s">
        <v>1555</v>
      </c>
      <c r="C398" s="279">
        <v>3558208.91</v>
      </c>
      <c r="D398" s="279">
        <v>355.82089999999999</v>
      </c>
      <c r="E398" s="279">
        <v>68.606700000000004</v>
      </c>
      <c r="F398" s="279">
        <v>0</v>
      </c>
      <c r="G398" s="279">
        <v>400.29849999999999</v>
      </c>
      <c r="H398" s="279">
        <v>0</v>
      </c>
      <c r="I398" s="279">
        <v>0</v>
      </c>
      <c r="J398" s="279">
        <v>824.72609999999997</v>
      </c>
      <c r="K398" s="279">
        <v>424.42759999999998</v>
      </c>
      <c r="M398" s="280" t="b">
        <f>IF(A398=[3]Sheet1!A396,"OK")</f>
        <v>0</v>
      </c>
    </row>
    <row r="399" spans="1:13" ht="9" customHeight="1" x14ac:dyDescent="0.25">
      <c r="A399" s="277" t="s">
        <v>1556</v>
      </c>
      <c r="B399" s="278" t="s">
        <v>1557</v>
      </c>
      <c r="C399" s="279"/>
      <c r="D399" s="279"/>
      <c r="E399" s="279"/>
      <c r="F399" s="279"/>
      <c r="G399" s="279"/>
      <c r="H399" s="279"/>
      <c r="I399" s="279"/>
      <c r="J399" s="279">
        <v>390.36630000000002</v>
      </c>
      <c r="K399" s="279">
        <v>122.6096</v>
      </c>
      <c r="M399" s="280" t="b">
        <f>IF(A399=[3]Sheet1!A397,"OK")</f>
        <v>0</v>
      </c>
    </row>
    <row r="400" spans="1:13" ht="9" customHeight="1" x14ac:dyDescent="0.25">
      <c r="A400" s="277" t="s">
        <v>1558</v>
      </c>
      <c r="B400" s="278" t="s">
        <v>1559</v>
      </c>
      <c r="C400" s="279">
        <v>654917.15879999998</v>
      </c>
      <c r="D400" s="279">
        <v>32.745899999999999</v>
      </c>
      <c r="E400" s="279">
        <v>11.7858</v>
      </c>
      <c r="F400" s="279">
        <v>4.7754000000000003</v>
      </c>
      <c r="G400" s="279">
        <v>49.1188</v>
      </c>
      <c r="H400" s="279">
        <v>186.30119999999999</v>
      </c>
      <c r="I400" s="279">
        <v>34.730899999999998</v>
      </c>
      <c r="J400" s="279">
        <v>319.45800000000003</v>
      </c>
      <c r="K400" s="279">
        <v>84.037999999999997</v>
      </c>
      <c r="M400" s="280" t="b">
        <f>IF(A400=[3]Sheet1!A398,"OK")</f>
        <v>0</v>
      </c>
    </row>
    <row r="401" spans="1:13" ht="9" customHeight="1" x14ac:dyDescent="0.25">
      <c r="A401" s="277" t="s">
        <v>1560</v>
      </c>
      <c r="B401" s="278" t="s">
        <v>1561</v>
      </c>
      <c r="C401" s="279">
        <v>38114</v>
      </c>
      <c r="D401" s="279">
        <v>3.8113999999999999</v>
      </c>
      <c r="E401" s="279">
        <v>0.7349</v>
      </c>
      <c r="F401" s="279">
        <v>0</v>
      </c>
      <c r="G401" s="279">
        <v>3.8113999999999999</v>
      </c>
      <c r="H401" s="279">
        <v>0</v>
      </c>
      <c r="I401" s="279">
        <v>0</v>
      </c>
      <c r="J401" s="279">
        <v>8.3576999999999995</v>
      </c>
      <c r="K401" s="279">
        <v>4.5462999999999996</v>
      </c>
      <c r="M401" s="280" t="b">
        <f>IF(A401=[3]Sheet1!A399,"OK")</f>
        <v>0</v>
      </c>
    </row>
    <row r="402" spans="1:13" ht="9" customHeight="1" x14ac:dyDescent="0.25">
      <c r="A402" s="277" t="s">
        <v>1562</v>
      </c>
      <c r="B402" s="278" t="s">
        <v>1563</v>
      </c>
      <c r="C402" s="279">
        <v>285253.2</v>
      </c>
      <c r="D402" s="279">
        <v>28.525300000000001</v>
      </c>
      <c r="E402" s="279">
        <v>5.5</v>
      </c>
      <c r="F402" s="279">
        <v>0</v>
      </c>
      <c r="G402" s="279">
        <v>28.525300000000001</v>
      </c>
      <c r="H402" s="279">
        <v>0</v>
      </c>
      <c r="I402" s="279">
        <v>0</v>
      </c>
      <c r="J402" s="279">
        <v>62.550600000000003</v>
      </c>
      <c r="K402" s="279">
        <v>34.025300000000001</v>
      </c>
      <c r="M402" s="280" t="b">
        <f>IF(A402=[3]Sheet1!A400,"OK")</f>
        <v>0</v>
      </c>
    </row>
    <row r="403" spans="1:13" ht="9" customHeight="1" x14ac:dyDescent="0.25">
      <c r="A403" s="277" t="s">
        <v>1564</v>
      </c>
      <c r="B403" s="278" t="s">
        <v>1565</v>
      </c>
      <c r="C403" s="279"/>
      <c r="D403" s="279"/>
      <c r="E403" s="279"/>
      <c r="F403" s="279"/>
      <c r="G403" s="279"/>
      <c r="H403" s="279"/>
      <c r="I403" s="279"/>
      <c r="J403" s="279">
        <v>388.70490000000001</v>
      </c>
      <c r="K403" s="279">
        <v>155.54140000000001</v>
      </c>
      <c r="M403" s="280" t="b">
        <f>IF(A403=[3]Sheet1!A401,"OK")</f>
        <v>0</v>
      </c>
    </row>
    <row r="404" spans="1:13" ht="9" customHeight="1" x14ac:dyDescent="0.25">
      <c r="A404" s="277" t="s">
        <v>1566</v>
      </c>
      <c r="B404" s="278" t="s">
        <v>1567</v>
      </c>
      <c r="C404" s="279">
        <v>430888.424</v>
      </c>
      <c r="D404" s="279">
        <v>21.5444</v>
      </c>
      <c r="E404" s="279">
        <v>7.7542</v>
      </c>
      <c r="F404" s="279">
        <v>3.1419000000000001</v>
      </c>
      <c r="G404" s="279">
        <v>32.316600000000001</v>
      </c>
      <c r="H404" s="279">
        <v>150.62649999999999</v>
      </c>
      <c r="I404" s="279">
        <v>34.730899999999998</v>
      </c>
      <c r="J404" s="279">
        <v>250.11449999999999</v>
      </c>
      <c r="K404" s="279">
        <v>67.171400000000006</v>
      </c>
      <c r="M404" s="280" t="b">
        <f>IF(A404=[3]Sheet1!A402,"OK")</f>
        <v>0</v>
      </c>
    </row>
    <row r="405" spans="1:13" ht="9" customHeight="1" x14ac:dyDescent="0.25">
      <c r="A405" s="277" t="s">
        <v>1568</v>
      </c>
      <c r="B405" s="278" t="s">
        <v>1569</v>
      </c>
      <c r="C405" s="279">
        <v>29588.5</v>
      </c>
      <c r="D405" s="279">
        <v>2.9588999999999999</v>
      </c>
      <c r="E405" s="279">
        <v>0.57050000000000001</v>
      </c>
      <c r="F405" s="279">
        <v>0</v>
      </c>
      <c r="G405" s="279">
        <v>2.9588999999999999</v>
      </c>
      <c r="H405" s="279">
        <v>0</v>
      </c>
      <c r="I405" s="279">
        <v>0</v>
      </c>
      <c r="J405" s="279">
        <v>6.4882999999999997</v>
      </c>
      <c r="K405" s="279">
        <v>3.5293999999999999</v>
      </c>
      <c r="M405" s="280" t="b">
        <f>IF(A405=[3]Sheet1!A403,"OK")</f>
        <v>0</v>
      </c>
    </row>
    <row r="406" spans="1:13" ht="9" customHeight="1" x14ac:dyDescent="0.25">
      <c r="A406" s="277" t="s">
        <v>1570</v>
      </c>
      <c r="B406" s="278" t="s">
        <v>1571</v>
      </c>
      <c r="C406" s="279">
        <v>267000</v>
      </c>
      <c r="D406" s="279">
        <v>26.7</v>
      </c>
      <c r="E406" s="279">
        <v>5.1481000000000003</v>
      </c>
      <c r="F406" s="279">
        <v>0</v>
      </c>
      <c r="G406" s="279">
        <v>26.7</v>
      </c>
      <c r="H406" s="279">
        <v>0</v>
      </c>
      <c r="I406" s="279">
        <v>0</v>
      </c>
      <c r="J406" s="279">
        <v>58.548099999999998</v>
      </c>
      <c r="K406" s="279">
        <v>31.848099999999999</v>
      </c>
      <c r="M406" s="280" t="b">
        <f>IF(A406=[3]Sheet1!A404,"OK")</f>
        <v>0</v>
      </c>
    </row>
    <row r="407" spans="1:13" ht="9" customHeight="1" x14ac:dyDescent="0.25">
      <c r="A407" s="277" t="s">
        <v>1572</v>
      </c>
      <c r="B407" s="278" t="s">
        <v>1573</v>
      </c>
      <c r="C407" s="279">
        <v>205615</v>
      </c>
      <c r="D407" s="279">
        <v>21.846599999999999</v>
      </c>
      <c r="E407" s="279">
        <v>3.9645000000000001</v>
      </c>
      <c r="F407" s="279">
        <v>0</v>
      </c>
      <c r="G407" s="279">
        <v>20.561499999999999</v>
      </c>
      <c r="H407" s="279">
        <v>0</v>
      </c>
      <c r="I407" s="279">
        <v>27.1814</v>
      </c>
      <c r="J407" s="279">
        <v>73.554000000000002</v>
      </c>
      <c r="K407" s="279">
        <v>52.9925</v>
      </c>
      <c r="M407" s="280" t="b">
        <f>IF(A407=[3]Sheet1!A405,"OK")</f>
        <v>0</v>
      </c>
    </row>
    <row r="408" spans="1:13" ht="9" customHeight="1" x14ac:dyDescent="0.25">
      <c r="A408" s="277" t="s">
        <v>1574</v>
      </c>
      <c r="B408" s="278" t="s">
        <v>1575</v>
      </c>
      <c r="C408" s="279"/>
      <c r="D408" s="279"/>
      <c r="E408" s="279"/>
      <c r="F408" s="279"/>
      <c r="G408" s="279"/>
      <c r="H408" s="279"/>
      <c r="I408" s="279"/>
      <c r="J408" s="279">
        <v>257.06220000000002</v>
      </c>
      <c r="K408" s="279">
        <v>81.427499999999995</v>
      </c>
      <c r="M408" s="280" t="b">
        <f>IF(A408=[3]Sheet1!A406,"OK")</f>
        <v>0</v>
      </c>
    </row>
    <row r="409" spans="1:13" ht="9" customHeight="1" x14ac:dyDescent="0.25">
      <c r="A409" s="277" t="s">
        <v>1576</v>
      </c>
      <c r="B409" s="278" t="s">
        <v>1577</v>
      </c>
      <c r="C409" s="279">
        <v>449871.42200000002</v>
      </c>
      <c r="D409" s="279">
        <v>26.9923</v>
      </c>
      <c r="E409" s="279">
        <v>8.3270999999999997</v>
      </c>
      <c r="F409" s="279">
        <v>3.3740000000000001</v>
      </c>
      <c r="G409" s="279">
        <v>40.488399999999999</v>
      </c>
      <c r="H409" s="279">
        <v>127.8344</v>
      </c>
      <c r="I409" s="279">
        <v>34.730899999999998</v>
      </c>
      <c r="J409" s="279">
        <v>241.74709999999999</v>
      </c>
      <c r="K409" s="279">
        <v>73.424300000000002</v>
      </c>
      <c r="M409" s="280" t="b">
        <f>IF(A409=[3]Sheet1!A407,"OK")</f>
        <v>0</v>
      </c>
    </row>
    <row r="410" spans="1:13" ht="9" customHeight="1" x14ac:dyDescent="0.25">
      <c r="A410" s="277" t="s">
        <v>1578</v>
      </c>
      <c r="B410" s="278" t="s">
        <v>1579</v>
      </c>
      <c r="C410" s="279">
        <v>81243</v>
      </c>
      <c r="D410" s="279">
        <v>6.4993999999999996</v>
      </c>
      <c r="E410" s="279">
        <v>1.5038</v>
      </c>
      <c r="F410" s="279">
        <v>0</v>
      </c>
      <c r="G410" s="279">
        <v>7.3118999999999996</v>
      </c>
      <c r="H410" s="279">
        <v>0</v>
      </c>
      <c r="I410" s="279">
        <v>0</v>
      </c>
      <c r="J410" s="279">
        <v>15.315099999999999</v>
      </c>
      <c r="K410" s="279">
        <v>8.0031999999999996</v>
      </c>
      <c r="M410" s="280" t="b">
        <f>IF(A410=[3]Sheet1!A408,"OK")</f>
        <v>0</v>
      </c>
    </row>
    <row r="411" spans="1:13" ht="9" customHeight="1" x14ac:dyDescent="0.25">
      <c r="A411" s="277" t="s">
        <v>1580</v>
      </c>
      <c r="B411" s="278" t="s">
        <v>1581</v>
      </c>
      <c r="C411" s="279"/>
      <c r="D411" s="279"/>
      <c r="E411" s="279"/>
      <c r="F411" s="279"/>
      <c r="G411" s="279"/>
      <c r="H411" s="279"/>
      <c r="I411" s="279"/>
      <c r="J411" s="279">
        <v>394.76010000000002</v>
      </c>
      <c r="K411" s="279">
        <v>99.149699999999996</v>
      </c>
      <c r="M411" s="280" t="b">
        <f>IF(A411=[3]Sheet1!A409,"OK")</f>
        <v>0</v>
      </c>
    </row>
    <row r="412" spans="1:13" ht="9" customHeight="1" x14ac:dyDescent="0.25">
      <c r="A412" s="277" t="s">
        <v>1582</v>
      </c>
      <c r="B412" s="278" t="s">
        <v>1583</v>
      </c>
      <c r="C412" s="279">
        <v>655213.37470000004</v>
      </c>
      <c r="D412" s="279">
        <v>32.7607</v>
      </c>
      <c r="E412" s="279">
        <v>11.7911</v>
      </c>
      <c r="F412" s="279">
        <v>4.7775999999999996</v>
      </c>
      <c r="G412" s="279">
        <v>49.140999999999998</v>
      </c>
      <c r="H412" s="279">
        <v>233.86750000000001</v>
      </c>
      <c r="I412" s="279">
        <v>34.730899999999998</v>
      </c>
      <c r="J412" s="279">
        <v>367.06880000000001</v>
      </c>
      <c r="K412" s="279">
        <v>84.060299999999998</v>
      </c>
      <c r="M412" s="280" t="b">
        <f>IF(A412=[3]Sheet1!A410,"OK")</f>
        <v>0</v>
      </c>
    </row>
    <row r="413" spans="1:13" ht="9" customHeight="1" x14ac:dyDescent="0.25">
      <c r="A413" s="277" t="s">
        <v>1584</v>
      </c>
      <c r="B413" s="278" t="s">
        <v>1585</v>
      </c>
      <c r="C413" s="279">
        <v>224033.5759</v>
      </c>
      <c r="D413" s="279">
        <v>11.201700000000001</v>
      </c>
      <c r="E413" s="279">
        <v>3.8877000000000002</v>
      </c>
      <c r="F413" s="279">
        <v>0</v>
      </c>
      <c r="G413" s="279">
        <v>12.601900000000001</v>
      </c>
      <c r="H413" s="279">
        <v>0</v>
      </c>
      <c r="I413" s="279">
        <v>0</v>
      </c>
      <c r="J413" s="279">
        <v>27.691299999999998</v>
      </c>
      <c r="K413" s="279">
        <v>15.089399999999999</v>
      </c>
      <c r="M413" s="280" t="b">
        <f>IF(A413=[3]Sheet1!A411,"OK")</f>
        <v>0</v>
      </c>
    </row>
    <row r="414" spans="1:13" ht="9" customHeight="1" x14ac:dyDescent="0.25">
      <c r="A414" s="277" t="s">
        <v>1586</v>
      </c>
      <c r="B414" s="278" t="s">
        <v>1587</v>
      </c>
      <c r="C414" s="279"/>
      <c r="D414" s="279"/>
      <c r="E414" s="279"/>
      <c r="F414" s="279"/>
      <c r="G414" s="279"/>
      <c r="H414" s="279"/>
      <c r="I414" s="279"/>
      <c r="J414" s="279">
        <v>555.59789999999998</v>
      </c>
      <c r="K414" s="279">
        <v>166.01140000000001</v>
      </c>
      <c r="M414" s="280" t="b">
        <f>IF(A414=[3]Sheet1!A412,"OK")</f>
        <v>0</v>
      </c>
    </row>
    <row r="415" spans="1:13" ht="9" customHeight="1" x14ac:dyDescent="0.25">
      <c r="A415" s="277" t="s">
        <v>1588</v>
      </c>
      <c r="B415" s="278" t="s">
        <v>1589</v>
      </c>
      <c r="C415" s="279">
        <v>792403.43409999995</v>
      </c>
      <c r="D415" s="279">
        <v>39.620199999999997</v>
      </c>
      <c r="E415" s="279">
        <v>14.26</v>
      </c>
      <c r="F415" s="279">
        <v>5.7778999999999998</v>
      </c>
      <c r="G415" s="279">
        <v>59.430300000000003</v>
      </c>
      <c r="H415" s="279">
        <v>262.60550000000001</v>
      </c>
      <c r="I415" s="279">
        <v>34.730899999999998</v>
      </c>
      <c r="J415" s="279">
        <v>416.4248</v>
      </c>
      <c r="K415" s="279">
        <v>94.388999999999996</v>
      </c>
      <c r="M415" s="280" t="b">
        <f>IF(A415=[3]Sheet1!A413,"OK")</f>
        <v>0</v>
      </c>
    </row>
    <row r="416" spans="1:13" ht="9" customHeight="1" x14ac:dyDescent="0.25">
      <c r="A416" s="277" t="s">
        <v>1590</v>
      </c>
      <c r="B416" s="278" t="s">
        <v>1591</v>
      </c>
      <c r="C416" s="279">
        <v>600450.34990000003</v>
      </c>
      <c r="D416" s="279">
        <v>60.045000000000002</v>
      </c>
      <c r="E416" s="279">
        <v>11.577400000000001</v>
      </c>
      <c r="F416" s="279">
        <v>0</v>
      </c>
      <c r="G416" s="279">
        <v>67.550700000000006</v>
      </c>
      <c r="H416" s="279">
        <v>0</v>
      </c>
      <c r="I416" s="279">
        <v>0</v>
      </c>
      <c r="J416" s="279">
        <v>139.17310000000001</v>
      </c>
      <c r="K416" s="279">
        <v>71.622399999999999</v>
      </c>
      <c r="M416" s="280" t="b">
        <f>IF(A416=[3]Sheet1!A414,"OK")</f>
        <v>0</v>
      </c>
    </row>
    <row r="417" spans="1:13" ht="9" customHeight="1" x14ac:dyDescent="0.25">
      <c r="A417" s="277" t="s">
        <v>1592</v>
      </c>
      <c r="B417" s="278" t="s">
        <v>1593</v>
      </c>
      <c r="C417" s="279"/>
      <c r="D417" s="279"/>
      <c r="E417" s="279"/>
      <c r="F417" s="279"/>
      <c r="G417" s="279"/>
      <c r="H417" s="279"/>
      <c r="I417" s="279"/>
      <c r="J417" s="279">
        <v>325.98669999999998</v>
      </c>
      <c r="K417" s="279">
        <v>81.142399999999995</v>
      </c>
      <c r="M417" s="280" t="b">
        <f>IF(A417=[3]Sheet1!A415,"OK")</f>
        <v>0</v>
      </c>
    </row>
    <row r="418" spans="1:13" ht="9" customHeight="1" x14ac:dyDescent="0.25">
      <c r="A418" s="277" t="s">
        <v>1594</v>
      </c>
      <c r="B418" s="278" t="s">
        <v>1595</v>
      </c>
      <c r="C418" s="279">
        <v>616456.82200000004</v>
      </c>
      <c r="D418" s="279">
        <v>30.822800000000001</v>
      </c>
      <c r="E418" s="279">
        <v>11.0937</v>
      </c>
      <c r="F418" s="279">
        <v>4.4950000000000001</v>
      </c>
      <c r="G418" s="279">
        <v>46.234299999999998</v>
      </c>
      <c r="H418" s="279">
        <v>198.61</v>
      </c>
      <c r="I418" s="279">
        <v>34.730899999999998</v>
      </c>
      <c r="J418" s="279">
        <v>325.98669999999998</v>
      </c>
      <c r="K418" s="279">
        <v>81.142399999999995</v>
      </c>
      <c r="M418" s="280" t="b">
        <f>IF(A418=[3]Sheet1!A416,"OK")</f>
        <v>0</v>
      </c>
    </row>
    <row r="419" spans="1:13" ht="9" customHeight="1" x14ac:dyDescent="0.25">
      <c r="A419" s="277" t="s">
        <v>1596</v>
      </c>
      <c r="B419" s="278" t="s">
        <v>1597</v>
      </c>
      <c r="C419" s="279"/>
      <c r="D419" s="279"/>
      <c r="E419" s="279"/>
      <c r="F419" s="279"/>
      <c r="G419" s="279"/>
      <c r="H419" s="279"/>
      <c r="I419" s="279"/>
      <c r="J419" s="279">
        <v>6.5315000000000003</v>
      </c>
      <c r="K419" s="279">
        <v>4.4302999999999999</v>
      </c>
      <c r="M419" s="280" t="b">
        <f>IF(A419=[3]Sheet1!A417,"OK")</f>
        <v>0</v>
      </c>
    </row>
    <row r="420" spans="1:13" ht="9" customHeight="1" x14ac:dyDescent="0.25">
      <c r="A420" s="277" t="s">
        <v>1598</v>
      </c>
      <c r="B420" s="278" t="s">
        <v>1599</v>
      </c>
      <c r="C420" s="279">
        <v>33618.445699999997</v>
      </c>
      <c r="D420" s="279">
        <v>3.7820999999999998</v>
      </c>
      <c r="E420" s="279">
        <v>0.6482</v>
      </c>
      <c r="F420" s="279">
        <v>0</v>
      </c>
      <c r="G420" s="279">
        <v>2.1012</v>
      </c>
      <c r="H420" s="279">
        <v>0</v>
      </c>
      <c r="I420" s="279">
        <v>0</v>
      </c>
      <c r="J420" s="279">
        <v>6.5315000000000003</v>
      </c>
      <c r="K420" s="279">
        <v>4.4302999999999999</v>
      </c>
      <c r="M420" s="280" t="b">
        <f>IF(A420=[3]Sheet1!A418,"OK")</f>
        <v>0</v>
      </c>
    </row>
    <row r="421" spans="1:13" ht="9" customHeight="1" x14ac:dyDescent="0.25">
      <c r="A421" s="277" t="s">
        <v>1600</v>
      </c>
      <c r="B421" s="278" t="s">
        <v>1601</v>
      </c>
      <c r="C421" s="279"/>
      <c r="D421" s="279"/>
      <c r="E421" s="279"/>
      <c r="F421" s="279"/>
      <c r="G421" s="279"/>
      <c r="H421" s="279"/>
      <c r="I421" s="279"/>
      <c r="J421" s="279">
        <v>103.91249999999999</v>
      </c>
      <c r="K421" s="279">
        <v>56.057200000000002</v>
      </c>
      <c r="M421" s="280" t="b">
        <f>IF(A421=[3]Sheet1!A419,"OK")</f>
        <v>0</v>
      </c>
    </row>
    <row r="422" spans="1:13" ht="9" customHeight="1" x14ac:dyDescent="0.25">
      <c r="A422" s="277" t="s">
        <v>1602</v>
      </c>
      <c r="B422" s="278" t="s">
        <v>1603</v>
      </c>
      <c r="C422" s="279">
        <v>425380.16560000001</v>
      </c>
      <c r="D422" s="279">
        <v>47.8553</v>
      </c>
      <c r="E422" s="279">
        <v>8.2019000000000002</v>
      </c>
      <c r="F422" s="279">
        <v>0</v>
      </c>
      <c r="G422" s="279">
        <v>47.8553</v>
      </c>
      <c r="H422" s="279">
        <v>0</v>
      </c>
      <c r="I422" s="279">
        <v>0</v>
      </c>
      <c r="J422" s="279">
        <v>103.91249999999999</v>
      </c>
      <c r="K422" s="279">
        <v>56.057200000000002</v>
      </c>
      <c r="M422" s="280" t="b">
        <f>IF(A422=[3]Sheet1!A420,"OK")</f>
        <v>0</v>
      </c>
    </row>
    <row r="423" spans="1:13" ht="9" customHeight="1" x14ac:dyDescent="0.25">
      <c r="A423" s="277" t="s">
        <v>1604</v>
      </c>
      <c r="B423" s="278" t="s">
        <v>1605</v>
      </c>
      <c r="C423" s="279"/>
      <c r="D423" s="279"/>
      <c r="E423" s="279"/>
      <c r="F423" s="279"/>
      <c r="G423" s="279"/>
      <c r="H423" s="279"/>
      <c r="I423" s="279"/>
      <c r="J423" s="279">
        <v>314.56479999999999</v>
      </c>
      <c r="K423" s="279">
        <v>97.793400000000005</v>
      </c>
      <c r="M423" s="280" t="b">
        <f>IF(A423=[3]Sheet1!A421,"OK")</f>
        <v>0</v>
      </c>
    </row>
    <row r="424" spans="1:13" ht="9" customHeight="1" x14ac:dyDescent="0.25">
      <c r="A424" s="277" t="s">
        <v>1606</v>
      </c>
      <c r="B424" s="278" t="s">
        <v>1607</v>
      </c>
      <c r="C424" s="279">
        <v>730931.76619999995</v>
      </c>
      <c r="D424" s="279">
        <v>36.546599999999998</v>
      </c>
      <c r="E424" s="279">
        <v>13.153700000000001</v>
      </c>
      <c r="F424" s="279">
        <v>5.3296999999999999</v>
      </c>
      <c r="G424" s="279">
        <v>54.819899999999997</v>
      </c>
      <c r="H424" s="279">
        <v>153.33860000000001</v>
      </c>
      <c r="I424" s="279">
        <v>33.631300000000003</v>
      </c>
      <c r="J424" s="279">
        <v>296.81979999999999</v>
      </c>
      <c r="K424" s="279">
        <v>88.661299999999997</v>
      </c>
      <c r="M424" s="280" t="b">
        <f>IF(A424=[3]Sheet1!A422,"OK")</f>
        <v>0</v>
      </c>
    </row>
    <row r="425" spans="1:13" ht="9" customHeight="1" x14ac:dyDescent="0.25">
      <c r="A425" s="277" t="s">
        <v>1608</v>
      </c>
      <c r="B425" s="278" t="s">
        <v>1609</v>
      </c>
      <c r="C425" s="279">
        <v>76559.157099999997</v>
      </c>
      <c r="D425" s="279">
        <v>7.6558999999999999</v>
      </c>
      <c r="E425" s="279">
        <v>1.4762</v>
      </c>
      <c r="F425" s="279">
        <v>0</v>
      </c>
      <c r="G425" s="279">
        <v>8.6128999999999998</v>
      </c>
      <c r="H425" s="279">
        <v>0</v>
      </c>
      <c r="I425" s="279">
        <v>0</v>
      </c>
      <c r="J425" s="279">
        <v>17.745000000000001</v>
      </c>
      <c r="K425" s="279">
        <v>9.1320999999999994</v>
      </c>
      <c r="M425" s="280" t="b">
        <f>IF(A425=[3]Sheet1!A423,"OK")</f>
        <v>0</v>
      </c>
    </row>
    <row r="426" spans="1:13" ht="9" customHeight="1" x14ac:dyDescent="0.25">
      <c r="A426" s="277" t="s">
        <v>1610</v>
      </c>
      <c r="B426" s="278" t="s">
        <v>1611</v>
      </c>
      <c r="C426" s="279"/>
      <c r="D426" s="279"/>
      <c r="E426" s="279"/>
      <c r="F426" s="279"/>
      <c r="G426" s="279"/>
      <c r="H426" s="279"/>
      <c r="I426" s="279"/>
      <c r="J426" s="279">
        <v>655.63800000000003</v>
      </c>
      <c r="K426" s="279">
        <v>163.33000000000001</v>
      </c>
      <c r="M426" s="280" t="b">
        <f>IF(A426=[3]Sheet1!A424,"OK")</f>
        <v>0</v>
      </c>
    </row>
    <row r="427" spans="1:13" ht="9" customHeight="1" x14ac:dyDescent="0.25">
      <c r="A427" s="277" t="s">
        <v>1532</v>
      </c>
      <c r="B427" s="278" t="s">
        <v>1533</v>
      </c>
      <c r="C427" s="279">
        <v>1107773.757</v>
      </c>
      <c r="D427" s="279">
        <v>66.466399999999993</v>
      </c>
      <c r="E427" s="279">
        <v>20.504899999999999</v>
      </c>
      <c r="F427" s="279">
        <v>8.3082999999999991</v>
      </c>
      <c r="G427" s="279">
        <v>99.699600000000004</v>
      </c>
      <c r="H427" s="279">
        <v>364.6748</v>
      </c>
      <c r="I427" s="279">
        <v>34.730899999999998</v>
      </c>
      <c r="J427" s="279">
        <v>594.38490000000002</v>
      </c>
      <c r="K427" s="279">
        <v>130.01050000000001</v>
      </c>
      <c r="M427" s="280" t="b">
        <f>IF(A427=[3]Sheet1!A425,"OK")</f>
        <v>0</v>
      </c>
    </row>
    <row r="428" spans="1:13" ht="9" customHeight="1" x14ac:dyDescent="0.25">
      <c r="A428" s="277" t="s">
        <v>1612</v>
      </c>
      <c r="B428" s="278" t="s">
        <v>1613</v>
      </c>
      <c r="C428" s="279">
        <v>279335.5</v>
      </c>
      <c r="D428" s="279">
        <v>27.933599999999998</v>
      </c>
      <c r="E428" s="279">
        <v>5.3859000000000004</v>
      </c>
      <c r="F428" s="279">
        <v>0</v>
      </c>
      <c r="G428" s="279">
        <v>27.933599999999998</v>
      </c>
      <c r="H428" s="279">
        <v>0</v>
      </c>
      <c r="I428" s="279">
        <v>0</v>
      </c>
      <c r="J428" s="279">
        <v>61.253100000000003</v>
      </c>
      <c r="K428" s="279">
        <v>33.319499999999998</v>
      </c>
      <c r="M428" s="280" t="b">
        <f>IF(A428=[3]Sheet1!A426,"OK")</f>
        <v>0</v>
      </c>
    </row>
    <row r="429" spans="1:13" ht="9" customHeight="1" x14ac:dyDescent="0.25">
      <c r="A429" s="277" t="s">
        <v>1614</v>
      </c>
      <c r="B429" s="278" t="s">
        <v>1615</v>
      </c>
      <c r="C429" s="279"/>
      <c r="D429" s="279"/>
      <c r="E429" s="279"/>
      <c r="F429" s="279"/>
      <c r="G429" s="279"/>
      <c r="H429" s="279"/>
      <c r="I429" s="279"/>
      <c r="J429" s="279">
        <v>632.37940000000003</v>
      </c>
      <c r="K429" s="279">
        <v>205.07480000000001</v>
      </c>
      <c r="M429" s="280" t="b">
        <f>IF(A429=[3]Sheet1!A427,"OK")</f>
        <v>0</v>
      </c>
    </row>
    <row r="430" spans="1:13" ht="9" customHeight="1" x14ac:dyDescent="0.25">
      <c r="A430" s="277" t="s">
        <v>1538</v>
      </c>
      <c r="B430" s="278" t="s">
        <v>1539</v>
      </c>
      <c r="C430" s="279">
        <v>947363.94949999999</v>
      </c>
      <c r="D430" s="279">
        <v>47.368200000000002</v>
      </c>
      <c r="E430" s="279">
        <v>17.0486</v>
      </c>
      <c r="F430" s="279">
        <v>6.9078999999999997</v>
      </c>
      <c r="G430" s="279">
        <v>71.052300000000002</v>
      </c>
      <c r="H430" s="279">
        <v>265.78699999999998</v>
      </c>
      <c r="I430" s="279">
        <v>34.730899999999998</v>
      </c>
      <c r="J430" s="279">
        <v>442.89490000000001</v>
      </c>
      <c r="K430" s="279">
        <v>106.0556</v>
      </c>
      <c r="M430" s="280" t="b">
        <f>IF(A430=[3]Sheet1!A428,"OK")</f>
        <v>0</v>
      </c>
    </row>
    <row r="431" spans="1:13" ht="9" customHeight="1" x14ac:dyDescent="0.25">
      <c r="A431" s="277" t="s">
        <v>1616</v>
      </c>
      <c r="B431" s="278" t="s">
        <v>1617</v>
      </c>
      <c r="C431" s="279">
        <v>511422.8873</v>
      </c>
      <c r="D431" s="279">
        <v>40.913800000000002</v>
      </c>
      <c r="E431" s="279">
        <v>9.4664000000000001</v>
      </c>
      <c r="F431" s="279">
        <v>0</v>
      </c>
      <c r="G431" s="279">
        <v>46.028100000000002</v>
      </c>
      <c r="H431" s="279">
        <v>0</v>
      </c>
      <c r="I431" s="279">
        <v>0</v>
      </c>
      <c r="J431" s="279">
        <v>96.408299999999997</v>
      </c>
      <c r="K431" s="279">
        <v>50.380200000000002</v>
      </c>
      <c r="M431" s="280" t="str">
        <f>IF(A431=[3]Sheet1!A429,"OK")</f>
        <v>OK</v>
      </c>
    </row>
    <row r="432" spans="1:13" ht="18" customHeight="1" x14ac:dyDescent="0.25">
      <c r="A432" s="277" t="s">
        <v>1618</v>
      </c>
      <c r="B432" s="278" t="s">
        <v>1619</v>
      </c>
      <c r="C432" s="279">
        <v>493746.87060000002</v>
      </c>
      <c r="D432" s="279">
        <v>39.499699999999997</v>
      </c>
      <c r="E432" s="279">
        <v>9.1393000000000004</v>
      </c>
      <c r="F432" s="279">
        <v>0</v>
      </c>
      <c r="G432" s="279">
        <v>44.437199999999997</v>
      </c>
      <c r="H432" s="279">
        <v>0</v>
      </c>
      <c r="I432" s="279">
        <v>0</v>
      </c>
      <c r="J432" s="279">
        <v>93.0762</v>
      </c>
      <c r="K432" s="279">
        <v>48.639000000000003</v>
      </c>
      <c r="M432" s="280" t="b">
        <f>IF(A432=[3]Sheet1!A430,"OK")</f>
        <v>0</v>
      </c>
    </row>
    <row r="433" spans="1:13" ht="18" customHeight="1" x14ac:dyDescent="0.25">
      <c r="A433" s="277" t="s">
        <v>1620</v>
      </c>
      <c r="B433" s="278" t="s">
        <v>1621</v>
      </c>
      <c r="C433" s="279"/>
      <c r="D433" s="279"/>
      <c r="E433" s="279"/>
      <c r="F433" s="279"/>
      <c r="G433" s="279"/>
      <c r="H433" s="279"/>
      <c r="I433" s="279"/>
      <c r="J433" s="279">
        <v>715.44219999999996</v>
      </c>
      <c r="K433" s="279">
        <v>248.23009999999999</v>
      </c>
      <c r="M433" s="280" t="b">
        <f>IF(A433=[3]Sheet1!A431,"OK")</f>
        <v>0</v>
      </c>
    </row>
    <row r="434" spans="1:13" ht="9" customHeight="1" x14ac:dyDescent="0.25">
      <c r="A434" s="277" t="s">
        <v>1616</v>
      </c>
      <c r="B434" s="278" t="s">
        <v>1617</v>
      </c>
      <c r="C434" s="279">
        <v>511422.8873</v>
      </c>
      <c r="D434" s="279">
        <v>40.913800000000002</v>
      </c>
      <c r="E434" s="279">
        <v>9.4664000000000001</v>
      </c>
      <c r="F434" s="279">
        <v>0</v>
      </c>
      <c r="G434" s="279">
        <v>46.028100000000002</v>
      </c>
      <c r="H434" s="279">
        <v>0</v>
      </c>
      <c r="I434" s="279">
        <v>0</v>
      </c>
      <c r="J434" s="279">
        <v>96.408299999999997</v>
      </c>
      <c r="K434" s="279">
        <v>50.380200000000002</v>
      </c>
      <c r="M434" s="280" t="b">
        <f>IF(A434=[3]Sheet1!A432,"OK")</f>
        <v>0</v>
      </c>
    </row>
    <row r="435" spans="1:13" ht="9" customHeight="1" x14ac:dyDescent="0.25">
      <c r="A435" s="277" t="s">
        <v>1622</v>
      </c>
      <c r="B435" s="278" t="s">
        <v>1623</v>
      </c>
      <c r="C435" s="279">
        <v>1024618.443</v>
      </c>
      <c r="D435" s="279">
        <v>51.230899999999998</v>
      </c>
      <c r="E435" s="279">
        <v>18.4389</v>
      </c>
      <c r="F435" s="279">
        <v>7.4711999999999996</v>
      </c>
      <c r="G435" s="279">
        <v>76.846400000000003</v>
      </c>
      <c r="H435" s="279">
        <v>265.78699999999998</v>
      </c>
      <c r="I435" s="279">
        <v>34.730899999999998</v>
      </c>
      <c r="J435" s="279">
        <v>454.50529999999998</v>
      </c>
      <c r="K435" s="279">
        <v>111.8719</v>
      </c>
      <c r="M435" s="280" t="b">
        <f>IF(A435=[3]Sheet1!A433,"OK")</f>
        <v>0</v>
      </c>
    </row>
    <row r="436" spans="1:13" ht="18" customHeight="1" x14ac:dyDescent="0.25">
      <c r="A436" s="277" t="s">
        <v>1624</v>
      </c>
      <c r="B436" s="278" t="s">
        <v>1625</v>
      </c>
      <c r="C436" s="279">
        <v>379037.7893</v>
      </c>
      <c r="D436" s="279">
        <v>30.323</v>
      </c>
      <c r="E436" s="279">
        <v>7.016</v>
      </c>
      <c r="F436" s="279">
        <v>0</v>
      </c>
      <c r="G436" s="279">
        <v>34.113399999999999</v>
      </c>
      <c r="H436" s="279">
        <v>0</v>
      </c>
      <c r="I436" s="279">
        <v>0</v>
      </c>
      <c r="J436" s="279">
        <v>71.452399999999997</v>
      </c>
      <c r="K436" s="279">
        <v>37.338999999999999</v>
      </c>
      <c r="M436" s="280" t="b">
        <f>IF(A436=[3]Sheet1!A434,"OK")</f>
        <v>0</v>
      </c>
    </row>
    <row r="437" spans="1:13" ht="9" customHeight="1" x14ac:dyDescent="0.25">
      <c r="A437" s="277" t="s">
        <v>1618</v>
      </c>
      <c r="B437" s="278" t="s">
        <v>1619</v>
      </c>
      <c r="C437" s="279">
        <v>493746.87060000002</v>
      </c>
      <c r="D437" s="279">
        <v>39.499699999999997</v>
      </c>
      <c r="E437" s="279">
        <v>9.1393000000000004</v>
      </c>
      <c r="F437" s="279">
        <v>0</v>
      </c>
      <c r="G437" s="279">
        <v>44.437199999999997</v>
      </c>
      <c r="H437" s="279">
        <v>0</v>
      </c>
      <c r="I437" s="279">
        <v>0</v>
      </c>
      <c r="J437" s="279">
        <v>93.0762</v>
      </c>
      <c r="K437" s="279">
        <v>48.639000000000003</v>
      </c>
      <c r="M437" s="280" t="b">
        <f>IF(A437=[3]Sheet1!A435,"OK")</f>
        <v>0</v>
      </c>
    </row>
    <row r="438" spans="1:13" ht="9" customHeight="1" x14ac:dyDescent="0.25">
      <c r="A438" s="277" t="s">
        <v>1626</v>
      </c>
      <c r="B438" s="278" t="s">
        <v>1627</v>
      </c>
      <c r="C438" s="279"/>
      <c r="D438" s="279"/>
      <c r="E438" s="279"/>
      <c r="F438" s="279"/>
      <c r="G438" s="279"/>
      <c r="H438" s="279"/>
      <c r="I438" s="279"/>
      <c r="J438" s="279">
        <v>1434.0061000000001</v>
      </c>
      <c r="K438" s="279">
        <v>581.33410000000003</v>
      </c>
      <c r="M438" s="280" t="b">
        <f>IF(A438=[3]Sheet1!A436,"OK")</f>
        <v>0</v>
      </c>
    </row>
    <row r="439" spans="1:13" ht="18" customHeight="1" x14ac:dyDescent="0.25">
      <c r="A439" s="277" t="s">
        <v>1628</v>
      </c>
      <c r="B439" s="278" t="s">
        <v>1629</v>
      </c>
      <c r="C439" s="279">
        <v>5148862.6030000001</v>
      </c>
      <c r="D439" s="279">
        <v>257.44310000000002</v>
      </c>
      <c r="E439" s="279">
        <v>92.658100000000005</v>
      </c>
      <c r="F439" s="279">
        <v>37.543799999999997</v>
      </c>
      <c r="G439" s="279">
        <v>386.16469999999998</v>
      </c>
      <c r="H439" s="279">
        <v>321.28100000000001</v>
      </c>
      <c r="I439" s="279">
        <v>34.730899999999998</v>
      </c>
      <c r="J439" s="279">
        <v>1129.8216</v>
      </c>
      <c r="K439" s="279">
        <v>422.3759</v>
      </c>
      <c r="M439" s="280" t="b">
        <f>IF(A439=[3]Sheet1!A437,"OK")</f>
        <v>0</v>
      </c>
    </row>
    <row r="440" spans="1:13" ht="9" customHeight="1" x14ac:dyDescent="0.25">
      <c r="A440" s="277" t="s">
        <v>1616</v>
      </c>
      <c r="B440" s="278" t="s">
        <v>1617</v>
      </c>
      <c r="C440" s="279">
        <v>511422.8873</v>
      </c>
      <c r="D440" s="279">
        <v>40.913800000000002</v>
      </c>
      <c r="E440" s="279">
        <v>9.4664000000000001</v>
      </c>
      <c r="F440" s="279">
        <v>0</v>
      </c>
      <c r="G440" s="279">
        <v>46.028100000000002</v>
      </c>
      <c r="H440" s="279">
        <v>0</v>
      </c>
      <c r="I440" s="279">
        <v>0</v>
      </c>
      <c r="J440" s="279">
        <v>96.408299999999997</v>
      </c>
      <c r="K440" s="279">
        <v>50.380200000000002</v>
      </c>
      <c r="M440" s="280" t="b">
        <f>IF(A440=[3]Sheet1!A438,"OK")</f>
        <v>0</v>
      </c>
    </row>
    <row r="441" spans="1:13" ht="9" customHeight="1" x14ac:dyDescent="0.25">
      <c r="A441" s="277" t="s">
        <v>1630</v>
      </c>
      <c r="B441" s="278" t="s">
        <v>1631</v>
      </c>
      <c r="C441" s="279">
        <v>608455.95189999999</v>
      </c>
      <c r="D441" s="279">
        <v>48.676499999999997</v>
      </c>
      <c r="E441" s="279">
        <v>11.262499999999999</v>
      </c>
      <c r="F441" s="279">
        <v>0</v>
      </c>
      <c r="G441" s="279">
        <v>54.761000000000003</v>
      </c>
      <c r="H441" s="279">
        <v>0</v>
      </c>
      <c r="I441" s="279">
        <v>0</v>
      </c>
      <c r="J441" s="279">
        <v>114.7</v>
      </c>
      <c r="K441" s="279">
        <v>59.939</v>
      </c>
      <c r="M441" s="280" t="b">
        <f>IF(A441=[3]Sheet1!A439,"OK")</f>
        <v>0</v>
      </c>
    </row>
    <row r="442" spans="1:13" ht="9" customHeight="1" x14ac:dyDescent="0.25">
      <c r="A442" s="277" t="s">
        <v>1618</v>
      </c>
      <c r="B442" s="278" t="s">
        <v>1619</v>
      </c>
      <c r="C442" s="279">
        <v>493746.87060000002</v>
      </c>
      <c r="D442" s="279">
        <v>39.499699999999997</v>
      </c>
      <c r="E442" s="279">
        <v>9.1393000000000004</v>
      </c>
      <c r="F442" s="279">
        <v>0</v>
      </c>
      <c r="G442" s="279">
        <v>44.437199999999997</v>
      </c>
      <c r="H442" s="279">
        <v>0</v>
      </c>
      <c r="I442" s="279">
        <v>0</v>
      </c>
      <c r="J442" s="279">
        <v>93.0762</v>
      </c>
      <c r="K442" s="279">
        <v>48.639000000000003</v>
      </c>
      <c r="M442" s="280" t="b">
        <f>IF(A442=[3]Sheet1!A440,"OK")</f>
        <v>0</v>
      </c>
    </row>
    <row r="443" spans="1:13" ht="9" customHeight="1" x14ac:dyDescent="0.25">
      <c r="A443" s="277" t="s">
        <v>1632</v>
      </c>
      <c r="B443" s="278" t="s">
        <v>1633</v>
      </c>
      <c r="C443" s="279"/>
      <c r="D443" s="279"/>
      <c r="E443" s="279"/>
      <c r="F443" s="279"/>
      <c r="G443" s="279"/>
      <c r="H443" s="279"/>
      <c r="I443" s="279"/>
      <c r="J443" s="279">
        <v>407.43360000000001</v>
      </c>
      <c r="K443" s="279">
        <v>131.89359999999999</v>
      </c>
      <c r="M443" s="280" t="b">
        <f>IF(A443=[3]Sheet1!A441,"OK")</f>
        <v>0</v>
      </c>
    </row>
    <row r="444" spans="1:13" ht="9" customHeight="1" x14ac:dyDescent="0.25">
      <c r="A444" s="277" t="s">
        <v>1634</v>
      </c>
      <c r="B444" s="278" t="s">
        <v>1635</v>
      </c>
      <c r="C444" s="279">
        <v>401200</v>
      </c>
      <c r="D444" s="279">
        <v>40.119999999999997</v>
      </c>
      <c r="E444" s="279">
        <v>7.7355999999999998</v>
      </c>
      <c r="F444" s="279">
        <v>0</v>
      </c>
      <c r="G444" s="279">
        <v>40.119999999999997</v>
      </c>
      <c r="H444" s="279">
        <v>0</v>
      </c>
      <c r="I444" s="279">
        <v>0</v>
      </c>
      <c r="J444" s="279">
        <v>87.9756</v>
      </c>
      <c r="K444" s="279">
        <v>47.855600000000003</v>
      </c>
      <c r="M444" s="280" t="b">
        <f>IF(A444=[3]Sheet1!A442,"OK")</f>
        <v>0</v>
      </c>
    </row>
    <row r="445" spans="1:13" ht="9" customHeight="1" x14ac:dyDescent="0.25">
      <c r="A445" s="277" t="s">
        <v>1558</v>
      </c>
      <c r="B445" s="278" t="s">
        <v>1559</v>
      </c>
      <c r="C445" s="279">
        <v>654917.15879999998</v>
      </c>
      <c r="D445" s="279">
        <v>32.745899999999999</v>
      </c>
      <c r="E445" s="279">
        <v>11.7858</v>
      </c>
      <c r="F445" s="279">
        <v>4.7754000000000003</v>
      </c>
      <c r="G445" s="279">
        <v>49.1188</v>
      </c>
      <c r="H445" s="279">
        <v>186.30119999999999</v>
      </c>
      <c r="I445" s="279">
        <v>34.730899999999998</v>
      </c>
      <c r="J445" s="279">
        <v>319.45800000000003</v>
      </c>
      <c r="K445" s="279">
        <v>84.037999999999997</v>
      </c>
      <c r="M445" s="280" t="b">
        <f>IF(A445=[3]Sheet1!A443,"OK")</f>
        <v>0</v>
      </c>
    </row>
    <row r="446" spans="1:13" ht="9" customHeight="1" x14ac:dyDescent="0.25">
      <c r="A446" s="277" t="s">
        <v>1636</v>
      </c>
      <c r="B446" s="278" t="s">
        <v>1637</v>
      </c>
      <c r="C446" s="279"/>
      <c r="D446" s="279"/>
      <c r="E446" s="279"/>
      <c r="F446" s="279"/>
      <c r="G446" s="279"/>
      <c r="H446" s="279"/>
      <c r="I446" s="279"/>
      <c r="J446" s="279">
        <v>362.2047</v>
      </c>
      <c r="K446" s="279">
        <v>125.88200000000001</v>
      </c>
      <c r="M446" s="280" t="b">
        <f>IF(A446=[3]Sheet1!A444,"OK")</f>
        <v>0</v>
      </c>
    </row>
    <row r="447" spans="1:13" ht="9" customHeight="1" x14ac:dyDescent="0.25">
      <c r="A447" s="277" t="s">
        <v>1638</v>
      </c>
      <c r="B447" s="278" t="s">
        <v>1639</v>
      </c>
      <c r="C447" s="279">
        <v>730931.76619999995</v>
      </c>
      <c r="D447" s="279">
        <v>36.546599999999998</v>
      </c>
      <c r="E447" s="279">
        <v>13.153700000000001</v>
      </c>
      <c r="F447" s="279">
        <v>5.3296999999999999</v>
      </c>
      <c r="G447" s="279">
        <v>54.819899999999997</v>
      </c>
      <c r="H447" s="279">
        <v>153.33860000000001</v>
      </c>
      <c r="I447" s="279">
        <v>41.714100000000002</v>
      </c>
      <c r="J447" s="279">
        <v>304.90260000000001</v>
      </c>
      <c r="K447" s="279">
        <v>96.744100000000003</v>
      </c>
      <c r="M447" s="280" t="b">
        <f>IF(A447=[3]Sheet1!A445,"OK")</f>
        <v>0</v>
      </c>
    </row>
    <row r="448" spans="1:13" ht="18" customHeight="1" x14ac:dyDescent="0.25">
      <c r="A448" s="277" t="s">
        <v>1640</v>
      </c>
      <c r="B448" s="278" t="s">
        <v>1641</v>
      </c>
      <c r="C448" s="279">
        <v>203408.4</v>
      </c>
      <c r="D448" s="279">
        <v>25.0349</v>
      </c>
      <c r="E448" s="279">
        <v>4.1029999999999998</v>
      </c>
      <c r="F448" s="279">
        <v>0</v>
      </c>
      <c r="G448" s="279">
        <v>28.164200000000001</v>
      </c>
      <c r="H448" s="279">
        <v>0</v>
      </c>
      <c r="I448" s="279">
        <v>0</v>
      </c>
      <c r="J448" s="279">
        <v>57.302100000000003</v>
      </c>
      <c r="K448" s="279">
        <v>29.137899999999998</v>
      </c>
      <c r="M448" s="280" t="b">
        <f>IF(A448=[3]Sheet1!A446,"OK")</f>
        <v>0</v>
      </c>
    </row>
    <row r="449" spans="1:13" ht="9" customHeight="1" x14ac:dyDescent="0.25">
      <c r="A449" s="277" t="s">
        <v>1642</v>
      </c>
      <c r="B449" s="283" t="s">
        <v>1643</v>
      </c>
      <c r="C449" s="279"/>
      <c r="D449" s="279"/>
      <c r="E449" s="279"/>
      <c r="F449" s="279"/>
      <c r="G449" s="279"/>
      <c r="H449" s="279"/>
      <c r="I449" s="279"/>
      <c r="J449" s="279">
        <v>334.23750000000001</v>
      </c>
      <c r="K449" s="279">
        <v>133.1191</v>
      </c>
      <c r="M449" s="280" t="b">
        <f>IF(A449=[3]Sheet1!A447,"OK")</f>
        <v>0</v>
      </c>
    </row>
    <row r="450" spans="1:13" ht="9" customHeight="1" x14ac:dyDescent="0.25">
      <c r="A450" s="277" t="s">
        <v>1644</v>
      </c>
      <c r="B450" s="278" t="s">
        <v>1645</v>
      </c>
      <c r="C450" s="279">
        <v>378429.47989999998</v>
      </c>
      <c r="D450" s="279">
        <v>22.7058</v>
      </c>
      <c r="E450" s="279">
        <v>7.0046999999999997</v>
      </c>
      <c r="F450" s="279">
        <v>2.8382000000000001</v>
      </c>
      <c r="G450" s="279">
        <v>34.058700000000002</v>
      </c>
      <c r="H450" s="279">
        <v>118.9157</v>
      </c>
      <c r="I450" s="279">
        <v>43.143599999999999</v>
      </c>
      <c r="J450" s="279">
        <v>228.66669999999999</v>
      </c>
      <c r="K450" s="279">
        <v>75.692300000000003</v>
      </c>
      <c r="M450" s="280" t="b">
        <f>IF(A450=[3]Sheet1!A448,"OK")</f>
        <v>0</v>
      </c>
    </row>
    <row r="451" spans="1:13" ht="9" customHeight="1" x14ac:dyDescent="0.25">
      <c r="A451" s="277" t="s">
        <v>1646</v>
      </c>
      <c r="B451" s="278" t="s">
        <v>1647</v>
      </c>
      <c r="C451" s="279">
        <v>481440</v>
      </c>
      <c r="D451" s="279">
        <v>48.143999999999998</v>
      </c>
      <c r="E451" s="279">
        <v>9.2827999999999999</v>
      </c>
      <c r="F451" s="279">
        <v>0</v>
      </c>
      <c r="G451" s="279">
        <v>48.143999999999998</v>
      </c>
      <c r="H451" s="279">
        <v>0</v>
      </c>
      <c r="I451" s="279">
        <v>0</v>
      </c>
      <c r="J451" s="279">
        <v>105.57080000000001</v>
      </c>
      <c r="K451" s="279">
        <v>57.4268</v>
      </c>
      <c r="M451" s="280" t="b">
        <f>IF(A451=[3]Sheet1!A449,"OK")</f>
        <v>0</v>
      </c>
    </row>
    <row r="452" spans="1:13" ht="9" customHeight="1" x14ac:dyDescent="0.25">
      <c r="A452" s="277" t="s">
        <v>1648</v>
      </c>
      <c r="B452" s="278" t="s">
        <v>1649</v>
      </c>
      <c r="C452" s="279"/>
      <c r="D452" s="279"/>
      <c r="E452" s="279"/>
      <c r="F452" s="279"/>
      <c r="G452" s="279"/>
      <c r="H452" s="279"/>
      <c r="I452" s="279"/>
      <c r="J452" s="279">
        <v>199.8929</v>
      </c>
      <c r="K452" s="279">
        <v>81.615399999999994</v>
      </c>
      <c r="M452" s="280" t="b">
        <f>IF(A452=[3]Sheet1!A450,"OK")</f>
        <v>0</v>
      </c>
    </row>
    <row r="453" spans="1:13" ht="9" customHeight="1" x14ac:dyDescent="0.25">
      <c r="A453" s="277" t="s">
        <v>1650</v>
      </c>
      <c r="B453" s="278" t="s">
        <v>1651</v>
      </c>
      <c r="C453" s="279">
        <v>523217.35110000003</v>
      </c>
      <c r="D453" s="279">
        <v>26.160900000000002</v>
      </c>
      <c r="E453" s="279">
        <v>9.4156999999999993</v>
      </c>
      <c r="F453" s="279">
        <v>3.8151000000000002</v>
      </c>
      <c r="G453" s="279">
        <v>39.241300000000003</v>
      </c>
      <c r="H453" s="279">
        <v>70.932199999999995</v>
      </c>
      <c r="I453" s="279">
        <v>33.631300000000003</v>
      </c>
      <c r="J453" s="279">
        <v>183.19649999999999</v>
      </c>
      <c r="K453" s="279">
        <v>73.022999999999996</v>
      </c>
      <c r="M453" s="280" t="b">
        <f>IF(A453=[3]Sheet1!A451,"OK")</f>
        <v>0</v>
      </c>
    </row>
    <row r="454" spans="1:13" ht="18" customHeight="1" x14ac:dyDescent="0.25">
      <c r="A454" s="277" t="s">
        <v>1652</v>
      </c>
      <c r="B454" s="278" t="s">
        <v>1653</v>
      </c>
      <c r="C454" s="279">
        <v>72035.460000000006</v>
      </c>
      <c r="D454" s="279">
        <v>7.2035</v>
      </c>
      <c r="E454" s="279">
        <v>1.3889</v>
      </c>
      <c r="F454" s="279">
        <v>0</v>
      </c>
      <c r="G454" s="279">
        <v>8.1039999999999992</v>
      </c>
      <c r="H454" s="279">
        <v>0</v>
      </c>
      <c r="I454" s="279">
        <v>0</v>
      </c>
      <c r="J454" s="279">
        <v>16.696400000000001</v>
      </c>
      <c r="K454" s="279">
        <v>8.5923999999999996</v>
      </c>
      <c r="M454" s="280" t="b">
        <f>IF(A454=[3]Sheet1!A452,"OK")</f>
        <v>0</v>
      </c>
    </row>
    <row r="455" spans="1:13" ht="9" customHeight="1" x14ac:dyDescent="0.25">
      <c r="A455" s="277" t="s">
        <v>1654</v>
      </c>
      <c r="B455" s="278" t="s">
        <v>1655</v>
      </c>
      <c r="C455" s="279"/>
      <c r="D455" s="279"/>
      <c r="E455" s="279"/>
      <c r="F455" s="279"/>
      <c r="G455" s="279"/>
      <c r="H455" s="279"/>
      <c r="I455" s="279"/>
      <c r="J455" s="279">
        <v>194.84979999999999</v>
      </c>
      <c r="K455" s="279">
        <v>79.210800000000006</v>
      </c>
      <c r="M455" s="280" t="b">
        <f>IF(A455=[3]Sheet1!A453,"OK")</f>
        <v>0</v>
      </c>
    </row>
    <row r="456" spans="1:13" ht="9" customHeight="1" x14ac:dyDescent="0.25">
      <c r="A456" s="277" t="s">
        <v>1656</v>
      </c>
      <c r="B456" s="278" t="s">
        <v>1657</v>
      </c>
      <c r="C456" s="279">
        <v>546609.44149999996</v>
      </c>
      <c r="D456" s="279">
        <v>27.330500000000001</v>
      </c>
      <c r="E456" s="279">
        <v>9.8367000000000004</v>
      </c>
      <c r="F456" s="279">
        <v>3.9857</v>
      </c>
      <c r="G456" s="279">
        <v>40.995699999999999</v>
      </c>
      <c r="H456" s="279">
        <v>70.932199999999995</v>
      </c>
      <c r="I456" s="279">
        <v>33.631300000000003</v>
      </c>
      <c r="J456" s="279">
        <v>186.71209999999999</v>
      </c>
      <c r="K456" s="279">
        <v>74.784199999999998</v>
      </c>
      <c r="M456" s="280" t="b">
        <f>IF(A456=[3]Sheet1!A454,"OK")</f>
        <v>0</v>
      </c>
    </row>
    <row r="457" spans="1:13" ht="9" customHeight="1" x14ac:dyDescent="0.25">
      <c r="A457" s="277" t="s">
        <v>1658</v>
      </c>
      <c r="B457" s="278" t="s">
        <v>1659</v>
      </c>
      <c r="C457" s="279">
        <v>37111</v>
      </c>
      <c r="D457" s="279">
        <v>3.7111000000000001</v>
      </c>
      <c r="E457" s="279">
        <v>0.71550000000000002</v>
      </c>
      <c r="F457" s="279">
        <v>0</v>
      </c>
      <c r="G457" s="279">
        <v>3.7111000000000001</v>
      </c>
      <c r="H457" s="279">
        <v>0</v>
      </c>
      <c r="I457" s="279">
        <v>0</v>
      </c>
      <c r="J457" s="279">
        <v>8.1377000000000006</v>
      </c>
      <c r="K457" s="279">
        <v>4.4265999999999996</v>
      </c>
      <c r="M457" s="280" t="b">
        <f>IF(A457=[3]Sheet1!A455,"OK")</f>
        <v>0</v>
      </c>
    </row>
    <row r="458" spans="1:13" ht="9" customHeight="1" x14ac:dyDescent="0.25">
      <c r="A458" s="277" t="s">
        <v>1660</v>
      </c>
      <c r="B458" s="278" t="s">
        <v>1661</v>
      </c>
      <c r="C458" s="279"/>
      <c r="D458" s="279"/>
      <c r="E458" s="279"/>
      <c r="F458" s="279"/>
      <c r="G458" s="279"/>
      <c r="H458" s="279"/>
      <c r="I458" s="279"/>
      <c r="J458" s="279">
        <v>330.83429999999998</v>
      </c>
      <c r="K458" s="279">
        <v>112.4255</v>
      </c>
      <c r="M458" s="280" t="b">
        <f>IF(A458=[3]Sheet1!A456,"OK")</f>
        <v>0</v>
      </c>
    </row>
    <row r="459" spans="1:13" ht="9" customHeight="1" x14ac:dyDescent="0.25">
      <c r="A459" s="277" t="s">
        <v>1662</v>
      </c>
      <c r="B459" s="278" t="s">
        <v>1663</v>
      </c>
      <c r="C459" s="279">
        <v>521273.0932</v>
      </c>
      <c r="D459" s="279">
        <v>31.276399999999999</v>
      </c>
      <c r="E459" s="279">
        <v>9.6487999999999996</v>
      </c>
      <c r="F459" s="279">
        <v>3.9095</v>
      </c>
      <c r="G459" s="279">
        <v>46.9146</v>
      </c>
      <c r="H459" s="279">
        <v>134.77109999999999</v>
      </c>
      <c r="I459" s="279">
        <v>33.631300000000003</v>
      </c>
      <c r="J459" s="279">
        <v>260.15170000000001</v>
      </c>
      <c r="K459" s="279">
        <v>78.465999999999994</v>
      </c>
      <c r="M459" s="280" t="b">
        <f>IF(A459=[3]Sheet1!A457,"OK")</f>
        <v>0</v>
      </c>
    </row>
    <row r="460" spans="1:13" ht="9" customHeight="1" x14ac:dyDescent="0.25">
      <c r="A460" s="277" t="s">
        <v>1664</v>
      </c>
      <c r="B460" s="278" t="s">
        <v>1665</v>
      </c>
      <c r="C460" s="279">
        <v>220660</v>
      </c>
      <c r="D460" s="279">
        <v>29.421299999999999</v>
      </c>
      <c r="E460" s="279">
        <v>4.5381999999999998</v>
      </c>
      <c r="F460" s="279">
        <v>0</v>
      </c>
      <c r="G460" s="279">
        <v>29.421299999999999</v>
      </c>
      <c r="H460" s="279">
        <v>7.3018000000000001</v>
      </c>
      <c r="I460" s="279">
        <v>0</v>
      </c>
      <c r="J460" s="279">
        <v>70.682599999999994</v>
      </c>
      <c r="K460" s="279">
        <v>33.959499999999998</v>
      </c>
      <c r="M460" s="280" t="b">
        <f>IF(A460=[3]Sheet1!A458,"OK")</f>
        <v>0</v>
      </c>
    </row>
    <row r="461" spans="1:13" ht="9" customHeight="1" x14ac:dyDescent="0.25">
      <c r="A461" s="277" t="s">
        <v>1666</v>
      </c>
      <c r="B461" s="278" t="s">
        <v>1667</v>
      </c>
      <c r="C461" s="279"/>
      <c r="D461" s="279"/>
      <c r="E461" s="279"/>
      <c r="F461" s="279"/>
      <c r="G461" s="279"/>
      <c r="H461" s="279"/>
      <c r="I461" s="279"/>
      <c r="J461" s="279">
        <v>202.28870000000001</v>
      </c>
      <c r="K461" s="279">
        <v>82.848399999999998</v>
      </c>
      <c r="M461" s="280" t="b">
        <f>IF(A461=[3]Sheet1!A459,"OK")</f>
        <v>0</v>
      </c>
    </row>
    <row r="462" spans="1:13" ht="9" customHeight="1" x14ac:dyDescent="0.25">
      <c r="A462" s="277" t="s">
        <v>1650</v>
      </c>
      <c r="B462" s="278" t="s">
        <v>1651</v>
      </c>
      <c r="C462" s="279">
        <v>523217.35110000003</v>
      </c>
      <c r="D462" s="279">
        <v>26.160900000000002</v>
      </c>
      <c r="E462" s="279">
        <v>9.4156999999999993</v>
      </c>
      <c r="F462" s="279">
        <v>3.8151000000000002</v>
      </c>
      <c r="G462" s="279">
        <v>39.241300000000003</v>
      </c>
      <c r="H462" s="279">
        <v>70.932199999999995</v>
      </c>
      <c r="I462" s="279">
        <v>33.631300000000003</v>
      </c>
      <c r="J462" s="279">
        <v>183.19649999999999</v>
      </c>
      <c r="K462" s="279">
        <v>73.022999999999996</v>
      </c>
      <c r="M462" s="280" t="b">
        <f>IF(A462=[3]Sheet1!A460,"OK")</f>
        <v>0</v>
      </c>
    </row>
    <row r="463" spans="1:13" ht="9" customHeight="1" x14ac:dyDescent="0.25">
      <c r="A463" s="277" t="s">
        <v>1668</v>
      </c>
      <c r="B463" s="278" t="s">
        <v>1669</v>
      </c>
      <c r="C463" s="279">
        <v>82371.805300000007</v>
      </c>
      <c r="D463" s="279">
        <v>8.2371999999999996</v>
      </c>
      <c r="E463" s="279">
        <v>1.5882000000000001</v>
      </c>
      <c r="F463" s="279">
        <v>0</v>
      </c>
      <c r="G463" s="279">
        <v>9.2667999999999999</v>
      </c>
      <c r="H463" s="279">
        <v>0</v>
      </c>
      <c r="I463" s="279">
        <v>0</v>
      </c>
      <c r="J463" s="279">
        <v>19.092199999999998</v>
      </c>
      <c r="K463" s="279">
        <v>9.8254000000000001</v>
      </c>
      <c r="M463" s="280" t="b">
        <f>IF(A463=[3]Sheet1!A461,"OK")</f>
        <v>0</v>
      </c>
    </row>
    <row r="464" spans="1:13" ht="9" customHeight="1" x14ac:dyDescent="0.25">
      <c r="A464" s="277" t="s">
        <v>1670</v>
      </c>
      <c r="B464" s="278" t="s">
        <v>1671</v>
      </c>
      <c r="C464" s="279"/>
      <c r="D464" s="279"/>
      <c r="E464" s="279"/>
      <c r="F464" s="279"/>
      <c r="G464" s="279"/>
      <c r="H464" s="279"/>
      <c r="I464" s="279"/>
      <c r="J464" s="279">
        <v>263.20800000000003</v>
      </c>
      <c r="K464" s="279">
        <v>64.798900000000003</v>
      </c>
      <c r="M464" s="280" t="b">
        <f>IF(A464=[3]Sheet1!A462,"OK")</f>
        <v>0</v>
      </c>
    </row>
    <row r="465" spans="1:13" ht="9" customHeight="1" x14ac:dyDescent="0.25">
      <c r="A465" s="277" t="s">
        <v>1672</v>
      </c>
      <c r="B465" s="278" t="s">
        <v>1673</v>
      </c>
      <c r="C465" s="279">
        <v>546609.44149999996</v>
      </c>
      <c r="D465" s="279">
        <v>32.796599999999998</v>
      </c>
      <c r="E465" s="279">
        <v>10.117699999999999</v>
      </c>
      <c r="F465" s="279">
        <v>4.0995999999999997</v>
      </c>
      <c r="G465" s="279">
        <v>49.194800000000001</v>
      </c>
      <c r="H465" s="279">
        <v>134.77109999999999</v>
      </c>
      <c r="I465" s="279">
        <v>0</v>
      </c>
      <c r="J465" s="279">
        <v>230.97980000000001</v>
      </c>
      <c r="K465" s="279">
        <v>47.0139</v>
      </c>
      <c r="M465" s="280" t="b">
        <f>IF(A465=[3]Sheet1!A463,"OK")</f>
        <v>0</v>
      </c>
    </row>
    <row r="466" spans="1:13" ht="9" customHeight="1" x14ac:dyDescent="0.25">
      <c r="A466" s="277" t="s">
        <v>1674</v>
      </c>
      <c r="B466" s="278" t="s">
        <v>1675</v>
      </c>
      <c r="C466" s="279">
        <v>180540</v>
      </c>
      <c r="D466" s="279">
        <v>14.443199999999999</v>
      </c>
      <c r="E466" s="279">
        <v>3.3418000000000001</v>
      </c>
      <c r="F466" s="279">
        <v>0</v>
      </c>
      <c r="G466" s="279">
        <v>14.443199999999999</v>
      </c>
      <c r="H466" s="279">
        <v>0</v>
      </c>
      <c r="I466" s="279">
        <v>0</v>
      </c>
      <c r="J466" s="279">
        <v>32.228200000000001</v>
      </c>
      <c r="K466" s="279">
        <v>17.785</v>
      </c>
      <c r="M466" s="280" t="b">
        <f>IF(A466=[3]Sheet1!A464,"OK")</f>
        <v>0</v>
      </c>
    </row>
    <row r="467" spans="1:13" ht="9" customHeight="1" x14ac:dyDescent="0.25">
      <c r="A467" s="277" t="s">
        <v>1676</v>
      </c>
      <c r="B467" s="278" t="s">
        <v>1677</v>
      </c>
      <c r="C467" s="279"/>
      <c r="D467" s="279"/>
      <c r="E467" s="279"/>
      <c r="F467" s="279"/>
      <c r="G467" s="279"/>
      <c r="H467" s="279"/>
      <c r="I467" s="279"/>
      <c r="J467" s="279">
        <v>353.99419999999998</v>
      </c>
      <c r="K467" s="279">
        <v>100.35299999999999</v>
      </c>
      <c r="M467" s="280" t="b">
        <f>IF(A467=[3]Sheet1!A465,"OK")</f>
        <v>0</v>
      </c>
    </row>
    <row r="468" spans="1:13" ht="9" customHeight="1" x14ac:dyDescent="0.25">
      <c r="A468" s="277" t="s">
        <v>1678</v>
      </c>
      <c r="B468" s="278" t="s">
        <v>1679</v>
      </c>
      <c r="C468" s="279">
        <v>652825.74840000004</v>
      </c>
      <c r="D468" s="279">
        <v>39.169499999999999</v>
      </c>
      <c r="E468" s="279">
        <v>12.0838</v>
      </c>
      <c r="F468" s="279">
        <v>4.8962000000000003</v>
      </c>
      <c r="G468" s="279">
        <v>58.754300000000001</v>
      </c>
      <c r="H468" s="279">
        <v>186.30119999999999</v>
      </c>
      <c r="I468" s="279">
        <v>33.631300000000003</v>
      </c>
      <c r="J468" s="279">
        <v>334.83629999999999</v>
      </c>
      <c r="K468" s="279">
        <v>89.780799999999999</v>
      </c>
      <c r="M468" s="280" t="b">
        <f>IF(A468=[3]Sheet1!A466,"OK")</f>
        <v>0</v>
      </c>
    </row>
    <row r="469" spans="1:13" ht="9" customHeight="1" x14ac:dyDescent="0.25">
      <c r="A469" s="277" t="s">
        <v>1680</v>
      </c>
      <c r="B469" s="278" t="s">
        <v>1681</v>
      </c>
      <c r="C469" s="279">
        <v>107321</v>
      </c>
      <c r="D469" s="279">
        <v>8.5856999999999992</v>
      </c>
      <c r="E469" s="279">
        <v>1.9864999999999999</v>
      </c>
      <c r="F469" s="279">
        <v>0</v>
      </c>
      <c r="G469" s="279">
        <v>8.5856999999999992</v>
      </c>
      <c r="H469" s="279">
        <v>0</v>
      </c>
      <c r="I469" s="279">
        <v>0</v>
      </c>
      <c r="J469" s="279">
        <v>19.157900000000001</v>
      </c>
      <c r="K469" s="279">
        <v>10.5722</v>
      </c>
      <c r="M469" s="280" t="b">
        <f>IF(A469=[3]Sheet1!A467,"OK")</f>
        <v>0</v>
      </c>
    </row>
    <row r="470" spans="1:13" ht="9" customHeight="1" x14ac:dyDescent="0.25">
      <c r="A470" s="277" t="s">
        <v>1682</v>
      </c>
      <c r="B470" s="278" t="s">
        <v>1683</v>
      </c>
      <c r="C470" s="279"/>
      <c r="D470" s="279"/>
      <c r="E470" s="279"/>
      <c r="F470" s="279"/>
      <c r="G470" s="279"/>
      <c r="H470" s="279"/>
      <c r="I470" s="279"/>
      <c r="J470" s="279">
        <v>318.37639999999999</v>
      </c>
      <c r="K470" s="279">
        <v>99.754900000000006</v>
      </c>
      <c r="M470" s="280" t="b">
        <f>IF(A470=[3]Sheet1!A468,"OK")</f>
        <v>0</v>
      </c>
    </row>
    <row r="471" spans="1:13" ht="9" customHeight="1" x14ac:dyDescent="0.25">
      <c r="A471" s="277" t="s">
        <v>1606</v>
      </c>
      <c r="B471" s="278" t="s">
        <v>1607</v>
      </c>
      <c r="C471" s="279">
        <v>730931.76619999995</v>
      </c>
      <c r="D471" s="279">
        <v>36.546599999999998</v>
      </c>
      <c r="E471" s="279">
        <v>13.153700000000001</v>
      </c>
      <c r="F471" s="279">
        <v>5.3296999999999999</v>
      </c>
      <c r="G471" s="279">
        <v>54.819899999999997</v>
      </c>
      <c r="H471" s="279">
        <v>153.33860000000001</v>
      </c>
      <c r="I471" s="279">
        <v>33.631300000000003</v>
      </c>
      <c r="J471" s="279">
        <v>296.81979999999999</v>
      </c>
      <c r="K471" s="279">
        <v>88.661299999999997</v>
      </c>
      <c r="M471" s="280" t="b">
        <f>IF(A471=[3]Sheet1!A469,"OK")</f>
        <v>0</v>
      </c>
    </row>
    <row r="472" spans="1:13" ht="18" customHeight="1" x14ac:dyDescent="0.25">
      <c r="A472" s="277" t="s">
        <v>1684</v>
      </c>
      <c r="B472" s="278" t="s">
        <v>1685</v>
      </c>
      <c r="C472" s="279">
        <v>93004.415299999993</v>
      </c>
      <c r="D472" s="279">
        <v>9.3003999999999998</v>
      </c>
      <c r="E472" s="279">
        <v>1.7931999999999999</v>
      </c>
      <c r="F472" s="279">
        <v>0</v>
      </c>
      <c r="G472" s="279">
        <v>10.462999999999999</v>
      </c>
      <c r="H472" s="279">
        <v>0</v>
      </c>
      <c r="I472" s="279">
        <v>0</v>
      </c>
      <c r="J472" s="279">
        <v>21.5566</v>
      </c>
      <c r="K472" s="279">
        <v>11.0936</v>
      </c>
      <c r="M472" s="280" t="b">
        <f>IF(A472=[3]Sheet1!A470,"OK")</f>
        <v>0</v>
      </c>
    </row>
    <row r="473" spans="1:13" ht="9" customHeight="1" x14ac:dyDescent="0.25">
      <c r="A473" s="277" t="s">
        <v>1686</v>
      </c>
      <c r="B473" s="278" t="s">
        <v>1687</v>
      </c>
      <c r="C473" s="279"/>
      <c r="D473" s="279"/>
      <c r="E473" s="279"/>
      <c r="F473" s="279"/>
      <c r="G473" s="279"/>
      <c r="H473" s="279"/>
      <c r="I473" s="279"/>
      <c r="J473" s="279">
        <v>304.4862</v>
      </c>
      <c r="K473" s="279">
        <v>92.773600000000002</v>
      </c>
      <c r="M473" s="280" t="b">
        <f>IF(A473=[3]Sheet1!A471,"OK")</f>
        <v>0</v>
      </c>
    </row>
    <row r="474" spans="1:13" ht="9" customHeight="1" x14ac:dyDescent="0.25">
      <c r="A474" s="277" t="s">
        <v>1688</v>
      </c>
      <c r="B474" s="278" t="s">
        <v>1689</v>
      </c>
      <c r="C474" s="279">
        <v>649684.88939999999</v>
      </c>
      <c r="D474" s="279">
        <v>32.484200000000001</v>
      </c>
      <c r="E474" s="279">
        <v>11.691599999999999</v>
      </c>
      <c r="F474" s="279">
        <v>4.7373000000000003</v>
      </c>
      <c r="G474" s="279">
        <v>48.726399999999998</v>
      </c>
      <c r="H474" s="279">
        <v>153.33860000000001</v>
      </c>
      <c r="I474" s="279">
        <v>33.631300000000003</v>
      </c>
      <c r="J474" s="279">
        <v>284.60939999999999</v>
      </c>
      <c r="K474" s="279">
        <v>82.544399999999996</v>
      </c>
      <c r="M474" s="280" t="b">
        <f>IF(A474=[3]Sheet1!A472,"OK")</f>
        <v>0</v>
      </c>
    </row>
    <row r="475" spans="1:13" ht="9" customHeight="1" x14ac:dyDescent="0.25">
      <c r="A475" s="277" t="s">
        <v>1690</v>
      </c>
      <c r="B475" s="278" t="s">
        <v>1691</v>
      </c>
      <c r="C475" s="279">
        <v>85756.5</v>
      </c>
      <c r="D475" s="279">
        <v>8.5756999999999994</v>
      </c>
      <c r="E475" s="279">
        <v>1.6535</v>
      </c>
      <c r="F475" s="279">
        <v>0</v>
      </c>
      <c r="G475" s="279">
        <v>9.6476000000000006</v>
      </c>
      <c r="H475" s="279">
        <v>0</v>
      </c>
      <c r="I475" s="279">
        <v>0</v>
      </c>
      <c r="J475" s="279">
        <v>19.876799999999999</v>
      </c>
      <c r="K475" s="279">
        <v>10.229200000000001</v>
      </c>
      <c r="M475" s="280" t="b">
        <f>IF(A475=[3]Sheet1!A473,"OK")</f>
        <v>0</v>
      </c>
    </row>
    <row r="476" spans="1:13" ht="9" customHeight="1" x14ac:dyDescent="0.25">
      <c r="A476" s="277" t="s">
        <v>1692</v>
      </c>
      <c r="B476" s="278" t="s">
        <v>1693</v>
      </c>
      <c r="C476" s="279"/>
      <c r="D476" s="279"/>
      <c r="E476" s="279"/>
      <c r="F476" s="279"/>
      <c r="G476" s="279"/>
      <c r="H476" s="279"/>
      <c r="I476" s="279"/>
      <c r="J476" s="279">
        <v>280.3288</v>
      </c>
      <c r="K476" s="279">
        <v>88.920400000000001</v>
      </c>
      <c r="M476" s="280" t="b">
        <f>IF(A476=[3]Sheet1!A474,"OK")</f>
        <v>0</v>
      </c>
    </row>
    <row r="477" spans="1:13" ht="9" customHeight="1" x14ac:dyDescent="0.25">
      <c r="A477" s="277" t="s">
        <v>1694</v>
      </c>
      <c r="B477" s="278" t="s">
        <v>1695</v>
      </c>
      <c r="C477" s="279">
        <v>654917.15879999998</v>
      </c>
      <c r="D477" s="279">
        <v>32.745899999999999</v>
      </c>
      <c r="E477" s="279">
        <v>11.7858</v>
      </c>
      <c r="F477" s="279">
        <v>4.7754000000000003</v>
      </c>
      <c r="G477" s="279">
        <v>49.1188</v>
      </c>
      <c r="H477" s="279">
        <v>137.27459999999999</v>
      </c>
      <c r="I477" s="279">
        <v>33.631300000000003</v>
      </c>
      <c r="J477" s="279">
        <v>269.33179999999999</v>
      </c>
      <c r="K477" s="279">
        <v>82.938400000000001</v>
      </c>
      <c r="M477" s="280" t="b">
        <f>IF(A477=[3]Sheet1!A475,"OK")</f>
        <v>0</v>
      </c>
    </row>
    <row r="478" spans="1:13" ht="9" customHeight="1" x14ac:dyDescent="0.25">
      <c r="A478" s="277" t="s">
        <v>1696</v>
      </c>
      <c r="B478" s="278" t="s">
        <v>1697</v>
      </c>
      <c r="C478" s="279">
        <v>50150</v>
      </c>
      <c r="D478" s="279">
        <v>5.0149999999999997</v>
      </c>
      <c r="E478" s="279">
        <v>0.96699999999999997</v>
      </c>
      <c r="F478" s="279">
        <v>0</v>
      </c>
      <c r="G478" s="279">
        <v>5.0149999999999997</v>
      </c>
      <c r="H478" s="279">
        <v>0</v>
      </c>
      <c r="I478" s="279">
        <v>0</v>
      </c>
      <c r="J478" s="279">
        <v>10.997</v>
      </c>
      <c r="K478" s="279">
        <v>5.9820000000000002</v>
      </c>
      <c r="M478" s="280" t="b">
        <f>IF(A478=[3]Sheet1!A476,"OK")</f>
        <v>0</v>
      </c>
    </row>
    <row r="479" spans="1:13" ht="9" customHeight="1" x14ac:dyDescent="0.25">
      <c r="A479" s="277" t="s">
        <v>1698</v>
      </c>
      <c r="B479" s="278" t="s">
        <v>1699</v>
      </c>
      <c r="C479" s="279"/>
      <c r="D479" s="279"/>
      <c r="E479" s="279"/>
      <c r="F479" s="279"/>
      <c r="G479" s="279"/>
      <c r="H479" s="279"/>
      <c r="I479" s="279"/>
      <c r="J479" s="279">
        <v>378.14499999999998</v>
      </c>
      <c r="K479" s="279">
        <v>120.5127</v>
      </c>
      <c r="M479" s="280" t="b">
        <f>IF(A479=[3]Sheet1!A477,"OK")</f>
        <v>0</v>
      </c>
    </row>
    <row r="480" spans="1:13" ht="9" customHeight="1" x14ac:dyDescent="0.25">
      <c r="A480" s="277" t="s">
        <v>1700</v>
      </c>
      <c r="B480" s="278" t="s">
        <v>1701</v>
      </c>
      <c r="C480" s="279">
        <v>750843.72250000003</v>
      </c>
      <c r="D480" s="279">
        <v>37.542200000000001</v>
      </c>
      <c r="E480" s="279">
        <v>13.5121</v>
      </c>
      <c r="F480" s="279">
        <v>5.4748999999999999</v>
      </c>
      <c r="G480" s="279">
        <v>56.313299999999998</v>
      </c>
      <c r="H480" s="279">
        <v>172.32339999999999</v>
      </c>
      <c r="I480" s="279">
        <v>34.730899999999998</v>
      </c>
      <c r="J480" s="279">
        <v>319.89679999999998</v>
      </c>
      <c r="K480" s="279">
        <v>91.260099999999994</v>
      </c>
      <c r="M480" s="280" t="b">
        <f>IF(A480=[3]Sheet1!A478,"OK")</f>
        <v>0</v>
      </c>
    </row>
    <row r="481" spans="1:13" ht="9" customHeight="1" x14ac:dyDescent="0.25">
      <c r="A481" s="277" t="s">
        <v>1702</v>
      </c>
      <c r="B481" s="278" t="s">
        <v>1703</v>
      </c>
      <c r="C481" s="279">
        <v>161086.71830000001</v>
      </c>
      <c r="D481" s="279">
        <v>25.773900000000001</v>
      </c>
      <c r="E481" s="279">
        <v>3.4786999999999999</v>
      </c>
      <c r="F481" s="279">
        <v>0</v>
      </c>
      <c r="G481" s="279">
        <v>28.9956</v>
      </c>
      <c r="H481" s="279">
        <v>0</v>
      </c>
      <c r="I481" s="279">
        <v>0</v>
      </c>
      <c r="J481" s="279">
        <v>58.248199999999997</v>
      </c>
      <c r="K481" s="279">
        <v>29.252600000000001</v>
      </c>
      <c r="M481" s="280" t="b">
        <f>IF(A481=[3]Sheet1!A479,"OK")</f>
        <v>0</v>
      </c>
    </row>
    <row r="482" spans="1:13" ht="9" customHeight="1" x14ac:dyDescent="0.25">
      <c r="A482" s="277" t="s">
        <v>1704</v>
      </c>
      <c r="B482" s="278" t="s">
        <v>1705</v>
      </c>
      <c r="C482" s="279"/>
      <c r="D482" s="279"/>
      <c r="E482" s="279"/>
      <c r="F482" s="279"/>
      <c r="G482" s="279"/>
      <c r="H482" s="279"/>
      <c r="I482" s="279"/>
      <c r="J482" s="279">
        <v>318.45429999999999</v>
      </c>
      <c r="K482" s="279">
        <v>99.642099999999999</v>
      </c>
      <c r="M482" s="280" t="b">
        <f>IF(A482=[3]Sheet1!A480,"OK")</f>
        <v>0</v>
      </c>
    </row>
    <row r="483" spans="1:13" ht="9" customHeight="1" x14ac:dyDescent="0.25">
      <c r="A483" s="277" t="s">
        <v>1706</v>
      </c>
      <c r="B483" s="278" t="s">
        <v>1707</v>
      </c>
      <c r="C483" s="279">
        <v>748820.56590000005</v>
      </c>
      <c r="D483" s="279">
        <v>37.441000000000003</v>
      </c>
      <c r="E483" s="279">
        <v>13.4757</v>
      </c>
      <c r="F483" s="279">
        <v>5.4600999999999997</v>
      </c>
      <c r="G483" s="279">
        <v>56.161499999999997</v>
      </c>
      <c r="H483" s="279">
        <v>153.33860000000001</v>
      </c>
      <c r="I483" s="279">
        <v>33.631300000000003</v>
      </c>
      <c r="J483" s="279">
        <v>299.50819999999999</v>
      </c>
      <c r="K483" s="279">
        <v>90.008099999999999</v>
      </c>
      <c r="M483" s="280" t="b">
        <f>IF(A483=[3]Sheet1!A481,"OK")</f>
        <v>0</v>
      </c>
    </row>
    <row r="484" spans="1:13" ht="9" customHeight="1" x14ac:dyDescent="0.25">
      <c r="A484" s="277" t="s">
        <v>1708</v>
      </c>
      <c r="B484" s="278" t="s">
        <v>1709</v>
      </c>
      <c r="C484" s="279">
        <v>67253.704899999997</v>
      </c>
      <c r="D484" s="279">
        <v>8.2774000000000001</v>
      </c>
      <c r="E484" s="279">
        <v>1.3566</v>
      </c>
      <c r="F484" s="279">
        <v>0</v>
      </c>
      <c r="G484" s="279">
        <v>9.3120999999999992</v>
      </c>
      <c r="H484" s="279">
        <v>0</v>
      </c>
      <c r="I484" s="279">
        <v>0</v>
      </c>
      <c r="J484" s="279">
        <v>18.946100000000001</v>
      </c>
      <c r="K484" s="279">
        <v>9.6340000000000003</v>
      </c>
      <c r="M484" s="280" t="b">
        <f>IF(A484=[3]Sheet1!A482,"OK")</f>
        <v>0</v>
      </c>
    </row>
    <row r="485" spans="1:13" ht="9" customHeight="1" x14ac:dyDescent="0.25">
      <c r="A485" s="277" t="s">
        <v>1710</v>
      </c>
      <c r="B485" s="278" t="s">
        <v>1711</v>
      </c>
      <c r="C485" s="279"/>
      <c r="D485" s="279"/>
      <c r="E485" s="279"/>
      <c r="F485" s="279"/>
      <c r="G485" s="279"/>
      <c r="H485" s="279"/>
      <c r="I485" s="279"/>
      <c r="J485" s="279">
        <v>276.26580000000001</v>
      </c>
      <c r="K485" s="279">
        <v>87.358500000000006</v>
      </c>
      <c r="M485" s="280" t="b">
        <f>IF(A485=[3]Sheet1!A483,"OK")</f>
        <v>0</v>
      </c>
    </row>
    <row r="486" spans="1:13" ht="9" customHeight="1" x14ac:dyDescent="0.25">
      <c r="A486" s="277" t="s">
        <v>1662</v>
      </c>
      <c r="B486" s="278" t="s">
        <v>1663</v>
      </c>
      <c r="C486" s="279">
        <v>521273.0932</v>
      </c>
      <c r="D486" s="279">
        <v>31.276399999999999</v>
      </c>
      <c r="E486" s="279">
        <v>9.6487999999999996</v>
      </c>
      <c r="F486" s="279">
        <v>3.9095</v>
      </c>
      <c r="G486" s="279">
        <v>46.9146</v>
      </c>
      <c r="H486" s="279">
        <v>134.77109999999999</v>
      </c>
      <c r="I486" s="279">
        <v>33.631300000000003</v>
      </c>
      <c r="J486" s="279">
        <v>260.15170000000001</v>
      </c>
      <c r="K486" s="279">
        <v>78.465999999999994</v>
      </c>
      <c r="M486" s="280" t="b">
        <f>IF(A486=[3]Sheet1!A484,"OK")</f>
        <v>0</v>
      </c>
    </row>
    <row r="487" spans="1:13" ht="9" customHeight="1" x14ac:dyDescent="0.25">
      <c r="A487" s="277" t="s">
        <v>1712</v>
      </c>
      <c r="B487" s="278" t="s">
        <v>1713</v>
      </c>
      <c r="C487" s="279">
        <v>90270</v>
      </c>
      <c r="D487" s="279">
        <v>7.2215999999999996</v>
      </c>
      <c r="E487" s="279">
        <v>1.6709000000000001</v>
      </c>
      <c r="F487" s="279">
        <v>0</v>
      </c>
      <c r="G487" s="279">
        <v>7.2215999999999996</v>
      </c>
      <c r="H487" s="279">
        <v>0</v>
      </c>
      <c r="I487" s="279">
        <v>0</v>
      </c>
      <c r="J487" s="279">
        <v>16.114100000000001</v>
      </c>
      <c r="K487" s="279">
        <v>8.8925000000000001</v>
      </c>
      <c r="M487" s="280" t="b">
        <f>IF(A487=[3]Sheet1!A485,"OK")</f>
        <v>0</v>
      </c>
    </row>
    <row r="488" spans="1:13" ht="9" customHeight="1" x14ac:dyDescent="0.25">
      <c r="A488" s="277" t="s">
        <v>1714</v>
      </c>
      <c r="B488" s="278" t="s">
        <v>1715</v>
      </c>
      <c r="C488" s="279"/>
      <c r="D488" s="279"/>
      <c r="E488" s="279"/>
      <c r="F488" s="279"/>
      <c r="G488" s="279"/>
      <c r="H488" s="279"/>
      <c r="I488" s="279"/>
      <c r="J488" s="279">
        <v>454.46069999999997</v>
      </c>
      <c r="K488" s="279">
        <v>189.78960000000001</v>
      </c>
      <c r="M488" s="280" t="b">
        <f>IF(A488=[3]Sheet1!A486,"OK")</f>
        <v>0</v>
      </c>
    </row>
    <row r="489" spans="1:13" ht="9" customHeight="1" x14ac:dyDescent="0.25">
      <c r="A489" s="277" t="s">
        <v>1716</v>
      </c>
      <c r="B489" s="278" t="s">
        <v>1717</v>
      </c>
      <c r="C489" s="279">
        <v>431294.58880000003</v>
      </c>
      <c r="D489" s="279">
        <v>25.877700000000001</v>
      </c>
      <c r="E489" s="279">
        <v>7.9832999999999998</v>
      </c>
      <c r="F489" s="279">
        <v>3.2347000000000001</v>
      </c>
      <c r="G489" s="279">
        <v>38.816499999999998</v>
      </c>
      <c r="H489" s="279">
        <v>127.8344</v>
      </c>
      <c r="I489" s="279">
        <v>33.631300000000003</v>
      </c>
      <c r="J489" s="279">
        <v>237.37790000000001</v>
      </c>
      <c r="K489" s="279">
        <v>70.727000000000004</v>
      </c>
      <c r="M489" s="280" t="b">
        <f>IF(A489=[3]Sheet1!A487,"OK")</f>
        <v>0</v>
      </c>
    </row>
    <row r="490" spans="1:13" ht="9" customHeight="1" x14ac:dyDescent="0.25">
      <c r="A490" s="277" t="s">
        <v>1718</v>
      </c>
      <c r="B490" s="278" t="s">
        <v>1719</v>
      </c>
      <c r="C490" s="279">
        <v>731939.25</v>
      </c>
      <c r="D490" s="279">
        <v>77.768500000000003</v>
      </c>
      <c r="E490" s="279">
        <v>14.1127</v>
      </c>
      <c r="F490" s="279">
        <v>0</v>
      </c>
      <c r="G490" s="279">
        <v>73.193899999999999</v>
      </c>
      <c r="H490" s="279">
        <v>24.8263</v>
      </c>
      <c r="I490" s="279">
        <v>27.1814</v>
      </c>
      <c r="J490" s="279">
        <v>217.08279999999999</v>
      </c>
      <c r="K490" s="279">
        <v>119.0626</v>
      </c>
      <c r="M490" s="280" t="b">
        <f>IF(A490=[3]Sheet1!A488,"OK")</f>
        <v>0</v>
      </c>
    </row>
    <row r="491" spans="1:13" ht="9" customHeight="1" x14ac:dyDescent="0.25">
      <c r="A491" s="277" t="s">
        <v>1720</v>
      </c>
      <c r="B491" s="278" t="s">
        <v>1721</v>
      </c>
      <c r="C491" s="279"/>
      <c r="D491" s="279"/>
      <c r="E491" s="279"/>
      <c r="F491" s="279"/>
      <c r="G491" s="279"/>
      <c r="H491" s="279"/>
      <c r="I491" s="279"/>
      <c r="J491" s="279">
        <v>673.71579999999994</v>
      </c>
      <c r="K491" s="279">
        <v>302.67349999999999</v>
      </c>
      <c r="M491" s="280" t="b">
        <f>IF(A491=[3]Sheet1!A489,"OK")</f>
        <v>0</v>
      </c>
    </row>
    <row r="492" spans="1:13" ht="9" customHeight="1" x14ac:dyDescent="0.25">
      <c r="A492" s="277" t="s">
        <v>1722</v>
      </c>
      <c r="B492" s="278" t="s">
        <v>1723</v>
      </c>
      <c r="C492" s="279">
        <v>143992.04070000001</v>
      </c>
      <c r="D492" s="279">
        <v>11.519399999999999</v>
      </c>
      <c r="E492" s="279">
        <v>2.6652999999999998</v>
      </c>
      <c r="F492" s="279">
        <v>0</v>
      </c>
      <c r="G492" s="279">
        <v>11.519399999999999</v>
      </c>
      <c r="H492" s="279">
        <v>26.688199999999998</v>
      </c>
      <c r="I492" s="279">
        <v>0</v>
      </c>
      <c r="J492" s="279">
        <v>52.392299999999999</v>
      </c>
      <c r="K492" s="279">
        <v>14.184699999999999</v>
      </c>
      <c r="M492" s="280" t="b">
        <f>IF(A492=[3]Sheet1!A490,"OK")</f>
        <v>0</v>
      </c>
    </row>
    <row r="493" spans="1:13" ht="9" customHeight="1" x14ac:dyDescent="0.25">
      <c r="A493" s="277" t="s">
        <v>1724</v>
      </c>
      <c r="B493" s="278" t="s">
        <v>1725</v>
      </c>
      <c r="C493" s="279">
        <v>546417.17489999998</v>
      </c>
      <c r="D493" s="279">
        <v>32.784999999999997</v>
      </c>
      <c r="E493" s="279">
        <v>10.1142</v>
      </c>
      <c r="F493" s="279">
        <v>4.0980999999999996</v>
      </c>
      <c r="G493" s="279">
        <v>49.177500000000002</v>
      </c>
      <c r="H493" s="279">
        <v>134.77109999999999</v>
      </c>
      <c r="I493" s="279">
        <v>33.631300000000003</v>
      </c>
      <c r="J493" s="279">
        <v>264.5772</v>
      </c>
      <c r="K493" s="279">
        <v>80.628600000000006</v>
      </c>
      <c r="M493" s="280" t="b">
        <f>IF(A493=[3]Sheet1!A491,"OK")</f>
        <v>0</v>
      </c>
    </row>
    <row r="494" spans="1:13" ht="18" customHeight="1" x14ac:dyDescent="0.25">
      <c r="A494" s="277" t="s">
        <v>1726</v>
      </c>
      <c r="B494" s="278" t="s">
        <v>1727</v>
      </c>
      <c r="C494" s="279">
        <v>1439312.932</v>
      </c>
      <c r="D494" s="279">
        <v>152.92699999999999</v>
      </c>
      <c r="E494" s="279">
        <v>27.751799999999999</v>
      </c>
      <c r="F494" s="279">
        <v>0</v>
      </c>
      <c r="G494" s="279">
        <v>143.93129999999999</v>
      </c>
      <c r="H494" s="279">
        <v>4.9547999999999996</v>
      </c>
      <c r="I494" s="279">
        <v>27.1814</v>
      </c>
      <c r="J494" s="279">
        <v>356.74630000000002</v>
      </c>
      <c r="K494" s="279">
        <v>207.86019999999999</v>
      </c>
      <c r="M494" s="280" t="b">
        <f>IF(A494=[3]Sheet1!A492,"OK")</f>
        <v>0</v>
      </c>
    </row>
    <row r="495" spans="1:13" ht="9" customHeight="1" x14ac:dyDescent="0.25">
      <c r="A495" s="277" t="s">
        <v>1728</v>
      </c>
      <c r="B495" s="278" t="s">
        <v>1729</v>
      </c>
      <c r="C495" s="279"/>
      <c r="D495" s="279"/>
      <c r="E495" s="279"/>
      <c r="F495" s="279"/>
      <c r="G495" s="279"/>
      <c r="H495" s="279"/>
      <c r="I495" s="279"/>
      <c r="J495" s="279">
        <v>415.44729999999998</v>
      </c>
      <c r="K495" s="279">
        <v>125.9255</v>
      </c>
      <c r="M495" s="280" t="b">
        <f>IF(A495=[3]Sheet1!A493,"OK")</f>
        <v>0</v>
      </c>
    </row>
    <row r="496" spans="1:13" ht="9" customHeight="1" x14ac:dyDescent="0.25">
      <c r="A496" s="277" t="s">
        <v>1730</v>
      </c>
      <c r="B496" s="278" t="s">
        <v>1731</v>
      </c>
      <c r="C496" s="279">
        <v>751953.60719999997</v>
      </c>
      <c r="D496" s="279">
        <v>37.597700000000003</v>
      </c>
      <c r="E496" s="279">
        <v>13.532</v>
      </c>
      <c r="F496" s="279">
        <v>5.4829999999999997</v>
      </c>
      <c r="G496" s="279">
        <v>56.396500000000003</v>
      </c>
      <c r="H496" s="279">
        <v>201.5308</v>
      </c>
      <c r="I496" s="279">
        <v>34.730899999999998</v>
      </c>
      <c r="J496" s="279">
        <v>349.27089999999998</v>
      </c>
      <c r="K496" s="279">
        <v>91.343599999999995</v>
      </c>
      <c r="M496" s="280" t="b">
        <f>IF(A496=[3]Sheet1!A494,"OK")</f>
        <v>0</v>
      </c>
    </row>
    <row r="497" spans="1:13" ht="9" customHeight="1" x14ac:dyDescent="0.25">
      <c r="A497" s="277" t="s">
        <v>1732</v>
      </c>
      <c r="B497" s="278" t="s">
        <v>1733</v>
      </c>
      <c r="C497" s="279">
        <v>351050</v>
      </c>
      <c r="D497" s="279">
        <v>28.084</v>
      </c>
      <c r="E497" s="279">
        <v>6.4978999999999996</v>
      </c>
      <c r="F497" s="279">
        <v>0</v>
      </c>
      <c r="G497" s="279">
        <v>31.5945</v>
      </c>
      <c r="H497" s="279">
        <v>0</v>
      </c>
      <c r="I497" s="279">
        <v>0</v>
      </c>
      <c r="J497" s="279">
        <v>66.176400000000001</v>
      </c>
      <c r="K497" s="279">
        <v>34.581899999999997</v>
      </c>
      <c r="M497" s="280" t="b">
        <f>IF(A497=[3]Sheet1!A495,"OK")</f>
        <v>0</v>
      </c>
    </row>
    <row r="498" spans="1:13" ht="9" customHeight="1" x14ac:dyDescent="0.25">
      <c r="A498" s="277" t="s">
        <v>1734</v>
      </c>
      <c r="B498" s="278" t="s">
        <v>1735</v>
      </c>
      <c r="C498" s="279"/>
      <c r="D498" s="279"/>
      <c r="E498" s="279"/>
      <c r="F498" s="279"/>
      <c r="G498" s="279"/>
      <c r="H498" s="279"/>
      <c r="I498" s="279"/>
      <c r="J498" s="279">
        <v>464.66140000000001</v>
      </c>
      <c r="K498" s="279">
        <v>141.3143</v>
      </c>
      <c r="M498" s="280" t="b">
        <f>IF(A498=[3]Sheet1!A496,"OK")</f>
        <v>0</v>
      </c>
    </row>
    <row r="499" spans="1:13" ht="9" customHeight="1" x14ac:dyDescent="0.25">
      <c r="A499" s="277" t="s">
        <v>1736</v>
      </c>
      <c r="B499" s="278" t="s">
        <v>1737</v>
      </c>
      <c r="C499" s="279">
        <v>877611.04489999998</v>
      </c>
      <c r="D499" s="279">
        <v>43.880600000000001</v>
      </c>
      <c r="E499" s="279">
        <v>15.7933</v>
      </c>
      <c r="F499" s="279">
        <v>6.3992000000000004</v>
      </c>
      <c r="G499" s="279">
        <v>65.820800000000006</v>
      </c>
      <c r="H499" s="279">
        <v>220.51560000000001</v>
      </c>
      <c r="I499" s="279">
        <v>34.730899999999998</v>
      </c>
      <c r="J499" s="279">
        <v>387.1404</v>
      </c>
      <c r="K499" s="279">
        <v>100.804</v>
      </c>
      <c r="M499" s="280" t="b">
        <f>IF(A499=[3]Sheet1!A497,"OK")</f>
        <v>0</v>
      </c>
    </row>
    <row r="500" spans="1:13" ht="9" customHeight="1" x14ac:dyDescent="0.25">
      <c r="A500" s="277" t="s">
        <v>1738</v>
      </c>
      <c r="B500" s="278" t="s">
        <v>1739</v>
      </c>
      <c r="C500" s="279">
        <v>411230</v>
      </c>
      <c r="D500" s="279">
        <v>32.898400000000002</v>
      </c>
      <c r="E500" s="279">
        <v>7.6119000000000003</v>
      </c>
      <c r="F500" s="279">
        <v>0</v>
      </c>
      <c r="G500" s="279">
        <v>37.0107</v>
      </c>
      <c r="H500" s="279">
        <v>0</v>
      </c>
      <c r="I500" s="279">
        <v>0</v>
      </c>
      <c r="J500" s="279">
        <v>77.521000000000001</v>
      </c>
      <c r="K500" s="279">
        <v>40.510300000000001</v>
      </c>
      <c r="M500" s="280" t="b">
        <f>IF(A500=[3]Sheet1!A498,"OK")</f>
        <v>0</v>
      </c>
    </row>
    <row r="501" spans="1:13" ht="9" customHeight="1" x14ac:dyDescent="0.25">
      <c r="A501" s="277" t="s">
        <v>1740</v>
      </c>
      <c r="B501" s="278" t="s">
        <v>1741</v>
      </c>
      <c r="C501" s="279"/>
      <c r="D501" s="279"/>
      <c r="E501" s="279"/>
      <c r="F501" s="279"/>
      <c r="G501" s="279"/>
      <c r="H501" s="279"/>
      <c r="I501" s="279"/>
      <c r="J501" s="279">
        <v>317.75659999999999</v>
      </c>
      <c r="K501" s="279">
        <v>99.436000000000007</v>
      </c>
      <c r="M501" s="280" t="b">
        <f>IF(A501=[3]Sheet1!A499,"OK")</f>
        <v>0</v>
      </c>
    </row>
    <row r="502" spans="1:13" ht="9" customHeight="1" x14ac:dyDescent="0.25">
      <c r="A502" s="277" t="s">
        <v>1606</v>
      </c>
      <c r="B502" s="278" t="s">
        <v>1607</v>
      </c>
      <c r="C502" s="279">
        <v>730931.76619999995</v>
      </c>
      <c r="D502" s="279">
        <v>36.546599999999998</v>
      </c>
      <c r="E502" s="279">
        <v>13.153700000000001</v>
      </c>
      <c r="F502" s="279">
        <v>5.3296999999999999</v>
      </c>
      <c r="G502" s="279">
        <v>54.819899999999997</v>
      </c>
      <c r="H502" s="279">
        <v>153.33860000000001</v>
      </c>
      <c r="I502" s="279">
        <v>33.631300000000003</v>
      </c>
      <c r="J502" s="279">
        <v>296.81979999999999</v>
      </c>
      <c r="K502" s="279">
        <v>88.661299999999997</v>
      </c>
      <c r="M502" s="280" t="b">
        <f>IF(A502=[3]Sheet1!A500,"OK")</f>
        <v>0</v>
      </c>
    </row>
    <row r="503" spans="1:13" ht="9" customHeight="1" x14ac:dyDescent="0.25">
      <c r="A503" s="277" t="s">
        <v>1742</v>
      </c>
      <c r="B503" s="278" t="s">
        <v>1743</v>
      </c>
      <c r="C503" s="279">
        <v>90330.18</v>
      </c>
      <c r="D503" s="279">
        <v>9.0329999999999995</v>
      </c>
      <c r="E503" s="279">
        <v>1.7417</v>
      </c>
      <c r="F503" s="279">
        <v>0</v>
      </c>
      <c r="G503" s="279">
        <v>10.162100000000001</v>
      </c>
      <c r="H503" s="279">
        <v>0</v>
      </c>
      <c r="I503" s="279">
        <v>0</v>
      </c>
      <c r="J503" s="279">
        <v>20.936800000000002</v>
      </c>
      <c r="K503" s="279">
        <v>10.774699999999999</v>
      </c>
      <c r="M503" s="280" t="b">
        <f>IF(A503=[3]Sheet1!A501,"OK")</f>
        <v>0</v>
      </c>
    </row>
    <row r="504" spans="1:13" ht="9" customHeight="1" x14ac:dyDescent="0.25">
      <c r="A504" s="277" t="s">
        <v>1744</v>
      </c>
      <c r="B504" s="278" t="s">
        <v>1745</v>
      </c>
      <c r="C504" s="279"/>
      <c r="D504" s="279"/>
      <c r="E504" s="279"/>
      <c r="F504" s="279"/>
      <c r="G504" s="279"/>
      <c r="H504" s="279"/>
      <c r="I504" s="279"/>
      <c r="J504" s="279">
        <v>281.4076</v>
      </c>
      <c r="K504" s="279">
        <v>89.916399999999996</v>
      </c>
      <c r="M504" s="280" t="b">
        <f>IF(A504=[3]Sheet1!A502,"OK")</f>
        <v>0</v>
      </c>
    </row>
    <row r="505" spans="1:13" ht="9" customHeight="1" x14ac:dyDescent="0.25">
      <c r="A505" s="277" t="s">
        <v>1724</v>
      </c>
      <c r="B505" s="278" t="s">
        <v>1725</v>
      </c>
      <c r="C505" s="279">
        <v>546417.17489999998</v>
      </c>
      <c r="D505" s="279">
        <v>32.784999999999997</v>
      </c>
      <c r="E505" s="279">
        <v>10.1142</v>
      </c>
      <c r="F505" s="279">
        <v>4.0980999999999996</v>
      </c>
      <c r="G505" s="279">
        <v>49.177500000000002</v>
      </c>
      <c r="H505" s="279">
        <v>134.77109999999999</v>
      </c>
      <c r="I505" s="279">
        <v>33.631300000000003</v>
      </c>
      <c r="J505" s="279">
        <v>264.5772</v>
      </c>
      <c r="K505" s="279">
        <v>80.628600000000006</v>
      </c>
      <c r="M505" s="280" t="b">
        <f>IF(A505=[3]Sheet1!A503,"OK")</f>
        <v>0</v>
      </c>
    </row>
    <row r="506" spans="1:13" ht="9" customHeight="1" x14ac:dyDescent="0.25">
      <c r="A506" s="277" t="s">
        <v>1746</v>
      </c>
      <c r="B506" s="278" t="s">
        <v>1747</v>
      </c>
      <c r="C506" s="279">
        <v>94282</v>
      </c>
      <c r="D506" s="279">
        <v>7.5426000000000002</v>
      </c>
      <c r="E506" s="279">
        <v>1.7452000000000001</v>
      </c>
      <c r="F506" s="279">
        <v>0</v>
      </c>
      <c r="G506" s="279">
        <v>7.5426000000000002</v>
      </c>
      <c r="H506" s="279">
        <v>0</v>
      </c>
      <c r="I506" s="279">
        <v>0</v>
      </c>
      <c r="J506" s="279">
        <v>16.830400000000001</v>
      </c>
      <c r="K506" s="279">
        <v>9.2878000000000007</v>
      </c>
      <c r="M506" s="280" t="b">
        <f>IF(A506=[3]Sheet1!A504,"OK")</f>
        <v>0</v>
      </c>
    </row>
    <row r="507" spans="1:13" ht="9" customHeight="1" x14ac:dyDescent="0.25">
      <c r="A507" s="277" t="s">
        <v>1748</v>
      </c>
      <c r="B507" s="278" t="s">
        <v>1749</v>
      </c>
      <c r="C507" s="279"/>
      <c r="D507" s="279"/>
      <c r="E507" s="279"/>
      <c r="F507" s="279"/>
      <c r="G507" s="279"/>
      <c r="H507" s="279"/>
      <c r="I507" s="279"/>
      <c r="J507" s="279">
        <v>872.80240000000003</v>
      </c>
      <c r="K507" s="279">
        <v>299.41379999999998</v>
      </c>
      <c r="M507" s="280" t="b">
        <f>IF(A507=[3]Sheet1!A505,"OK")</f>
        <v>0</v>
      </c>
    </row>
    <row r="508" spans="1:13" ht="18" customHeight="1" x14ac:dyDescent="0.25">
      <c r="A508" s="277" t="s">
        <v>1750</v>
      </c>
      <c r="B508" s="278" t="s">
        <v>1751</v>
      </c>
      <c r="C508" s="279">
        <v>825721.05079999997</v>
      </c>
      <c r="D508" s="279">
        <v>49.543300000000002</v>
      </c>
      <c r="E508" s="279">
        <v>15.2841</v>
      </c>
      <c r="F508" s="279">
        <v>6.1928999999999998</v>
      </c>
      <c r="G508" s="279">
        <v>74.314899999999994</v>
      </c>
      <c r="H508" s="279">
        <v>273.5061</v>
      </c>
      <c r="I508" s="279">
        <v>34.730899999999998</v>
      </c>
      <c r="J508" s="279">
        <v>453.57220000000001</v>
      </c>
      <c r="K508" s="279">
        <v>105.7512</v>
      </c>
      <c r="M508" s="280" t="b">
        <f>IF(A508=[3]Sheet1!A506,"OK")</f>
        <v>0</v>
      </c>
    </row>
    <row r="509" spans="1:13" ht="9" customHeight="1" x14ac:dyDescent="0.25">
      <c r="A509" s="277" t="s">
        <v>1752</v>
      </c>
      <c r="B509" s="278" t="s">
        <v>1753</v>
      </c>
      <c r="C509" s="279">
        <v>1538109.527</v>
      </c>
      <c r="D509" s="279">
        <v>125.84529999999999</v>
      </c>
      <c r="E509" s="279">
        <v>28.039000000000001</v>
      </c>
      <c r="F509" s="279">
        <v>0</v>
      </c>
      <c r="G509" s="279">
        <v>125.84529999999999</v>
      </c>
      <c r="H509" s="279">
        <v>99.722300000000004</v>
      </c>
      <c r="I509" s="279">
        <v>39.778300000000002</v>
      </c>
      <c r="J509" s="279">
        <v>419.23020000000002</v>
      </c>
      <c r="K509" s="279">
        <v>193.6626</v>
      </c>
      <c r="M509" s="280" t="b">
        <f>IF(A509=[3]Sheet1!A507,"OK")</f>
        <v>0</v>
      </c>
    </row>
    <row r="510" spans="1:13" ht="9" customHeight="1" x14ac:dyDescent="0.25">
      <c r="A510" s="277" t="s">
        <v>1754</v>
      </c>
      <c r="B510" s="278" t="s">
        <v>1755</v>
      </c>
      <c r="C510" s="279"/>
      <c r="D510" s="279"/>
      <c r="E510" s="279"/>
      <c r="F510" s="279"/>
      <c r="G510" s="279"/>
      <c r="H510" s="279"/>
      <c r="I510" s="279"/>
      <c r="J510" s="279">
        <v>354.12189999999998</v>
      </c>
      <c r="K510" s="279">
        <v>117.7992</v>
      </c>
      <c r="M510" s="280" t="b">
        <f>IF(A510=[3]Sheet1!A508,"OK")</f>
        <v>0</v>
      </c>
    </row>
    <row r="511" spans="1:13" ht="9" customHeight="1" x14ac:dyDescent="0.25">
      <c r="A511" s="277" t="s">
        <v>1606</v>
      </c>
      <c r="B511" s="278" t="s">
        <v>1607</v>
      </c>
      <c r="C511" s="279">
        <v>730931.76619999995</v>
      </c>
      <c r="D511" s="279">
        <v>36.546599999999998</v>
      </c>
      <c r="E511" s="279">
        <v>13.153700000000001</v>
      </c>
      <c r="F511" s="279">
        <v>5.3296999999999999</v>
      </c>
      <c r="G511" s="279">
        <v>54.819899999999997</v>
      </c>
      <c r="H511" s="279">
        <v>153.33860000000001</v>
      </c>
      <c r="I511" s="279">
        <v>33.631300000000003</v>
      </c>
      <c r="J511" s="279">
        <v>296.81979999999999</v>
      </c>
      <c r="K511" s="279">
        <v>88.661299999999997</v>
      </c>
      <c r="M511" s="280" t="b">
        <f>IF(A511=[3]Sheet1!A509,"OK")</f>
        <v>0</v>
      </c>
    </row>
    <row r="512" spans="1:13" ht="9" customHeight="1" x14ac:dyDescent="0.25">
      <c r="A512" s="277" t="s">
        <v>1640</v>
      </c>
      <c r="B512" s="278" t="s">
        <v>1641</v>
      </c>
      <c r="C512" s="279">
        <v>203408.4</v>
      </c>
      <c r="D512" s="279">
        <v>25.0349</v>
      </c>
      <c r="E512" s="279">
        <v>4.1029999999999998</v>
      </c>
      <c r="F512" s="279">
        <v>0</v>
      </c>
      <c r="G512" s="279">
        <v>28.164200000000001</v>
      </c>
      <c r="H512" s="279">
        <v>0</v>
      </c>
      <c r="I512" s="279">
        <v>0</v>
      </c>
      <c r="J512" s="279">
        <v>57.302100000000003</v>
      </c>
      <c r="K512" s="279">
        <v>29.137899999999998</v>
      </c>
      <c r="M512" s="280" t="b">
        <f>IF(A512=[3]Sheet1!A510,"OK")</f>
        <v>0</v>
      </c>
    </row>
    <row r="513" spans="1:13" ht="9" customHeight="1" x14ac:dyDescent="0.25">
      <c r="A513" s="277" t="s">
        <v>1756</v>
      </c>
      <c r="B513" s="278" t="s">
        <v>1757</v>
      </c>
      <c r="C513" s="279"/>
      <c r="D513" s="279"/>
      <c r="E513" s="279"/>
      <c r="F513" s="279"/>
      <c r="G513" s="279"/>
      <c r="H513" s="279"/>
      <c r="I513" s="279"/>
      <c r="J513" s="279">
        <v>1838.5864999999999</v>
      </c>
      <c r="K513" s="279">
        <v>792.75639999999999</v>
      </c>
      <c r="M513" s="280" t="b">
        <f>IF(A513=[3]Sheet1!A511,"OK")</f>
        <v>0</v>
      </c>
    </row>
    <row r="514" spans="1:13" ht="9" customHeight="1" x14ac:dyDescent="0.25">
      <c r="A514" s="277" t="s">
        <v>1628</v>
      </c>
      <c r="B514" s="278" t="s">
        <v>1629</v>
      </c>
      <c r="C514" s="279">
        <v>5148862.6030000001</v>
      </c>
      <c r="D514" s="279">
        <v>257.44310000000002</v>
      </c>
      <c r="E514" s="279">
        <v>92.658100000000005</v>
      </c>
      <c r="F514" s="279">
        <v>37.543799999999997</v>
      </c>
      <c r="G514" s="279">
        <v>386.16469999999998</v>
      </c>
      <c r="H514" s="279">
        <v>321.28100000000001</v>
      </c>
      <c r="I514" s="279">
        <v>34.730899999999998</v>
      </c>
      <c r="J514" s="279">
        <v>1129.8216</v>
      </c>
      <c r="K514" s="279">
        <v>422.3759</v>
      </c>
      <c r="M514" s="280" t="b">
        <f>IF(A514=[3]Sheet1!A512,"OK")</f>
        <v>0</v>
      </c>
    </row>
    <row r="515" spans="1:13" ht="9" customHeight="1" x14ac:dyDescent="0.25">
      <c r="A515" s="277" t="s">
        <v>1758</v>
      </c>
      <c r="B515" s="278" t="s">
        <v>1759</v>
      </c>
      <c r="C515" s="279">
        <v>1580247.5220000001</v>
      </c>
      <c r="D515" s="279">
        <v>126.4198</v>
      </c>
      <c r="E515" s="279">
        <v>29.250399999999999</v>
      </c>
      <c r="F515" s="279">
        <v>0</v>
      </c>
      <c r="G515" s="279">
        <v>142.22229999999999</v>
      </c>
      <c r="H515" s="279">
        <v>0</v>
      </c>
      <c r="I515" s="279">
        <v>0</v>
      </c>
      <c r="J515" s="279">
        <v>297.89249999999998</v>
      </c>
      <c r="K515" s="279">
        <v>155.67019999999999</v>
      </c>
      <c r="M515" s="280" t="b">
        <f>IF(A515=[3]Sheet1!A513,"OK")</f>
        <v>0</v>
      </c>
    </row>
    <row r="516" spans="1:13" ht="9" customHeight="1" x14ac:dyDescent="0.25">
      <c r="A516" s="277" t="s">
        <v>1616</v>
      </c>
      <c r="B516" s="278" t="s">
        <v>1617</v>
      </c>
      <c r="C516" s="279">
        <v>511422.8873</v>
      </c>
      <c r="D516" s="279">
        <v>40.913800000000002</v>
      </c>
      <c r="E516" s="279">
        <v>9.4664000000000001</v>
      </c>
      <c r="F516" s="279">
        <v>0</v>
      </c>
      <c r="G516" s="279">
        <v>46.028100000000002</v>
      </c>
      <c r="H516" s="279">
        <v>0</v>
      </c>
      <c r="I516" s="279">
        <v>0</v>
      </c>
      <c r="J516" s="279">
        <v>96.408299999999997</v>
      </c>
      <c r="K516" s="279">
        <v>50.380200000000002</v>
      </c>
      <c r="M516" s="280" t="b">
        <f>IF(A516=[3]Sheet1!A514,"OK")</f>
        <v>0</v>
      </c>
    </row>
    <row r="517" spans="1:13" ht="9" customHeight="1" x14ac:dyDescent="0.25">
      <c r="A517" s="277" t="s">
        <v>1760</v>
      </c>
      <c r="B517" s="278" t="s">
        <v>1761</v>
      </c>
      <c r="C517" s="279">
        <v>1668155.9580000001</v>
      </c>
      <c r="D517" s="279">
        <v>133.45249999999999</v>
      </c>
      <c r="E517" s="279">
        <v>30.877600000000001</v>
      </c>
      <c r="F517" s="279">
        <v>0</v>
      </c>
      <c r="G517" s="279">
        <v>150.13399999999999</v>
      </c>
      <c r="H517" s="279">
        <v>0</v>
      </c>
      <c r="I517" s="279">
        <v>0</v>
      </c>
      <c r="J517" s="279">
        <v>314.46409999999997</v>
      </c>
      <c r="K517" s="279">
        <v>164.33009999999999</v>
      </c>
      <c r="M517" s="280" t="b">
        <f>IF(A517=[3]Sheet1!A515,"OK")</f>
        <v>0</v>
      </c>
    </row>
    <row r="518" spans="1:13" ht="9" customHeight="1" x14ac:dyDescent="0.25">
      <c r="A518" s="277" t="s">
        <v>1762</v>
      </c>
      <c r="B518" s="278" t="s">
        <v>1763</v>
      </c>
      <c r="C518" s="279"/>
      <c r="D518" s="279"/>
      <c r="E518" s="279"/>
      <c r="F518" s="279"/>
      <c r="G518" s="279"/>
      <c r="H518" s="279"/>
      <c r="I518" s="279"/>
      <c r="J518" s="279">
        <v>355.42649999999998</v>
      </c>
      <c r="K518" s="279">
        <v>101.1434</v>
      </c>
      <c r="M518" s="280" t="b">
        <f>IF(A518=[3]Sheet1!A516,"OK")</f>
        <v>0</v>
      </c>
    </row>
    <row r="519" spans="1:13" ht="9" customHeight="1" x14ac:dyDescent="0.25">
      <c r="A519" s="277" t="s">
        <v>1678</v>
      </c>
      <c r="B519" s="278" t="s">
        <v>1679</v>
      </c>
      <c r="C519" s="279">
        <v>652825.74840000004</v>
      </c>
      <c r="D519" s="279">
        <v>39.169499999999999</v>
      </c>
      <c r="E519" s="279">
        <v>12.0838</v>
      </c>
      <c r="F519" s="279">
        <v>4.8962000000000003</v>
      </c>
      <c r="G519" s="279">
        <v>58.754300000000001</v>
      </c>
      <c r="H519" s="279">
        <v>186.30119999999999</v>
      </c>
      <c r="I519" s="279">
        <v>33.631300000000003</v>
      </c>
      <c r="J519" s="279">
        <v>334.83629999999999</v>
      </c>
      <c r="K519" s="279">
        <v>89.780799999999999</v>
      </c>
      <c r="M519" s="280" t="b">
        <f>IF(A519=[3]Sheet1!A517,"OK")</f>
        <v>0</v>
      </c>
    </row>
    <row r="520" spans="1:13" ht="9" customHeight="1" x14ac:dyDescent="0.25">
      <c r="A520" s="277" t="s">
        <v>1764</v>
      </c>
      <c r="B520" s="278" t="s">
        <v>1765</v>
      </c>
      <c r="C520" s="279">
        <v>115345</v>
      </c>
      <c r="D520" s="279">
        <v>9.2276000000000007</v>
      </c>
      <c r="E520" s="279">
        <v>2.1349999999999998</v>
      </c>
      <c r="F520" s="279">
        <v>0</v>
      </c>
      <c r="G520" s="279">
        <v>9.2276000000000007</v>
      </c>
      <c r="H520" s="279">
        <v>0</v>
      </c>
      <c r="I520" s="279">
        <v>0</v>
      </c>
      <c r="J520" s="279">
        <v>20.590199999999999</v>
      </c>
      <c r="K520" s="279">
        <v>11.3626</v>
      </c>
      <c r="M520" s="280" t="b">
        <f>IF(A520=[3]Sheet1!A518,"OK")</f>
        <v>0</v>
      </c>
    </row>
    <row r="521" spans="1:13" ht="9" customHeight="1" x14ac:dyDescent="0.25">
      <c r="A521" s="277" t="s">
        <v>1766</v>
      </c>
      <c r="B521" s="278" t="s">
        <v>1767</v>
      </c>
      <c r="C521" s="279"/>
      <c r="D521" s="279"/>
      <c r="E521" s="279"/>
      <c r="F521" s="279"/>
      <c r="G521" s="279"/>
      <c r="H521" s="279"/>
      <c r="I521" s="279"/>
      <c r="J521" s="279">
        <v>316.79689999999999</v>
      </c>
      <c r="K521" s="279">
        <v>111.3211</v>
      </c>
      <c r="M521" s="280" t="b">
        <f>IF(A521=[3]Sheet1!A519,"OK")</f>
        <v>0</v>
      </c>
    </row>
    <row r="522" spans="1:13" ht="9" customHeight="1" x14ac:dyDescent="0.25">
      <c r="A522" s="277" t="s">
        <v>1768</v>
      </c>
      <c r="B522" s="278" t="s">
        <v>1769</v>
      </c>
      <c r="C522" s="279">
        <v>546609.44149999996</v>
      </c>
      <c r="D522" s="279">
        <v>27.330500000000001</v>
      </c>
      <c r="E522" s="279">
        <v>9.8367000000000004</v>
      </c>
      <c r="F522" s="279">
        <v>3.9857</v>
      </c>
      <c r="G522" s="279">
        <v>40.995699999999999</v>
      </c>
      <c r="H522" s="279">
        <v>134.77109999999999</v>
      </c>
      <c r="I522" s="279">
        <v>34.730899999999998</v>
      </c>
      <c r="J522" s="279">
        <v>251.6506</v>
      </c>
      <c r="K522" s="279">
        <v>75.883799999999994</v>
      </c>
      <c r="M522" s="280" t="b">
        <f>IF(A522=[3]Sheet1!A520,"OK")</f>
        <v>0</v>
      </c>
    </row>
    <row r="523" spans="1:13" ht="18" customHeight="1" x14ac:dyDescent="0.25">
      <c r="A523" s="277" t="s">
        <v>1770</v>
      </c>
      <c r="B523" s="278" t="s">
        <v>1771</v>
      </c>
      <c r="C523" s="279">
        <v>30090</v>
      </c>
      <c r="D523" s="279">
        <v>3.0089999999999999</v>
      </c>
      <c r="E523" s="279">
        <v>0.58020000000000005</v>
      </c>
      <c r="F523" s="279">
        <v>0</v>
      </c>
      <c r="G523" s="279">
        <v>3.0089999999999999</v>
      </c>
      <c r="H523" s="279">
        <v>0</v>
      </c>
      <c r="I523" s="279">
        <v>0</v>
      </c>
      <c r="J523" s="279">
        <v>6.5982000000000003</v>
      </c>
      <c r="K523" s="279">
        <v>3.5891999999999999</v>
      </c>
      <c r="M523" s="280" t="b">
        <f>IF(A523=[3]Sheet1!A521,"OK")</f>
        <v>0</v>
      </c>
    </row>
    <row r="524" spans="1:13" ht="9" customHeight="1" x14ac:dyDescent="0.25">
      <c r="A524" s="277" t="s">
        <v>1570</v>
      </c>
      <c r="B524" s="278" t="s">
        <v>1571</v>
      </c>
      <c r="C524" s="279">
        <v>267000</v>
      </c>
      <c r="D524" s="279">
        <v>26.7</v>
      </c>
      <c r="E524" s="279">
        <v>5.1481000000000003</v>
      </c>
      <c r="F524" s="279">
        <v>0</v>
      </c>
      <c r="G524" s="279">
        <v>26.7</v>
      </c>
      <c r="H524" s="279">
        <v>0</v>
      </c>
      <c r="I524" s="279">
        <v>0</v>
      </c>
      <c r="J524" s="279">
        <v>58.548099999999998</v>
      </c>
      <c r="K524" s="279">
        <v>31.848099999999999</v>
      </c>
      <c r="M524" s="280" t="b">
        <f>IF(A524=[3]Sheet1!A522,"OK")</f>
        <v>0</v>
      </c>
    </row>
    <row r="525" spans="1:13" ht="9" customHeight="1" x14ac:dyDescent="0.25">
      <c r="A525" s="277" t="s">
        <v>1772</v>
      </c>
      <c r="B525" s="278" t="s">
        <v>1773</v>
      </c>
      <c r="C525" s="279"/>
      <c r="D525" s="279"/>
      <c r="E525" s="279"/>
      <c r="F525" s="279"/>
      <c r="G525" s="279"/>
      <c r="H525" s="279"/>
      <c r="I525" s="279"/>
      <c r="J525" s="279">
        <v>174.39490000000001</v>
      </c>
      <c r="K525" s="279">
        <v>72.1922</v>
      </c>
      <c r="M525" s="280" t="b">
        <f>IF(A525=[3]Sheet1!A523,"OK")</f>
        <v>0</v>
      </c>
    </row>
    <row r="526" spans="1:13" ht="9" customHeight="1" x14ac:dyDescent="0.25">
      <c r="A526" s="277" t="s">
        <v>1774</v>
      </c>
      <c r="B526" s="278" t="s">
        <v>1775</v>
      </c>
      <c r="C526" s="279">
        <v>407295.9472</v>
      </c>
      <c r="D526" s="279">
        <v>24.437799999999999</v>
      </c>
      <c r="E526" s="279">
        <v>7.5389999999999997</v>
      </c>
      <c r="F526" s="279">
        <v>3.0547</v>
      </c>
      <c r="G526" s="279">
        <v>36.656599999999997</v>
      </c>
      <c r="H526" s="279">
        <v>62.587200000000003</v>
      </c>
      <c r="I526" s="279">
        <v>33.631300000000003</v>
      </c>
      <c r="J526" s="279">
        <v>167.9066</v>
      </c>
      <c r="K526" s="279">
        <v>68.662800000000004</v>
      </c>
      <c r="M526" s="280" t="b">
        <f>IF(A526=[3]Sheet1!A524,"OK")</f>
        <v>0</v>
      </c>
    </row>
    <row r="527" spans="1:13" ht="9" customHeight="1" x14ac:dyDescent="0.25">
      <c r="A527" s="277" t="s">
        <v>1568</v>
      </c>
      <c r="B527" s="278" t="s">
        <v>1569</v>
      </c>
      <c r="C527" s="279">
        <v>29588.5</v>
      </c>
      <c r="D527" s="279">
        <v>2.9588999999999999</v>
      </c>
      <c r="E527" s="279">
        <v>0.57050000000000001</v>
      </c>
      <c r="F527" s="279">
        <v>0</v>
      </c>
      <c r="G527" s="279">
        <v>2.9588999999999999</v>
      </c>
      <c r="H527" s="279">
        <v>0</v>
      </c>
      <c r="I527" s="279">
        <v>0</v>
      </c>
      <c r="J527" s="279">
        <v>6.4882999999999997</v>
      </c>
      <c r="K527" s="279">
        <v>3.5293999999999999</v>
      </c>
      <c r="M527" s="280" t="b">
        <f>IF(A527=[3]Sheet1!A525,"OK")</f>
        <v>0</v>
      </c>
    </row>
    <row r="528" spans="1:13" ht="9" customHeight="1" x14ac:dyDescent="0.25">
      <c r="A528" s="277" t="s">
        <v>1776</v>
      </c>
      <c r="B528" s="278" t="s">
        <v>1777</v>
      </c>
      <c r="C528" s="279"/>
      <c r="D528" s="279"/>
      <c r="E528" s="279"/>
      <c r="F528" s="279"/>
      <c r="G528" s="279"/>
      <c r="H528" s="279"/>
      <c r="I528" s="279"/>
      <c r="J528" s="279">
        <v>295.5847</v>
      </c>
      <c r="K528" s="279">
        <v>99.782399999999996</v>
      </c>
      <c r="M528" s="280" t="b">
        <f>IF(A528=[3]Sheet1!A526,"OK")</f>
        <v>0</v>
      </c>
    </row>
    <row r="529" spans="1:13" ht="9" customHeight="1" x14ac:dyDescent="0.25">
      <c r="A529" s="277" t="s">
        <v>1778</v>
      </c>
      <c r="B529" s="278" t="s">
        <v>1779</v>
      </c>
      <c r="C529" s="279">
        <v>37111</v>
      </c>
      <c r="D529" s="279">
        <v>3.7111000000000001</v>
      </c>
      <c r="E529" s="279">
        <v>0.71550000000000002</v>
      </c>
      <c r="F529" s="279">
        <v>0</v>
      </c>
      <c r="G529" s="279">
        <v>3.7111000000000001</v>
      </c>
      <c r="H529" s="279">
        <v>0</v>
      </c>
      <c r="I529" s="279">
        <v>0</v>
      </c>
      <c r="J529" s="279">
        <v>8.1377000000000006</v>
      </c>
      <c r="K529" s="279">
        <v>4.4265999999999996</v>
      </c>
      <c r="M529" s="280" t="b">
        <f>IF(A529=[3]Sheet1!A527,"OK")</f>
        <v>0</v>
      </c>
    </row>
    <row r="530" spans="1:13" ht="9" customHeight="1" x14ac:dyDescent="0.25">
      <c r="A530" s="277" t="s">
        <v>1768</v>
      </c>
      <c r="B530" s="278" t="s">
        <v>1769</v>
      </c>
      <c r="C530" s="279">
        <v>546609.44149999996</v>
      </c>
      <c r="D530" s="279">
        <v>27.330500000000001</v>
      </c>
      <c r="E530" s="279">
        <v>9.8367000000000004</v>
      </c>
      <c r="F530" s="279">
        <v>3.9857</v>
      </c>
      <c r="G530" s="279">
        <v>40.995699999999999</v>
      </c>
      <c r="H530" s="279">
        <v>134.77109999999999</v>
      </c>
      <c r="I530" s="279">
        <v>34.730899999999998</v>
      </c>
      <c r="J530" s="279">
        <v>251.6506</v>
      </c>
      <c r="K530" s="279">
        <v>75.883799999999994</v>
      </c>
      <c r="M530" s="280" t="b">
        <f>IF(A530=[3]Sheet1!A528,"OK")</f>
        <v>0</v>
      </c>
    </row>
    <row r="531" spans="1:13" ht="9" customHeight="1" x14ac:dyDescent="0.25">
      <c r="A531" s="277" t="s">
        <v>1780</v>
      </c>
      <c r="B531" s="278" t="s">
        <v>1781</v>
      </c>
      <c r="C531" s="279">
        <v>24327.764999999999</v>
      </c>
      <c r="D531" s="279">
        <v>2.4327999999999999</v>
      </c>
      <c r="E531" s="279">
        <v>0.46910000000000002</v>
      </c>
      <c r="F531" s="279">
        <v>0</v>
      </c>
      <c r="G531" s="279">
        <v>2.4327999999999999</v>
      </c>
      <c r="H531" s="279">
        <v>0</v>
      </c>
      <c r="I531" s="279">
        <v>0</v>
      </c>
      <c r="J531" s="279">
        <v>5.3346999999999998</v>
      </c>
      <c r="K531" s="279">
        <v>2.9018999999999999</v>
      </c>
      <c r="M531" s="280" t="b">
        <f>IF(A531=[3]Sheet1!A529,"OK")</f>
        <v>0</v>
      </c>
    </row>
    <row r="532" spans="1:13" ht="18" customHeight="1" x14ac:dyDescent="0.25">
      <c r="A532" s="277" t="s">
        <v>1782</v>
      </c>
      <c r="B532" s="278" t="s">
        <v>1783</v>
      </c>
      <c r="C532" s="279">
        <v>138915.5</v>
      </c>
      <c r="D532" s="279">
        <v>13.8916</v>
      </c>
      <c r="E532" s="279">
        <v>2.6785000000000001</v>
      </c>
      <c r="F532" s="279">
        <v>0</v>
      </c>
      <c r="G532" s="279">
        <v>13.8916</v>
      </c>
      <c r="H532" s="279">
        <v>0</v>
      </c>
      <c r="I532" s="279">
        <v>0</v>
      </c>
      <c r="J532" s="279">
        <v>30.4617</v>
      </c>
      <c r="K532" s="279">
        <v>16.5701</v>
      </c>
      <c r="M532" s="280" t="b">
        <f>IF(A532=[3]Sheet1!A530,"OK")</f>
        <v>0</v>
      </c>
    </row>
    <row r="533" spans="1:13" ht="9" customHeight="1" x14ac:dyDescent="0.25">
      <c r="A533" s="277" t="s">
        <v>1784</v>
      </c>
      <c r="B533" s="278" t="s">
        <v>1785</v>
      </c>
      <c r="C533" s="279"/>
      <c r="D533" s="279"/>
      <c r="E533" s="279"/>
      <c r="F533" s="279"/>
      <c r="G533" s="279"/>
      <c r="H533" s="279"/>
      <c r="I533" s="279"/>
      <c r="J533" s="279">
        <v>1034.1274000000001</v>
      </c>
      <c r="K533" s="279">
        <v>523.59370000000001</v>
      </c>
      <c r="M533" s="280" t="b">
        <f>IF(A533=[3]Sheet1!A531,"OK")</f>
        <v>0</v>
      </c>
    </row>
    <row r="534" spans="1:13" ht="18" x14ac:dyDescent="0.25">
      <c r="A534" s="277" t="s">
        <v>1786</v>
      </c>
      <c r="B534" s="278" t="s">
        <v>1787</v>
      </c>
      <c r="C534" s="279">
        <v>450467.70689999999</v>
      </c>
      <c r="D534" s="279">
        <v>33.7851</v>
      </c>
      <c r="E534" s="279">
        <v>8.6856000000000009</v>
      </c>
      <c r="F534" s="279">
        <v>3.5192999999999999</v>
      </c>
      <c r="G534" s="279">
        <v>50.677599999999998</v>
      </c>
      <c r="H534" s="279">
        <v>127.8344</v>
      </c>
      <c r="I534" s="279">
        <v>33.631300000000003</v>
      </c>
      <c r="J534" s="279">
        <v>258.13330000000002</v>
      </c>
      <c r="K534" s="279">
        <v>79.621300000000005</v>
      </c>
      <c r="M534" s="280" t="b">
        <f>IF(A534=[3]Sheet1!A532,"OK")</f>
        <v>0</v>
      </c>
    </row>
    <row r="535" spans="1:13" ht="12.5" x14ac:dyDescent="0.25">
      <c r="A535" s="277" t="s">
        <v>1788</v>
      </c>
      <c r="B535" s="278" t="s">
        <v>1789</v>
      </c>
      <c r="C535" s="279">
        <v>3320217.4730000002</v>
      </c>
      <c r="D535" s="279">
        <v>352.7731</v>
      </c>
      <c r="E535" s="279">
        <v>64.017899999999997</v>
      </c>
      <c r="F535" s="279">
        <v>0</v>
      </c>
      <c r="G535" s="279">
        <v>332.02170000000001</v>
      </c>
      <c r="H535" s="279">
        <v>0</v>
      </c>
      <c r="I535" s="279">
        <v>27.1814</v>
      </c>
      <c r="J535" s="279">
        <v>775.9941</v>
      </c>
      <c r="K535" s="279">
        <v>443.97239999999999</v>
      </c>
      <c r="M535" s="280" t="b">
        <f>IF(A535=[3]Sheet1!A533,"OK")</f>
        <v>0</v>
      </c>
    </row>
    <row r="536" spans="1:13" ht="12.5" x14ac:dyDescent="0.25">
      <c r="A536" s="277" t="s">
        <v>1790</v>
      </c>
      <c r="B536" s="278" t="s">
        <v>1791</v>
      </c>
      <c r="C536" s="279"/>
      <c r="D536" s="279"/>
      <c r="E536" s="279"/>
      <c r="F536" s="279"/>
      <c r="G536" s="279"/>
      <c r="H536" s="279"/>
      <c r="I536" s="279"/>
      <c r="J536" s="279">
        <v>325.82479999999998</v>
      </c>
      <c r="K536" s="279">
        <v>124.7064</v>
      </c>
      <c r="M536" s="280" t="b">
        <f>IF(A536=[3]Sheet1!A534,"OK")</f>
        <v>0</v>
      </c>
    </row>
    <row r="537" spans="1:13" ht="12.5" x14ac:dyDescent="0.25">
      <c r="A537" s="277" t="s">
        <v>1792</v>
      </c>
      <c r="B537" s="278" t="s">
        <v>1793</v>
      </c>
      <c r="C537" s="279">
        <v>378429.47989999998</v>
      </c>
      <c r="D537" s="279">
        <v>22.7058</v>
      </c>
      <c r="E537" s="279">
        <v>7.0046999999999997</v>
      </c>
      <c r="F537" s="279">
        <v>2.8382000000000001</v>
      </c>
      <c r="G537" s="279">
        <v>34.058700000000002</v>
      </c>
      <c r="H537" s="279">
        <v>118.9157</v>
      </c>
      <c r="I537" s="279">
        <v>34.730899999999998</v>
      </c>
      <c r="J537" s="279">
        <v>220.25399999999999</v>
      </c>
      <c r="K537" s="279">
        <v>67.279600000000002</v>
      </c>
      <c r="M537" s="280" t="b">
        <f>IF(A537=[3]Sheet1!A535,"OK")</f>
        <v>0</v>
      </c>
    </row>
    <row r="538" spans="1:13" ht="12.5" x14ac:dyDescent="0.25">
      <c r="A538" s="277" t="s">
        <v>1794</v>
      </c>
      <c r="B538" s="278" t="s">
        <v>1795</v>
      </c>
      <c r="C538" s="279">
        <v>481440</v>
      </c>
      <c r="D538" s="279">
        <v>48.143999999999998</v>
      </c>
      <c r="E538" s="279">
        <v>9.2827999999999999</v>
      </c>
      <c r="F538" s="279">
        <v>0</v>
      </c>
      <c r="G538" s="279">
        <v>48.143999999999998</v>
      </c>
      <c r="H538" s="279">
        <v>0</v>
      </c>
      <c r="I538" s="279">
        <v>0</v>
      </c>
      <c r="J538" s="279">
        <v>105.57080000000001</v>
      </c>
      <c r="K538" s="279">
        <v>57.4268</v>
      </c>
      <c r="M538" s="280" t="b">
        <f>IF(A538=[3]Sheet1!A536,"OK")</f>
        <v>0</v>
      </c>
    </row>
    <row r="539" spans="1:13" ht="12.5" x14ac:dyDescent="0.25">
      <c r="A539" s="277" t="s">
        <v>1796</v>
      </c>
      <c r="B539" s="278" t="s">
        <v>1797</v>
      </c>
      <c r="C539" s="279"/>
      <c r="D539" s="279"/>
      <c r="E539" s="279"/>
      <c r="F539" s="279"/>
      <c r="G539" s="279"/>
      <c r="H539" s="279"/>
      <c r="I539" s="279"/>
      <c r="J539" s="279">
        <v>570.56230000000005</v>
      </c>
      <c r="K539" s="279">
        <v>249.3605</v>
      </c>
      <c r="M539" s="280"/>
    </row>
    <row r="540" spans="1:13" ht="12.5" x14ac:dyDescent="0.25">
      <c r="A540" s="277" t="s">
        <v>1768</v>
      </c>
      <c r="B540" s="278" t="s">
        <v>1769</v>
      </c>
      <c r="C540" s="279">
        <v>546609.44149999996</v>
      </c>
      <c r="D540" s="279">
        <v>27.330500000000001</v>
      </c>
      <c r="E540" s="279">
        <v>9.8367000000000004</v>
      </c>
      <c r="F540" s="279">
        <v>3.9857</v>
      </c>
      <c r="G540" s="279">
        <v>40.995699999999999</v>
      </c>
      <c r="H540" s="279">
        <v>134.77109999999999</v>
      </c>
      <c r="I540" s="279">
        <v>34.730899999999998</v>
      </c>
      <c r="J540" s="279">
        <v>251.6506</v>
      </c>
      <c r="K540" s="279">
        <v>75.883799999999994</v>
      </c>
      <c r="M540" s="280"/>
    </row>
    <row r="541" spans="1:13" ht="12.5" x14ac:dyDescent="0.25">
      <c r="A541" s="277" t="s">
        <v>1798</v>
      </c>
      <c r="B541" s="278" t="s">
        <v>1799</v>
      </c>
      <c r="C541" s="279">
        <v>1454350</v>
      </c>
      <c r="D541" s="279">
        <v>145.435</v>
      </c>
      <c r="E541" s="279">
        <v>28.041699999999999</v>
      </c>
      <c r="F541" s="279">
        <v>0</v>
      </c>
      <c r="G541" s="279">
        <v>145.435</v>
      </c>
      <c r="H541" s="279">
        <v>0</v>
      </c>
      <c r="I541" s="279">
        <v>0</v>
      </c>
      <c r="J541" s="279">
        <v>318.9117</v>
      </c>
      <c r="K541" s="279">
        <v>173.47669999999999</v>
      </c>
      <c r="M541" s="280"/>
    </row>
    <row r="542" spans="1:13" ht="12.5" x14ac:dyDescent="0.25">
      <c r="A542" s="277" t="s">
        <v>1800</v>
      </c>
      <c r="B542" s="278" t="s">
        <v>1801</v>
      </c>
      <c r="C542" s="279"/>
      <c r="D542" s="279"/>
      <c r="E542" s="279"/>
      <c r="F542" s="279"/>
      <c r="G542" s="279"/>
      <c r="H542" s="279"/>
      <c r="I542" s="279"/>
      <c r="J542" s="279">
        <v>566.52099999999996</v>
      </c>
      <c r="K542" s="279">
        <v>153.89439999999999</v>
      </c>
      <c r="M542" s="280"/>
    </row>
    <row r="543" spans="1:13" ht="18" x14ac:dyDescent="0.25">
      <c r="A543" s="277" t="s">
        <v>1802</v>
      </c>
      <c r="B543" s="278" t="s">
        <v>1803</v>
      </c>
      <c r="C543" s="279">
        <v>536555.19539999997</v>
      </c>
      <c r="D543" s="279">
        <v>32.193300000000001</v>
      </c>
      <c r="E543" s="279">
        <v>9.9315999999999995</v>
      </c>
      <c r="F543" s="279">
        <v>4.0242000000000004</v>
      </c>
      <c r="G543" s="279">
        <v>48.29</v>
      </c>
      <c r="H543" s="279">
        <v>232.87649999999999</v>
      </c>
      <c r="I543" s="279">
        <v>33.631300000000003</v>
      </c>
      <c r="J543" s="279">
        <v>360.94690000000003</v>
      </c>
      <c r="K543" s="279">
        <v>79.7804</v>
      </c>
      <c r="M543" s="280"/>
    </row>
    <row r="544" spans="1:13" ht="12.5" x14ac:dyDescent="0.25">
      <c r="A544" s="277" t="s">
        <v>1804</v>
      </c>
      <c r="B544" s="278" t="s">
        <v>1805</v>
      </c>
      <c r="C544" s="279">
        <v>476425</v>
      </c>
      <c r="D544" s="279">
        <v>38.113999999999997</v>
      </c>
      <c r="E544" s="279">
        <v>8.8186</v>
      </c>
      <c r="F544" s="279">
        <v>0</v>
      </c>
      <c r="G544" s="279">
        <v>42.878300000000003</v>
      </c>
      <c r="H544" s="279">
        <v>88.581800000000001</v>
      </c>
      <c r="I544" s="279">
        <v>27.1814</v>
      </c>
      <c r="J544" s="279">
        <v>205.57409999999999</v>
      </c>
      <c r="K544" s="279">
        <v>74.114000000000004</v>
      </c>
      <c r="M544" s="280"/>
    </row>
  </sheetData>
  <autoFilter ref="A3:K538" xr:uid="{00000000-0009-0000-0000-00000B000000}"/>
  <mergeCells count="2">
    <mergeCell ref="B1:I1"/>
    <mergeCell ref="B2:J2"/>
  </mergeCells>
  <pageMargins left="0.70833333333333304" right="0.70833333333333304" top="0.74791666666666701" bottom="0.74791666666666701" header="0.511811023622047" footer="0.511811023622047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Brunna Hellen Bertoldo Ribeiro</cp:lastModifiedBy>
  <cp:revision>12</cp:revision>
  <cp:lastPrinted>2026-01-15T18:26:02Z</cp:lastPrinted>
  <dcterms:created xsi:type="dcterms:W3CDTF">2003-10-27T17:33:08Z</dcterms:created>
  <dcterms:modified xsi:type="dcterms:W3CDTF">2026-01-15T18:26:04Z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